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60" windowWidth="21840" windowHeight="12255"/>
  </bookViews>
  <sheets>
    <sheet name="แนวทางที่ 1 3 4 " sheetId="40" r:id="rId1"/>
    <sheet name="เฉพาะแนวทางเกษตร" sheetId="41" r:id="rId2"/>
    <sheet name="ตัวอย่างการกรอก" sheetId="39" r:id="rId3"/>
  </sheets>
  <externalReferences>
    <externalReference r:id="rId4"/>
  </externalReferences>
  <definedNames>
    <definedName name="gom" localSheetId="1">OFFSET(#REF!,,,COUNTIF(#REF!,"?*"))</definedName>
    <definedName name="gom">OFFSET(#REF!,,,COUNTIF(#REF!,"?*"))</definedName>
  </definedNames>
  <calcPr calcId="144525"/>
</workbook>
</file>

<file path=xl/calcChain.xml><?xml version="1.0" encoding="utf-8"?>
<calcChain xmlns="http://schemas.openxmlformats.org/spreadsheetml/2006/main">
  <c r="S1001" i="41" l="1"/>
  <c r="R1001" i="41"/>
  <c r="Q1001" i="41"/>
  <c r="P1001" i="41"/>
  <c r="O1001" i="41"/>
  <c r="S1000" i="41"/>
  <c r="R1000" i="41"/>
  <c r="Q1000" i="41"/>
  <c r="P1000" i="41"/>
  <c r="O1000" i="41"/>
  <c r="S999" i="41"/>
  <c r="R999" i="41"/>
  <c r="Q999" i="41"/>
  <c r="P999" i="41"/>
  <c r="O999" i="41"/>
  <c r="S998" i="41"/>
  <c r="R998" i="41"/>
  <c r="Q998" i="41"/>
  <c r="P998" i="41"/>
  <c r="O998" i="41"/>
  <c r="S997" i="41"/>
  <c r="R997" i="41"/>
  <c r="Q997" i="41"/>
  <c r="P997" i="41"/>
  <c r="O997" i="41"/>
  <c r="S996" i="41"/>
  <c r="R996" i="41"/>
  <c r="Q996" i="41"/>
  <c r="P996" i="41"/>
  <c r="O996" i="41"/>
  <c r="S995" i="41"/>
  <c r="R995" i="41"/>
  <c r="Q995" i="41"/>
  <c r="P995" i="41"/>
  <c r="O995" i="41"/>
  <c r="S994" i="41"/>
  <c r="R994" i="41"/>
  <c r="Q994" i="41"/>
  <c r="P994" i="41"/>
  <c r="O994" i="41"/>
  <c r="S993" i="41"/>
  <c r="R993" i="41"/>
  <c r="Q993" i="41"/>
  <c r="P993" i="41"/>
  <c r="O993" i="41"/>
  <c r="S992" i="41"/>
  <c r="R992" i="41"/>
  <c r="Q992" i="41"/>
  <c r="P992" i="41"/>
  <c r="O992" i="41"/>
  <c r="S991" i="41"/>
  <c r="R991" i="41"/>
  <c r="Q991" i="41"/>
  <c r="P991" i="41"/>
  <c r="O991" i="41"/>
  <c r="S990" i="41"/>
  <c r="R990" i="41"/>
  <c r="Q990" i="41"/>
  <c r="P990" i="41"/>
  <c r="O990" i="41"/>
  <c r="S989" i="41"/>
  <c r="R989" i="41"/>
  <c r="Q989" i="41"/>
  <c r="P989" i="41"/>
  <c r="O989" i="41"/>
  <c r="S988" i="41"/>
  <c r="R988" i="41"/>
  <c r="Q988" i="41"/>
  <c r="P988" i="41"/>
  <c r="O988" i="41"/>
  <c r="S987" i="41"/>
  <c r="R987" i="41"/>
  <c r="Q987" i="41"/>
  <c r="P987" i="41"/>
  <c r="O987" i="41"/>
  <c r="S986" i="41"/>
  <c r="R986" i="41"/>
  <c r="Q986" i="41"/>
  <c r="P986" i="41"/>
  <c r="O986" i="41"/>
  <c r="S985" i="41"/>
  <c r="R985" i="41"/>
  <c r="Q985" i="41"/>
  <c r="P985" i="41"/>
  <c r="O985" i="41"/>
  <c r="S984" i="41"/>
  <c r="R984" i="41"/>
  <c r="Q984" i="41"/>
  <c r="P984" i="41"/>
  <c r="O984" i="41"/>
  <c r="S983" i="41"/>
  <c r="R983" i="41"/>
  <c r="Q983" i="41"/>
  <c r="P983" i="41"/>
  <c r="O983" i="41"/>
  <c r="S982" i="41"/>
  <c r="R982" i="41"/>
  <c r="Q982" i="41"/>
  <c r="P982" i="41"/>
  <c r="O982" i="41"/>
  <c r="S981" i="41"/>
  <c r="R981" i="41"/>
  <c r="Q981" i="41"/>
  <c r="P981" i="41"/>
  <c r="O981" i="41"/>
  <c r="S980" i="41"/>
  <c r="R980" i="41"/>
  <c r="Q980" i="41"/>
  <c r="P980" i="41"/>
  <c r="O980" i="41"/>
  <c r="S979" i="41"/>
  <c r="R979" i="41"/>
  <c r="Q979" i="41"/>
  <c r="P979" i="41"/>
  <c r="O979" i="41"/>
  <c r="S978" i="41"/>
  <c r="R978" i="41"/>
  <c r="Q978" i="41"/>
  <c r="P978" i="41"/>
  <c r="O978" i="41"/>
  <c r="S977" i="41"/>
  <c r="R977" i="41"/>
  <c r="Q977" i="41"/>
  <c r="P977" i="41"/>
  <c r="O977" i="41"/>
  <c r="S976" i="41"/>
  <c r="R976" i="41"/>
  <c r="Q976" i="41"/>
  <c r="P976" i="41"/>
  <c r="O976" i="41"/>
  <c r="S975" i="41"/>
  <c r="R975" i="41"/>
  <c r="Q975" i="41"/>
  <c r="P975" i="41"/>
  <c r="O975" i="41"/>
  <c r="S974" i="41"/>
  <c r="R974" i="41"/>
  <c r="Q974" i="41"/>
  <c r="P974" i="41"/>
  <c r="O974" i="41"/>
  <c r="S973" i="41"/>
  <c r="R973" i="41"/>
  <c r="Q973" i="41"/>
  <c r="P973" i="41"/>
  <c r="O973" i="41"/>
  <c r="S972" i="41"/>
  <c r="R972" i="41"/>
  <c r="Q972" i="41"/>
  <c r="P972" i="41"/>
  <c r="O972" i="41"/>
  <c r="S971" i="41"/>
  <c r="R971" i="41"/>
  <c r="Q971" i="41"/>
  <c r="P971" i="41"/>
  <c r="O971" i="41"/>
  <c r="S970" i="41"/>
  <c r="R970" i="41"/>
  <c r="Q970" i="41"/>
  <c r="P970" i="41"/>
  <c r="O970" i="41"/>
  <c r="S969" i="41"/>
  <c r="R969" i="41"/>
  <c r="Q969" i="41"/>
  <c r="P969" i="41"/>
  <c r="O969" i="41"/>
  <c r="S968" i="41"/>
  <c r="R968" i="41"/>
  <c r="Q968" i="41"/>
  <c r="P968" i="41"/>
  <c r="O968" i="41"/>
  <c r="S967" i="41"/>
  <c r="R967" i="41"/>
  <c r="Q967" i="41"/>
  <c r="P967" i="41"/>
  <c r="O967" i="41"/>
  <c r="S966" i="41"/>
  <c r="R966" i="41"/>
  <c r="Q966" i="41"/>
  <c r="P966" i="41"/>
  <c r="O966" i="41"/>
  <c r="S965" i="41"/>
  <c r="R965" i="41"/>
  <c r="Q965" i="41"/>
  <c r="P965" i="41"/>
  <c r="O965" i="41"/>
  <c r="S964" i="41"/>
  <c r="R964" i="41"/>
  <c r="Q964" i="41"/>
  <c r="P964" i="41"/>
  <c r="O964" i="41"/>
  <c r="S963" i="41"/>
  <c r="R963" i="41"/>
  <c r="Q963" i="41"/>
  <c r="P963" i="41"/>
  <c r="O963" i="41"/>
  <c r="S962" i="41"/>
  <c r="R962" i="41"/>
  <c r="Q962" i="41"/>
  <c r="P962" i="41"/>
  <c r="O962" i="41"/>
  <c r="S961" i="41"/>
  <c r="R961" i="41"/>
  <c r="Q961" i="41"/>
  <c r="P961" i="41"/>
  <c r="O961" i="41"/>
  <c r="S960" i="41"/>
  <c r="R960" i="41"/>
  <c r="Q960" i="41"/>
  <c r="P960" i="41"/>
  <c r="O960" i="41"/>
  <c r="S959" i="41"/>
  <c r="R959" i="41"/>
  <c r="Q959" i="41"/>
  <c r="P959" i="41"/>
  <c r="O959" i="41"/>
  <c r="S958" i="41"/>
  <c r="R958" i="41"/>
  <c r="Q958" i="41"/>
  <c r="P958" i="41"/>
  <c r="O958" i="41"/>
  <c r="S957" i="41"/>
  <c r="R957" i="41"/>
  <c r="Q957" i="41"/>
  <c r="P957" i="41"/>
  <c r="O957" i="41"/>
  <c r="S956" i="41"/>
  <c r="R956" i="41"/>
  <c r="Q956" i="41"/>
  <c r="P956" i="41"/>
  <c r="O956" i="41"/>
  <c r="S955" i="41"/>
  <c r="R955" i="41"/>
  <c r="Q955" i="41"/>
  <c r="P955" i="41"/>
  <c r="O955" i="41"/>
  <c r="S954" i="41"/>
  <c r="R954" i="41"/>
  <c r="Q954" i="41"/>
  <c r="P954" i="41"/>
  <c r="O954" i="41"/>
  <c r="S953" i="41"/>
  <c r="R953" i="41"/>
  <c r="Q953" i="41"/>
  <c r="P953" i="41"/>
  <c r="O953" i="41"/>
  <c r="S952" i="41"/>
  <c r="R952" i="41"/>
  <c r="Q952" i="41"/>
  <c r="P952" i="41"/>
  <c r="O952" i="41"/>
  <c r="S951" i="41"/>
  <c r="R951" i="41"/>
  <c r="Q951" i="41"/>
  <c r="P951" i="41"/>
  <c r="O951" i="41"/>
  <c r="S950" i="41"/>
  <c r="R950" i="41"/>
  <c r="Q950" i="41"/>
  <c r="P950" i="41"/>
  <c r="O950" i="41"/>
  <c r="S949" i="41"/>
  <c r="R949" i="41"/>
  <c r="Q949" i="41"/>
  <c r="P949" i="41"/>
  <c r="O949" i="41"/>
  <c r="S948" i="41"/>
  <c r="R948" i="41"/>
  <c r="Q948" i="41"/>
  <c r="P948" i="41"/>
  <c r="O948" i="41"/>
  <c r="S947" i="41"/>
  <c r="R947" i="41"/>
  <c r="Q947" i="41"/>
  <c r="P947" i="41"/>
  <c r="O947" i="41"/>
  <c r="S946" i="41"/>
  <c r="R946" i="41"/>
  <c r="Q946" i="41"/>
  <c r="P946" i="41"/>
  <c r="O946" i="41"/>
  <c r="S945" i="41"/>
  <c r="R945" i="41"/>
  <c r="Q945" i="41"/>
  <c r="P945" i="41"/>
  <c r="O945" i="41"/>
  <c r="S944" i="41"/>
  <c r="R944" i="41"/>
  <c r="Q944" i="41"/>
  <c r="P944" i="41"/>
  <c r="O944" i="41"/>
  <c r="S943" i="41"/>
  <c r="R943" i="41"/>
  <c r="Q943" i="41"/>
  <c r="P943" i="41"/>
  <c r="O943" i="41"/>
  <c r="S942" i="41"/>
  <c r="R942" i="41"/>
  <c r="Q942" i="41"/>
  <c r="P942" i="41"/>
  <c r="O942" i="41"/>
  <c r="S941" i="41"/>
  <c r="R941" i="41"/>
  <c r="Q941" i="41"/>
  <c r="P941" i="41"/>
  <c r="O941" i="41"/>
  <c r="S940" i="41"/>
  <c r="R940" i="41"/>
  <c r="Q940" i="41"/>
  <c r="P940" i="41"/>
  <c r="O940" i="41"/>
  <c r="S939" i="41"/>
  <c r="R939" i="41"/>
  <c r="Q939" i="41"/>
  <c r="P939" i="41"/>
  <c r="O939" i="41"/>
  <c r="S938" i="41"/>
  <c r="R938" i="41"/>
  <c r="Q938" i="41"/>
  <c r="P938" i="41"/>
  <c r="O938" i="41"/>
  <c r="S937" i="41"/>
  <c r="R937" i="41"/>
  <c r="Q937" i="41"/>
  <c r="P937" i="41"/>
  <c r="O937" i="41"/>
  <c r="S936" i="41"/>
  <c r="R936" i="41"/>
  <c r="Q936" i="41"/>
  <c r="P936" i="41"/>
  <c r="O936" i="41"/>
  <c r="S935" i="41"/>
  <c r="R935" i="41"/>
  <c r="Q935" i="41"/>
  <c r="P935" i="41"/>
  <c r="O935" i="41"/>
  <c r="S934" i="41"/>
  <c r="R934" i="41"/>
  <c r="Q934" i="41"/>
  <c r="P934" i="41"/>
  <c r="O934" i="41"/>
  <c r="S933" i="41"/>
  <c r="R933" i="41"/>
  <c r="Q933" i="41"/>
  <c r="P933" i="41"/>
  <c r="O933" i="41"/>
  <c r="S932" i="41"/>
  <c r="R932" i="41"/>
  <c r="Q932" i="41"/>
  <c r="P932" i="41"/>
  <c r="O932" i="41"/>
  <c r="S931" i="41"/>
  <c r="R931" i="41"/>
  <c r="Q931" i="41"/>
  <c r="P931" i="41"/>
  <c r="O931" i="41"/>
  <c r="S930" i="41"/>
  <c r="R930" i="41"/>
  <c r="Q930" i="41"/>
  <c r="P930" i="41"/>
  <c r="O930" i="41"/>
  <c r="S929" i="41"/>
  <c r="R929" i="41"/>
  <c r="Q929" i="41"/>
  <c r="P929" i="41"/>
  <c r="O929" i="41"/>
  <c r="S928" i="41"/>
  <c r="R928" i="41"/>
  <c r="Q928" i="41"/>
  <c r="P928" i="41"/>
  <c r="O928" i="41"/>
  <c r="S927" i="41"/>
  <c r="R927" i="41"/>
  <c r="Q927" i="41"/>
  <c r="P927" i="41"/>
  <c r="O927" i="41"/>
  <c r="S926" i="41"/>
  <c r="R926" i="41"/>
  <c r="Q926" i="41"/>
  <c r="P926" i="41"/>
  <c r="O926" i="41"/>
  <c r="S925" i="41"/>
  <c r="R925" i="41"/>
  <c r="Q925" i="41"/>
  <c r="P925" i="41"/>
  <c r="O925" i="41"/>
  <c r="S924" i="41"/>
  <c r="R924" i="41"/>
  <c r="Q924" i="41"/>
  <c r="P924" i="41"/>
  <c r="O924" i="41"/>
  <c r="S923" i="41"/>
  <c r="R923" i="41"/>
  <c r="Q923" i="41"/>
  <c r="P923" i="41"/>
  <c r="O923" i="41"/>
  <c r="S922" i="41"/>
  <c r="R922" i="41"/>
  <c r="Q922" i="41"/>
  <c r="P922" i="41"/>
  <c r="O922" i="41"/>
  <c r="S921" i="41"/>
  <c r="R921" i="41"/>
  <c r="Q921" i="41"/>
  <c r="P921" i="41"/>
  <c r="O921" i="41"/>
  <c r="S920" i="41"/>
  <c r="R920" i="41"/>
  <c r="Q920" i="41"/>
  <c r="P920" i="41"/>
  <c r="O920" i="41"/>
  <c r="S919" i="41"/>
  <c r="R919" i="41"/>
  <c r="Q919" i="41"/>
  <c r="P919" i="41"/>
  <c r="O919" i="41"/>
  <c r="S918" i="41"/>
  <c r="R918" i="41"/>
  <c r="Q918" i="41"/>
  <c r="P918" i="41"/>
  <c r="O918" i="41"/>
  <c r="S917" i="41"/>
  <c r="R917" i="41"/>
  <c r="Q917" i="41"/>
  <c r="P917" i="41"/>
  <c r="O917" i="41"/>
  <c r="S916" i="41"/>
  <c r="R916" i="41"/>
  <c r="Q916" i="41"/>
  <c r="P916" i="41"/>
  <c r="O916" i="41"/>
  <c r="S915" i="41"/>
  <c r="R915" i="41"/>
  <c r="Q915" i="41"/>
  <c r="P915" i="41"/>
  <c r="O915" i="41"/>
  <c r="S914" i="41"/>
  <c r="R914" i="41"/>
  <c r="Q914" i="41"/>
  <c r="P914" i="41"/>
  <c r="O914" i="41"/>
  <c r="S913" i="41"/>
  <c r="R913" i="41"/>
  <c r="Q913" i="41"/>
  <c r="P913" i="41"/>
  <c r="O913" i="41"/>
  <c r="S912" i="41"/>
  <c r="R912" i="41"/>
  <c r="Q912" i="41"/>
  <c r="P912" i="41"/>
  <c r="O912" i="41"/>
  <c r="S911" i="41"/>
  <c r="R911" i="41"/>
  <c r="Q911" i="41"/>
  <c r="P911" i="41"/>
  <c r="O911" i="41"/>
  <c r="S910" i="41"/>
  <c r="R910" i="41"/>
  <c r="Q910" i="41"/>
  <c r="P910" i="41"/>
  <c r="O910" i="41"/>
  <c r="S909" i="41"/>
  <c r="R909" i="41"/>
  <c r="Q909" i="41"/>
  <c r="P909" i="41"/>
  <c r="O909" i="41"/>
  <c r="S908" i="41"/>
  <c r="R908" i="41"/>
  <c r="Q908" i="41"/>
  <c r="P908" i="41"/>
  <c r="O908" i="41"/>
  <c r="S907" i="41"/>
  <c r="R907" i="41"/>
  <c r="Q907" i="41"/>
  <c r="P907" i="41"/>
  <c r="O907" i="41"/>
  <c r="S906" i="41"/>
  <c r="R906" i="41"/>
  <c r="Q906" i="41"/>
  <c r="P906" i="41"/>
  <c r="O906" i="41"/>
  <c r="S905" i="41"/>
  <c r="R905" i="41"/>
  <c r="Q905" i="41"/>
  <c r="P905" i="41"/>
  <c r="O905" i="41"/>
  <c r="S904" i="41"/>
  <c r="R904" i="41"/>
  <c r="Q904" i="41"/>
  <c r="P904" i="41"/>
  <c r="O904" i="41"/>
  <c r="S903" i="41"/>
  <c r="R903" i="41"/>
  <c r="Q903" i="41"/>
  <c r="P903" i="41"/>
  <c r="O903" i="41"/>
  <c r="S902" i="41"/>
  <c r="R902" i="41"/>
  <c r="Q902" i="41"/>
  <c r="P902" i="41"/>
  <c r="O902" i="41"/>
  <c r="S901" i="41"/>
  <c r="R901" i="41"/>
  <c r="Q901" i="41"/>
  <c r="P901" i="41"/>
  <c r="O901" i="41"/>
  <c r="S900" i="41"/>
  <c r="R900" i="41"/>
  <c r="Q900" i="41"/>
  <c r="P900" i="41"/>
  <c r="O900" i="41"/>
  <c r="S899" i="41"/>
  <c r="R899" i="41"/>
  <c r="Q899" i="41"/>
  <c r="P899" i="41"/>
  <c r="O899" i="41"/>
  <c r="S898" i="41"/>
  <c r="R898" i="41"/>
  <c r="Q898" i="41"/>
  <c r="P898" i="41"/>
  <c r="O898" i="41"/>
  <c r="S897" i="41"/>
  <c r="R897" i="41"/>
  <c r="Q897" i="41"/>
  <c r="P897" i="41"/>
  <c r="O897" i="41"/>
  <c r="S896" i="41"/>
  <c r="R896" i="41"/>
  <c r="Q896" i="41"/>
  <c r="P896" i="41"/>
  <c r="O896" i="41"/>
  <c r="S895" i="41"/>
  <c r="R895" i="41"/>
  <c r="Q895" i="41"/>
  <c r="P895" i="41"/>
  <c r="O895" i="41"/>
  <c r="S894" i="41"/>
  <c r="R894" i="41"/>
  <c r="Q894" i="41"/>
  <c r="P894" i="41"/>
  <c r="O894" i="41"/>
  <c r="S893" i="41"/>
  <c r="R893" i="41"/>
  <c r="Q893" i="41"/>
  <c r="P893" i="41"/>
  <c r="O893" i="41"/>
  <c r="S892" i="41"/>
  <c r="R892" i="41"/>
  <c r="Q892" i="41"/>
  <c r="P892" i="41"/>
  <c r="O892" i="41"/>
  <c r="S891" i="41"/>
  <c r="R891" i="41"/>
  <c r="Q891" i="41"/>
  <c r="P891" i="41"/>
  <c r="O891" i="41"/>
  <c r="S890" i="41"/>
  <c r="R890" i="41"/>
  <c r="Q890" i="41"/>
  <c r="P890" i="41"/>
  <c r="O890" i="41"/>
  <c r="S889" i="41"/>
  <c r="R889" i="41"/>
  <c r="Q889" i="41"/>
  <c r="P889" i="41"/>
  <c r="O889" i="41"/>
  <c r="S888" i="41"/>
  <c r="R888" i="41"/>
  <c r="Q888" i="41"/>
  <c r="P888" i="41"/>
  <c r="O888" i="41"/>
  <c r="S887" i="41"/>
  <c r="R887" i="41"/>
  <c r="Q887" i="41"/>
  <c r="P887" i="41"/>
  <c r="O887" i="41"/>
  <c r="S886" i="41"/>
  <c r="R886" i="41"/>
  <c r="Q886" i="41"/>
  <c r="P886" i="41"/>
  <c r="O886" i="41"/>
  <c r="S885" i="41"/>
  <c r="R885" i="41"/>
  <c r="Q885" i="41"/>
  <c r="P885" i="41"/>
  <c r="O885" i="41"/>
  <c r="S884" i="41"/>
  <c r="R884" i="41"/>
  <c r="Q884" i="41"/>
  <c r="P884" i="41"/>
  <c r="O884" i="41"/>
  <c r="S883" i="41"/>
  <c r="R883" i="41"/>
  <c r="Q883" i="41"/>
  <c r="P883" i="41"/>
  <c r="O883" i="41"/>
  <c r="S882" i="41"/>
  <c r="R882" i="41"/>
  <c r="Q882" i="41"/>
  <c r="P882" i="41"/>
  <c r="O882" i="41"/>
  <c r="S881" i="41"/>
  <c r="R881" i="41"/>
  <c r="Q881" i="41"/>
  <c r="P881" i="41"/>
  <c r="O881" i="41"/>
  <c r="S880" i="41"/>
  <c r="R880" i="41"/>
  <c r="Q880" i="41"/>
  <c r="P880" i="41"/>
  <c r="O880" i="41"/>
  <c r="S879" i="41"/>
  <c r="R879" i="41"/>
  <c r="Q879" i="41"/>
  <c r="P879" i="41"/>
  <c r="O879" i="41"/>
  <c r="S878" i="41"/>
  <c r="R878" i="41"/>
  <c r="Q878" i="41"/>
  <c r="P878" i="41"/>
  <c r="O878" i="41"/>
  <c r="S877" i="41"/>
  <c r="R877" i="41"/>
  <c r="Q877" i="41"/>
  <c r="P877" i="41"/>
  <c r="O877" i="41"/>
  <c r="S876" i="41"/>
  <c r="R876" i="41"/>
  <c r="Q876" i="41"/>
  <c r="P876" i="41"/>
  <c r="O876" i="41"/>
  <c r="S875" i="41"/>
  <c r="R875" i="41"/>
  <c r="Q875" i="41"/>
  <c r="P875" i="41"/>
  <c r="O875" i="41"/>
  <c r="S874" i="41"/>
  <c r="R874" i="41"/>
  <c r="Q874" i="41"/>
  <c r="P874" i="41"/>
  <c r="O874" i="41"/>
  <c r="S873" i="41"/>
  <c r="R873" i="41"/>
  <c r="Q873" i="41"/>
  <c r="P873" i="41"/>
  <c r="O873" i="41"/>
  <c r="S872" i="41"/>
  <c r="R872" i="41"/>
  <c r="Q872" i="41"/>
  <c r="P872" i="41"/>
  <c r="O872" i="41"/>
  <c r="S871" i="41"/>
  <c r="R871" i="41"/>
  <c r="Q871" i="41"/>
  <c r="P871" i="41"/>
  <c r="O871" i="41"/>
  <c r="S870" i="41"/>
  <c r="R870" i="41"/>
  <c r="Q870" i="41"/>
  <c r="P870" i="41"/>
  <c r="O870" i="41"/>
  <c r="S869" i="41"/>
  <c r="R869" i="41"/>
  <c r="Q869" i="41"/>
  <c r="P869" i="41"/>
  <c r="O869" i="41"/>
  <c r="S868" i="41"/>
  <c r="R868" i="41"/>
  <c r="Q868" i="41"/>
  <c r="P868" i="41"/>
  <c r="O868" i="41"/>
  <c r="S867" i="41"/>
  <c r="R867" i="41"/>
  <c r="Q867" i="41"/>
  <c r="P867" i="41"/>
  <c r="O867" i="41"/>
  <c r="S866" i="41"/>
  <c r="R866" i="41"/>
  <c r="Q866" i="41"/>
  <c r="P866" i="41"/>
  <c r="O866" i="41"/>
  <c r="S865" i="41"/>
  <c r="R865" i="41"/>
  <c r="Q865" i="41"/>
  <c r="P865" i="41"/>
  <c r="O865" i="41"/>
  <c r="S864" i="41"/>
  <c r="R864" i="41"/>
  <c r="Q864" i="41"/>
  <c r="P864" i="41"/>
  <c r="O864" i="41"/>
  <c r="S863" i="41"/>
  <c r="R863" i="41"/>
  <c r="Q863" i="41"/>
  <c r="P863" i="41"/>
  <c r="O863" i="41"/>
  <c r="S862" i="41"/>
  <c r="R862" i="41"/>
  <c r="Q862" i="41"/>
  <c r="P862" i="41"/>
  <c r="O862" i="41"/>
  <c r="S861" i="41"/>
  <c r="R861" i="41"/>
  <c r="Q861" i="41"/>
  <c r="P861" i="41"/>
  <c r="O861" i="41"/>
  <c r="S860" i="41"/>
  <c r="R860" i="41"/>
  <c r="Q860" i="41"/>
  <c r="P860" i="41"/>
  <c r="O860" i="41"/>
  <c r="S859" i="41"/>
  <c r="R859" i="41"/>
  <c r="Q859" i="41"/>
  <c r="P859" i="41"/>
  <c r="O859" i="41"/>
  <c r="S858" i="41"/>
  <c r="R858" i="41"/>
  <c r="Q858" i="41"/>
  <c r="P858" i="41"/>
  <c r="O858" i="41"/>
  <c r="S857" i="41"/>
  <c r="R857" i="41"/>
  <c r="Q857" i="41"/>
  <c r="P857" i="41"/>
  <c r="O857" i="41"/>
  <c r="S856" i="41"/>
  <c r="R856" i="41"/>
  <c r="Q856" i="41"/>
  <c r="P856" i="41"/>
  <c r="O856" i="41"/>
  <c r="S855" i="41"/>
  <c r="R855" i="41"/>
  <c r="Q855" i="41"/>
  <c r="P855" i="41"/>
  <c r="O855" i="41"/>
  <c r="S854" i="41"/>
  <c r="R854" i="41"/>
  <c r="Q854" i="41"/>
  <c r="P854" i="41"/>
  <c r="O854" i="41"/>
  <c r="S853" i="41"/>
  <c r="R853" i="41"/>
  <c r="Q853" i="41"/>
  <c r="P853" i="41"/>
  <c r="O853" i="41"/>
  <c r="S852" i="41"/>
  <c r="R852" i="41"/>
  <c r="Q852" i="41"/>
  <c r="P852" i="41"/>
  <c r="O852" i="41"/>
  <c r="S851" i="41"/>
  <c r="R851" i="41"/>
  <c r="Q851" i="41"/>
  <c r="P851" i="41"/>
  <c r="O851" i="41"/>
  <c r="S850" i="41"/>
  <c r="R850" i="41"/>
  <c r="Q850" i="41"/>
  <c r="P850" i="41"/>
  <c r="O850" i="41"/>
  <c r="S849" i="41"/>
  <c r="R849" i="41"/>
  <c r="Q849" i="41"/>
  <c r="P849" i="41"/>
  <c r="O849" i="41"/>
  <c r="S848" i="41"/>
  <c r="R848" i="41"/>
  <c r="Q848" i="41"/>
  <c r="P848" i="41"/>
  <c r="O848" i="41"/>
  <c r="S847" i="41"/>
  <c r="R847" i="41"/>
  <c r="Q847" i="41"/>
  <c r="P847" i="41"/>
  <c r="O847" i="41"/>
  <c r="S846" i="41"/>
  <c r="R846" i="41"/>
  <c r="Q846" i="41"/>
  <c r="P846" i="41"/>
  <c r="O846" i="41"/>
  <c r="S845" i="41"/>
  <c r="R845" i="41"/>
  <c r="Q845" i="41"/>
  <c r="P845" i="41"/>
  <c r="O845" i="41"/>
  <c r="S844" i="41"/>
  <c r="R844" i="41"/>
  <c r="Q844" i="41"/>
  <c r="P844" i="41"/>
  <c r="O844" i="41"/>
  <c r="S843" i="41"/>
  <c r="R843" i="41"/>
  <c r="Q843" i="41"/>
  <c r="P843" i="41"/>
  <c r="O843" i="41"/>
  <c r="S842" i="41"/>
  <c r="R842" i="41"/>
  <c r="Q842" i="41"/>
  <c r="P842" i="41"/>
  <c r="O842" i="41"/>
  <c r="S841" i="41"/>
  <c r="R841" i="41"/>
  <c r="Q841" i="41"/>
  <c r="P841" i="41"/>
  <c r="O841" i="41"/>
  <c r="S840" i="41"/>
  <c r="R840" i="41"/>
  <c r="Q840" i="41"/>
  <c r="P840" i="41"/>
  <c r="O840" i="41"/>
  <c r="S839" i="41"/>
  <c r="R839" i="41"/>
  <c r="Q839" i="41"/>
  <c r="P839" i="41"/>
  <c r="O839" i="41"/>
  <c r="S838" i="41"/>
  <c r="R838" i="41"/>
  <c r="Q838" i="41"/>
  <c r="P838" i="41"/>
  <c r="O838" i="41"/>
  <c r="S837" i="41"/>
  <c r="R837" i="41"/>
  <c r="Q837" i="41"/>
  <c r="P837" i="41"/>
  <c r="O837" i="41"/>
  <c r="S836" i="41"/>
  <c r="R836" i="41"/>
  <c r="Q836" i="41"/>
  <c r="P836" i="41"/>
  <c r="O836" i="41"/>
  <c r="S835" i="41"/>
  <c r="R835" i="41"/>
  <c r="Q835" i="41"/>
  <c r="P835" i="41"/>
  <c r="O835" i="41"/>
  <c r="S834" i="41"/>
  <c r="R834" i="41"/>
  <c r="Q834" i="41"/>
  <c r="P834" i="41"/>
  <c r="O834" i="41"/>
  <c r="S833" i="41"/>
  <c r="R833" i="41"/>
  <c r="Q833" i="41"/>
  <c r="P833" i="41"/>
  <c r="O833" i="41"/>
  <c r="S832" i="41"/>
  <c r="R832" i="41"/>
  <c r="Q832" i="41"/>
  <c r="P832" i="41"/>
  <c r="O832" i="41"/>
  <c r="S831" i="41"/>
  <c r="R831" i="41"/>
  <c r="Q831" i="41"/>
  <c r="P831" i="41"/>
  <c r="O831" i="41"/>
  <c r="S830" i="41"/>
  <c r="R830" i="41"/>
  <c r="Q830" i="41"/>
  <c r="P830" i="41"/>
  <c r="O830" i="41"/>
  <c r="S829" i="41"/>
  <c r="R829" i="41"/>
  <c r="Q829" i="41"/>
  <c r="P829" i="41"/>
  <c r="O829" i="41"/>
  <c r="S828" i="41"/>
  <c r="R828" i="41"/>
  <c r="Q828" i="41"/>
  <c r="P828" i="41"/>
  <c r="O828" i="41"/>
  <c r="S827" i="41"/>
  <c r="R827" i="41"/>
  <c r="Q827" i="41"/>
  <c r="P827" i="41"/>
  <c r="O827" i="41"/>
  <c r="S826" i="41"/>
  <c r="R826" i="41"/>
  <c r="Q826" i="41"/>
  <c r="P826" i="41"/>
  <c r="O826" i="41"/>
  <c r="S825" i="41"/>
  <c r="R825" i="41"/>
  <c r="Q825" i="41"/>
  <c r="P825" i="41"/>
  <c r="O825" i="41"/>
  <c r="S824" i="41"/>
  <c r="R824" i="41"/>
  <c r="Q824" i="41"/>
  <c r="P824" i="41"/>
  <c r="O824" i="41"/>
  <c r="S823" i="41"/>
  <c r="R823" i="41"/>
  <c r="Q823" i="41"/>
  <c r="P823" i="41"/>
  <c r="O823" i="41"/>
  <c r="S822" i="41"/>
  <c r="R822" i="41"/>
  <c r="Q822" i="41"/>
  <c r="P822" i="41"/>
  <c r="O822" i="41"/>
  <c r="S821" i="41"/>
  <c r="R821" i="41"/>
  <c r="Q821" i="41"/>
  <c r="P821" i="41"/>
  <c r="O821" i="41"/>
  <c r="S820" i="41"/>
  <c r="R820" i="41"/>
  <c r="Q820" i="41"/>
  <c r="P820" i="41"/>
  <c r="O820" i="41"/>
  <c r="S819" i="41"/>
  <c r="R819" i="41"/>
  <c r="Q819" i="41"/>
  <c r="P819" i="41"/>
  <c r="O819" i="41"/>
  <c r="S818" i="41"/>
  <c r="R818" i="41"/>
  <c r="Q818" i="41"/>
  <c r="P818" i="41"/>
  <c r="O818" i="41"/>
  <c r="S817" i="41"/>
  <c r="R817" i="41"/>
  <c r="Q817" i="41"/>
  <c r="P817" i="41"/>
  <c r="O817" i="41"/>
  <c r="S816" i="41"/>
  <c r="R816" i="41"/>
  <c r="Q816" i="41"/>
  <c r="P816" i="41"/>
  <c r="O816" i="41"/>
  <c r="S815" i="41"/>
  <c r="R815" i="41"/>
  <c r="Q815" i="41"/>
  <c r="P815" i="41"/>
  <c r="O815" i="41"/>
  <c r="S814" i="41"/>
  <c r="R814" i="41"/>
  <c r="Q814" i="41"/>
  <c r="P814" i="41"/>
  <c r="O814" i="41"/>
  <c r="S813" i="41"/>
  <c r="R813" i="41"/>
  <c r="Q813" i="41"/>
  <c r="P813" i="41"/>
  <c r="O813" i="41"/>
  <c r="S812" i="41"/>
  <c r="R812" i="41"/>
  <c r="Q812" i="41"/>
  <c r="P812" i="41"/>
  <c r="O812" i="41"/>
  <c r="S811" i="41"/>
  <c r="R811" i="41"/>
  <c r="Q811" i="41"/>
  <c r="P811" i="41"/>
  <c r="O811" i="41"/>
  <c r="S810" i="41"/>
  <c r="R810" i="41"/>
  <c r="Q810" i="41"/>
  <c r="P810" i="41"/>
  <c r="O810" i="41"/>
  <c r="S809" i="41"/>
  <c r="R809" i="41"/>
  <c r="Q809" i="41"/>
  <c r="P809" i="41"/>
  <c r="O809" i="41"/>
  <c r="S808" i="41"/>
  <c r="R808" i="41"/>
  <c r="Q808" i="41"/>
  <c r="P808" i="41"/>
  <c r="O808" i="41"/>
  <c r="S807" i="41"/>
  <c r="R807" i="41"/>
  <c r="Q807" i="41"/>
  <c r="P807" i="41"/>
  <c r="O807" i="41"/>
  <c r="S806" i="41"/>
  <c r="R806" i="41"/>
  <c r="Q806" i="41"/>
  <c r="P806" i="41"/>
  <c r="O806" i="41"/>
  <c r="S805" i="41"/>
  <c r="R805" i="41"/>
  <c r="Q805" i="41"/>
  <c r="P805" i="41"/>
  <c r="O805" i="41"/>
  <c r="S804" i="41"/>
  <c r="R804" i="41"/>
  <c r="Q804" i="41"/>
  <c r="P804" i="41"/>
  <c r="O804" i="41"/>
  <c r="S803" i="41"/>
  <c r="R803" i="41"/>
  <c r="Q803" i="41"/>
  <c r="P803" i="41"/>
  <c r="O803" i="41"/>
  <c r="S802" i="41"/>
  <c r="R802" i="41"/>
  <c r="Q802" i="41"/>
  <c r="P802" i="41"/>
  <c r="O802" i="41"/>
  <c r="S801" i="41"/>
  <c r="R801" i="41"/>
  <c r="Q801" i="41"/>
  <c r="P801" i="41"/>
  <c r="O801" i="41"/>
  <c r="S800" i="41"/>
  <c r="R800" i="41"/>
  <c r="Q800" i="41"/>
  <c r="P800" i="41"/>
  <c r="O800" i="41"/>
  <c r="S799" i="41"/>
  <c r="R799" i="41"/>
  <c r="Q799" i="41"/>
  <c r="P799" i="41"/>
  <c r="O799" i="41"/>
  <c r="S798" i="41"/>
  <c r="R798" i="41"/>
  <c r="Q798" i="41"/>
  <c r="P798" i="41"/>
  <c r="O798" i="41"/>
  <c r="S797" i="41"/>
  <c r="R797" i="41"/>
  <c r="Q797" i="41"/>
  <c r="P797" i="41"/>
  <c r="O797" i="41"/>
  <c r="S796" i="41"/>
  <c r="R796" i="41"/>
  <c r="Q796" i="41"/>
  <c r="P796" i="41"/>
  <c r="O796" i="41"/>
  <c r="S795" i="41"/>
  <c r="R795" i="41"/>
  <c r="Q795" i="41"/>
  <c r="P795" i="41"/>
  <c r="O795" i="41"/>
  <c r="S794" i="41"/>
  <c r="R794" i="41"/>
  <c r="Q794" i="41"/>
  <c r="P794" i="41"/>
  <c r="O794" i="41"/>
  <c r="S793" i="41"/>
  <c r="R793" i="41"/>
  <c r="Q793" i="41"/>
  <c r="P793" i="41"/>
  <c r="O793" i="41"/>
  <c r="S792" i="41"/>
  <c r="R792" i="41"/>
  <c r="Q792" i="41"/>
  <c r="P792" i="41"/>
  <c r="O792" i="41"/>
  <c r="S791" i="41"/>
  <c r="R791" i="41"/>
  <c r="Q791" i="41"/>
  <c r="P791" i="41"/>
  <c r="O791" i="41"/>
  <c r="S790" i="41"/>
  <c r="R790" i="41"/>
  <c r="Q790" i="41"/>
  <c r="P790" i="41"/>
  <c r="O790" i="41"/>
  <c r="S789" i="41"/>
  <c r="R789" i="41"/>
  <c r="Q789" i="41"/>
  <c r="P789" i="41"/>
  <c r="O789" i="41"/>
  <c r="S788" i="41"/>
  <c r="R788" i="41"/>
  <c r="Q788" i="41"/>
  <c r="P788" i="41"/>
  <c r="O788" i="41"/>
  <c r="S787" i="41"/>
  <c r="R787" i="41"/>
  <c r="Q787" i="41"/>
  <c r="P787" i="41"/>
  <c r="O787" i="41"/>
  <c r="S786" i="41"/>
  <c r="R786" i="41"/>
  <c r="Q786" i="41"/>
  <c r="P786" i="41"/>
  <c r="O786" i="41"/>
  <c r="S785" i="41"/>
  <c r="R785" i="41"/>
  <c r="Q785" i="41"/>
  <c r="P785" i="41"/>
  <c r="O785" i="41"/>
  <c r="S784" i="41"/>
  <c r="R784" i="41"/>
  <c r="Q784" i="41"/>
  <c r="P784" i="41"/>
  <c r="O784" i="41"/>
  <c r="S783" i="41"/>
  <c r="R783" i="41"/>
  <c r="Q783" i="41"/>
  <c r="P783" i="41"/>
  <c r="O783" i="41"/>
  <c r="S782" i="41"/>
  <c r="R782" i="41"/>
  <c r="Q782" i="41"/>
  <c r="P782" i="41"/>
  <c r="O782" i="41"/>
  <c r="S781" i="41"/>
  <c r="R781" i="41"/>
  <c r="Q781" i="41"/>
  <c r="P781" i="41"/>
  <c r="O781" i="41"/>
  <c r="S780" i="41"/>
  <c r="R780" i="41"/>
  <c r="Q780" i="41"/>
  <c r="P780" i="41"/>
  <c r="O780" i="41"/>
  <c r="S779" i="41"/>
  <c r="R779" i="41"/>
  <c r="Q779" i="41"/>
  <c r="P779" i="41"/>
  <c r="O779" i="41"/>
  <c r="S778" i="41"/>
  <c r="R778" i="41"/>
  <c r="Q778" i="41"/>
  <c r="P778" i="41"/>
  <c r="O778" i="41"/>
  <c r="S777" i="41"/>
  <c r="R777" i="41"/>
  <c r="Q777" i="41"/>
  <c r="P777" i="41"/>
  <c r="O777" i="41"/>
  <c r="S776" i="41"/>
  <c r="R776" i="41"/>
  <c r="Q776" i="41"/>
  <c r="P776" i="41"/>
  <c r="O776" i="41"/>
  <c r="S775" i="41"/>
  <c r="R775" i="41"/>
  <c r="Q775" i="41"/>
  <c r="P775" i="41"/>
  <c r="O775" i="41"/>
  <c r="S774" i="41"/>
  <c r="R774" i="41"/>
  <c r="Q774" i="41"/>
  <c r="P774" i="41"/>
  <c r="O774" i="41"/>
  <c r="S773" i="41"/>
  <c r="R773" i="41"/>
  <c r="Q773" i="41"/>
  <c r="P773" i="41"/>
  <c r="O773" i="41"/>
  <c r="S772" i="41"/>
  <c r="R772" i="41"/>
  <c r="Q772" i="41"/>
  <c r="P772" i="41"/>
  <c r="O772" i="41"/>
  <c r="S771" i="41"/>
  <c r="R771" i="41"/>
  <c r="Q771" i="41"/>
  <c r="P771" i="41"/>
  <c r="O771" i="41"/>
  <c r="S770" i="41"/>
  <c r="R770" i="41"/>
  <c r="Q770" i="41"/>
  <c r="P770" i="41"/>
  <c r="O770" i="41"/>
  <c r="S769" i="41"/>
  <c r="R769" i="41"/>
  <c r="Q769" i="41"/>
  <c r="P769" i="41"/>
  <c r="O769" i="41"/>
  <c r="S768" i="41"/>
  <c r="R768" i="41"/>
  <c r="Q768" i="41"/>
  <c r="P768" i="41"/>
  <c r="O768" i="41"/>
  <c r="S767" i="41"/>
  <c r="R767" i="41"/>
  <c r="Q767" i="41"/>
  <c r="P767" i="41"/>
  <c r="O767" i="41"/>
  <c r="S766" i="41"/>
  <c r="R766" i="41"/>
  <c r="Q766" i="41"/>
  <c r="P766" i="41"/>
  <c r="O766" i="41"/>
  <c r="S765" i="41"/>
  <c r="R765" i="41"/>
  <c r="Q765" i="41"/>
  <c r="P765" i="41"/>
  <c r="O765" i="41"/>
  <c r="S764" i="41"/>
  <c r="R764" i="41"/>
  <c r="Q764" i="41"/>
  <c r="P764" i="41"/>
  <c r="O764" i="41"/>
  <c r="S763" i="41"/>
  <c r="R763" i="41"/>
  <c r="Q763" i="41"/>
  <c r="P763" i="41"/>
  <c r="O763" i="41"/>
  <c r="S762" i="41"/>
  <c r="R762" i="41"/>
  <c r="Q762" i="41"/>
  <c r="P762" i="41"/>
  <c r="O762" i="41"/>
  <c r="S761" i="41"/>
  <c r="R761" i="41"/>
  <c r="Q761" i="41"/>
  <c r="P761" i="41"/>
  <c r="O761" i="41"/>
  <c r="S760" i="41"/>
  <c r="R760" i="41"/>
  <c r="Q760" i="41"/>
  <c r="P760" i="41"/>
  <c r="O760" i="41"/>
  <c r="S759" i="41"/>
  <c r="R759" i="41"/>
  <c r="Q759" i="41"/>
  <c r="P759" i="41"/>
  <c r="O759" i="41"/>
  <c r="S758" i="41"/>
  <c r="R758" i="41"/>
  <c r="Q758" i="41"/>
  <c r="P758" i="41"/>
  <c r="O758" i="41"/>
  <c r="S757" i="41"/>
  <c r="R757" i="41"/>
  <c r="Q757" i="41"/>
  <c r="P757" i="41"/>
  <c r="O757" i="41"/>
  <c r="S756" i="41"/>
  <c r="R756" i="41"/>
  <c r="Q756" i="41"/>
  <c r="P756" i="41"/>
  <c r="O756" i="41"/>
  <c r="S755" i="41"/>
  <c r="R755" i="41"/>
  <c r="Q755" i="41"/>
  <c r="P755" i="41"/>
  <c r="O755" i="41"/>
  <c r="S754" i="41"/>
  <c r="R754" i="41"/>
  <c r="Q754" i="41"/>
  <c r="P754" i="41"/>
  <c r="O754" i="41"/>
  <c r="S753" i="41"/>
  <c r="R753" i="41"/>
  <c r="Q753" i="41"/>
  <c r="P753" i="41"/>
  <c r="O753" i="41"/>
  <c r="S752" i="41"/>
  <c r="R752" i="41"/>
  <c r="Q752" i="41"/>
  <c r="P752" i="41"/>
  <c r="O752" i="41"/>
  <c r="S751" i="41"/>
  <c r="R751" i="41"/>
  <c r="Q751" i="41"/>
  <c r="P751" i="41"/>
  <c r="O751" i="41"/>
  <c r="S750" i="41"/>
  <c r="R750" i="41"/>
  <c r="Q750" i="41"/>
  <c r="P750" i="41"/>
  <c r="O750" i="41"/>
  <c r="S749" i="41"/>
  <c r="R749" i="41"/>
  <c r="Q749" i="41"/>
  <c r="P749" i="41"/>
  <c r="O749" i="41"/>
  <c r="S748" i="41"/>
  <c r="R748" i="41"/>
  <c r="Q748" i="41"/>
  <c r="P748" i="41"/>
  <c r="O748" i="41"/>
  <c r="S747" i="41"/>
  <c r="R747" i="41"/>
  <c r="Q747" i="41"/>
  <c r="P747" i="41"/>
  <c r="O747" i="41"/>
  <c r="S746" i="41"/>
  <c r="R746" i="41"/>
  <c r="Q746" i="41"/>
  <c r="P746" i="41"/>
  <c r="O746" i="41"/>
  <c r="S745" i="41"/>
  <c r="R745" i="41"/>
  <c r="Q745" i="41"/>
  <c r="P745" i="41"/>
  <c r="O745" i="41"/>
  <c r="S744" i="41"/>
  <c r="R744" i="41"/>
  <c r="Q744" i="41"/>
  <c r="P744" i="41"/>
  <c r="O744" i="41"/>
  <c r="S743" i="41"/>
  <c r="R743" i="41"/>
  <c r="Q743" i="41"/>
  <c r="P743" i="41"/>
  <c r="O743" i="41"/>
  <c r="S742" i="41"/>
  <c r="R742" i="41"/>
  <c r="Q742" i="41"/>
  <c r="P742" i="41"/>
  <c r="O742" i="41"/>
  <c r="S741" i="41"/>
  <c r="R741" i="41"/>
  <c r="Q741" i="41"/>
  <c r="P741" i="41"/>
  <c r="O741" i="41"/>
  <c r="S740" i="41"/>
  <c r="R740" i="41"/>
  <c r="Q740" i="41"/>
  <c r="P740" i="41"/>
  <c r="O740" i="41"/>
  <c r="S739" i="41"/>
  <c r="R739" i="41"/>
  <c r="Q739" i="41"/>
  <c r="P739" i="41"/>
  <c r="O739" i="41"/>
  <c r="S738" i="41"/>
  <c r="R738" i="41"/>
  <c r="Q738" i="41"/>
  <c r="P738" i="41"/>
  <c r="O738" i="41"/>
  <c r="S737" i="41"/>
  <c r="R737" i="41"/>
  <c r="Q737" i="41"/>
  <c r="P737" i="41"/>
  <c r="O737" i="41"/>
  <c r="S736" i="41"/>
  <c r="R736" i="41"/>
  <c r="Q736" i="41"/>
  <c r="P736" i="41"/>
  <c r="O736" i="41"/>
  <c r="S735" i="41"/>
  <c r="R735" i="41"/>
  <c r="Q735" i="41"/>
  <c r="P735" i="41"/>
  <c r="O735" i="41"/>
  <c r="S734" i="41"/>
  <c r="R734" i="41"/>
  <c r="Q734" i="41"/>
  <c r="P734" i="41"/>
  <c r="O734" i="41"/>
  <c r="S733" i="41"/>
  <c r="R733" i="41"/>
  <c r="Q733" i="41"/>
  <c r="P733" i="41"/>
  <c r="O733" i="41"/>
  <c r="S732" i="41"/>
  <c r="R732" i="41"/>
  <c r="Q732" i="41"/>
  <c r="P732" i="41"/>
  <c r="O732" i="41"/>
  <c r="S731" i="41"/>
  <c r="R731" i="41"/>
  <c r="Q731" i="41"/>
  <c r="P731" i="41"/>
  <c r="O731" i="41"/>
  <c r="S730" i="41"/>
  <c r="R730" i="41"/>
  <c r="Q730" i="41"/>
  <c r="P730" i="41"/>
  <c r="O730" i="41"/>
  <c r="S729" i="41"/>
  <c r="R729" i="41"/>
  <c r="Q729" i="41"/>
  <c r="P729" i="41"/>
  <c r="O729" i="41"/>
  <c r="S728" i="41"/>
  <c r="R728" i="41"/>
  <c r="Q728" i="41"/>
  <c r="P728" i="41"/>
  <c r="O728" i="41"/>
  <c r="S727" i="41"/>
  <c r="R727" i="41"/>
  <c r="Q727" i="41"/>
  <c r="P727" i="41"/>
  <c r="O727" i="41"/>
  <c r="S726" i="41"/>
  <c r="R726" i="41"/>
  <c r="Q726" i="41"/>
  <c r="P726" i="41"/>
  <c r="O726" i="41"/>
  <c r="S725" i="41"/>
  <c r="R725" i="41"/>
  <c r="Q725" i="41"/>
  <c r="P725" i="41"/>
  <c r="O725" i="41"/>
  <c r="S724" i="41"/>
  <c r="R724" i="41"/>
  <c r="Q724" i="41"/>
  <c r="P724" i="41"/>
  <c r="O724" i="41"/>
  <c r="S723" i="41"/>
  <c r="R723" i="41"/>
  <c r="Q723" i="41"/>
  <c r="P723" i="41"/>
  <c r="O723" i="41"/>
  <c r="S722" i="41"/>
  <c r="R722" i="41"/>
  <c r="Q722" i="41"/>
  <c r="P722" i="41"/>
  <c r="O722" i="41"/>
  <c r="S721" i="41"/>
  <c r="R721" i="41"/>
  <c r="Q721" i="41"/>
  <c r="P721" i="41"/>
  <c r="O721" i="41"/>
  <c r="S720" i="41"/>
  <c r="R720" i="41"/>
  <c r="Q720" i="41"/>
  <c r="P720" i="41"/>
  <c r="O720" i="41"/>
  <c r="S719" i="41"/>
  <c r="R719" i="41"/>
  <c r="Q719" i="41"/>
  <c r="P719" i="41"/>
  <c r="O719" i="41"/>
  <c r="S718" i="41"/>
  <c r="R718" i="41"/>
  <c r="Q718" i="41"/>
  <c r="P718" i="41"/>
  <c r="O718" i="41"/>
  <c r="S717" i="41"/>
  <c r="R717" i="41"/>
  <c r="Q717" i="41"/>
  <c r="P717" i="41"/>
  <c r="O717" i="41"/>
  <c r="S716" i="41"/>
  <c r="R716" i="41"/>
  <c r="Q716" i="41"/>
  <c r="P716" i="41"/>
  <c r="O716" i="41"/>
  <c r="S715" i="41"/>
  <c r="R715" i="41"/>
  <c r="Q715" i="41"/>
  <c r="P715" i="41"/>
  <c r="O715" i="41"/>
  <c r="S714" i="41"/>
  <c r="R714" i="41"/>
  <c r="Q714" i="41"/>
  <c r="P714" i="41"/>
  <c r="O714" i="41"/>
  <c r="S713" i="41"/>
  <c r="R713" i="41"/>
  <c r="Q713" i="41"/>
  <c r="P713" i="41"/>
  <c r="O713" i="41"/>
  <c r="S712" i="41"/>
  <c r="R712" i="41"/>
  <c r="Q712" i="41"/>
  <c r="P712" i="41"/>
  <c r="O712" i="41"/>
  <c r="S711" i="41"/>
  <c r="R711" i="41"/>
  <c r="Q711" i="41"/>
  <c r="P711" i="41"/>
  <c r="O711" i="41"/>
  <c r="S710" i="41"/>
  <c r="R710" i="41"/>
  <c r="Q710" i="41"/>
  <c r="P710" i="41"/>
  <c r="O710" i="41"/>
  <c r="S709" i="41"/>
  <c r="R709" i="41"/>
  <c r="Q709" i="41"/>
  <c r="P709" i="41"/>
  <c r="O709" i="41"/>
  <c r="S708" i="41"/>
  <c r="R708" i="41"/>
  <c r="Q708" i="41"/>
  <c r="P708" i="41"/>
  <c r="O708" i="41"/>
  <c r="S707" i="41"/>
  <c r="R707" i="41"/>
  <c r="Q707" i="41"/>
  <c r="P707" i="41"/>
  <c r="O707" i="41"/>
  <c r="S706" i="41"/>
  <c r="R706" i="41"/>
  <c r="Q706" i="41"/>
  <c r="P706" i="41"/>
  <c r="O706" i="41"/>
  <c r="S705" i="41"/>
  <c r="R705" i="41"/>
  <c r="Q705" i="41"/>
  <c r="P705" i="41"/>
  <c r="O705" i="41"/>
  <c r="S704" i="41"/>
  <c r="R704" i="41"/>
  <c r="Q704" i="41"/>
  <c r="P704" i="41"/>
  <c r="O704" i="41"/>
  <c r="S703" i="41"/>
  <c r="R703" i="41"/>
  <c r="Q703" i="41"/>
  <c r="P703" i="41"/>
  <c r="O703" i="41"/>
  <c r="S702" i="41"/>
  <c r="R702" i="41"/>
  <c r="Q702" i="41"/>
  <c r="P702" i="41"/>
  <c r="O702" i="41"/>
  <c r="S701" i="41"/>
  <c r="R701" i="41"/>
  <c r="Q701" i="41"/>
  <c r="P701" i="41"/>
  <c r="O701" i="41"/>
  <c r="S700" i="41"/>
  <c r="R700" i="41"/>
  <c r="Q700" i="41"/>
  <c r="P700" i="41"/>
  <c r="O700" i="41"/>
  <c r="S699" i="41"/>
  <c r="R699" i="41"/>
  <c r="Q699" i="41"/>
  <c r="P699" i="41"/>
  <c r="O699" i="41"/>
  <c r="S698" i="41"/>
  <c r="R698" i="41"/>
  <c r="Q698" i="41"/>
  <c r="P698" i="41"/>
  <c r="O698" i="41"/>
  <c r="S697" i="41"/>
  <c r="R697" i="41"/>
  <c r="Q697" i="41"/>
  <c r="P697" i="41"/>
  <c r="O697" i="41"/>
  <c r="S696" i="41"/>
  <c r="R696" i="41"/>
  <c r="Q696" i="41"/>
  <c r="P696" i="41"/>
  <c r="O696" i="41"/>
  <c r="S695" i="41"/>
  <c r="R695" i="41"/>
  <c r="Q695" i="41"/>
  <c r="P695" i="41"/>
  <c r="O695" i="41"/>
  <c r="S694" i="41"/>
  <c r="R694" i="41"/>
  <c r="Q694" i="41"/>
  <c r="P694" i="41"/>
  <c r="O694" i="41"/>
  <c r="S693" i="41"/>
  <c r="R693" i="41"/>
  <c r="Q693" i="41"/>
  <c r="P693" i="41"/>
  <c r="O693" i="41"/>
  <c r="S692" i="41"/>
  <c r="R692" i="41"/>
  <c r="Q692" i="41"/>
  <c r="P692" i="41"/>
  <c r="O692" i="41"/>
  <c r="S691" i="41"/>
  <c r="R691" i="41"/>
  <c r="Q691" i="41"/>
  <c r="P691" i="41"/>
  <c r="O691" i="41"/>
  <c r="S690" i="41"/>
  <c r="R690" i="41"/>
  <c r="Q690" i="41"/>
  <c r="P690" i="41"/>
  <c r="O690" i="41"/>
  <c r="S689" i="41"/>
  <c r="R689" i="41"/>
  <c r="Q689" i="41"/>
  <c r="P689" i="41"/>
  <c r="O689" i="41"/>
  <c r="S688" i="41"/>
  <c r="R688" i="41"/>
  <c r="Q688" i="41"/>
  <c r="P688" i="41"/>
  <c r="O688" i="41"/>
  <c r="S687" i="41"/>
  <c r="R687" i="41"/>
  <c r="Q687" i="41"/>
  <c r="P687" i="41"/>
  <c r="O687" i="41"/>
  <c r="S686" i="41"/>
  <c r="R686" i="41"/>
  <c r="Q686" i="41"/>
  <c r="P686" i="41"/>
  <c r="O686" i="41"/>
  <c r="S685" i="41"/>
  <c r="R685" i="41"/>
  <c r="Q685" i="41"/>
  <c r="P685" i="41"/>
  <c r="O685" i="41"/>
  <c r="S684" i="41"/>
  <c r="R684" i="41"/>
  <c r="Q684" i="41"/>
  <c r="P684" i="41"/>
  <c r="O684" i="41"/>
  <c r="S683" i="41"/>
  <c r="R683" i="41"/>
  <c r="Q683" i="41"/>
  <c r="P683" i="41"/>
  <c r="O683" i="41"/>
  <c r="S682" i="41"/>
  <c r="R682" i="41"/>
  <c r="Q682" i="41"/>
  <c r="P682" i="41"/>
  <c r="O682" i="41"/>
  <c r="S681" i="41"/>
  <c r="R681" i="41"/>
  <c r="Q681" i="41"/>
  <c r="P681" i="41"/>
  <c r="O681" i="41"/>
  <c r="S680" i="41"/>
  <c r="R680" i="41"/>
  <c r="Q680" i="41"/>
  <c r="P680" i="41"/>
  <c r="O680" i="41"/>
  <c r="S679" i="41"/>
  <c r="R679" i="41"/>
  <c r="Q679" i="41"/>
  <c r="P679" i="41"/>
  <c r="O679" i="41"/>
  <c r="S678" i="41"/>
  <c r="R678" i="41"/>
  <c r="Q678" i="41"/>
  <c r="P678" i="41"/>
  <c r="O678" i="41"/>
  <c r="S677" i="41"/>
  <c r="R677" i="41"/>
  <c r="Q677" i="41"/>
  <c r="P677" i="41"/>
  <c r="O677" i="41"/>
  <c r="S676" i="41"/>
  <c r="R676" i="41"/>
  <c r="Q676" i="41"/>
  <c r="P676" i="41"/>
  <c r="O676" i="41"/>
  <c r="S675" i="41"/>
  <c r="R675" i="41"/>
  <c r="Q675" i="41"/>
  <c r="P675" i="41"/>
  <c r="O675" i="41"/>
  <c r="S674" i="41"/>
  <c r="R674" i="41"/>
  <c r="Q674" i="41"/>
  <c r="P674" i="41"/>
  <c r="O674" i="41"/>
  <c r="S673" i="41"/>
  <c r="R673" i="41"/>
  <c r="Q673" i="41"/>
  <c r="P673" i="41"/>
  <c r="O673" i="41"/>
  <c r="S672" i="41"/>
  <c r="R672" i="41"/>
  <c r="Q672" i="41"/>
  <c r="P672" i="41"/>
  <c r="O672" i="41"/>
  <c r="S671" i="41"/>
  <c r="R671" i="41"/>
  <c r="Q671" i="41"/>
  <c r="P671" i="41"/>
  <c r="O671" i="41"/>
  <c r="S670" i="41"/>
  <c r="R670" i="41"/>
  <c r="Q670" i="41"/>
  <c r="P670" i="41"/>
  <c r="O670" i="41"/>
  <c r="S669" i="41"/>
  <c r="R669" i="41"/>
  <c r="Q669" i="41"/>
  <c r="P669" i="41"/>
  <c r="O669" i="41"/>
  <c r="S668" i="41"/>
  <c r="R668" i="41"/>
  <c r="Q668" i="41"/>
  <c r="P668" i="41"/>
  <c r="O668" i="41"/>
  <c r="S667" i="41"/>
  <c r="R667" i="41"/>
  <c r="Q667" i="41"/>
  <c r="P667" i="41"/>
  <c r="O667" i="41"/>
  <c r="S666" i="41"/>
  <c r="R666" i="41"/>
  <c r="Q666" i="41"/>
  <c r="P666" i="41"/>
  <c r="O666" i="41"/>
  <c r="S665" i="41"/>
  <c r="R665" i="41"/>
  <c r="Q665" i="41"/>
  <c r="P665" i="41"/>
  <c r="O665" i="41"/>
  <c r="S664" i="41"/>
  <c r="R664" i="41"/>
  <c r="Q664" i="41"/>
  <c r="P664" i="41"/>
  <c r="O664" i="41"/>
  <c r="S663" i="41"/>
  <c r="R663" i="41"/>
  <c r="Q663" i="41"/>
  <c r="P663" i="41"/>
  <c r="O663" i="41"/>
  <c r="S662" i="41"/>
  <c r="R662" i="41"/>
  <c r="Q662" i="41"/>
  <c r="P662" i="41"/>
  <c r="O662" i="41"/>
  <c r="S661" i="41"/>
  <c r="R661" i="41"/>
  <c r="Q661" i="41"/>
  <c r="P661" i="41"/>
  <c r="O661" i="41"/>
  <c r="S660" i="41"/>
  <c r="R660" i="41"/>
  <c r="Q660" i="41"/>
  <c r="P660" i="41"/>
  <c r="O660" i="41"/>
  <c r="S659" i="41"/>
  <c r="R659" i="41"/>
  <c r="Q659" i="41"/>
  <c r="P659" i="41"/>
  <c r="O659" i="41"/>
  <c r="S658" i="41"/>
  <c r="R658" i="41"/>
  <c r="Q658" i="41"/>
  <c r="P658" i="41"/>
  <c r="O658" i="41"/>
  <c r="S657" i="41"/>
  <c r="R657" i="41"/>
  <c r="Q657" i="41"/>
  <c r="P657" i="41"/>
  <c r="O657" i="41"/>
  <c r="S656" i="41"/>
  <c r="R656" i="41"/>
  <c r="Q656" i="41"/>
  <c r="P656" i="41"/>
  <c r="O656" i="41"/>
  <c r="S655" i="41"/>
  <c r="R655" i="41"/>
  <c r="Q655" i="41"/>
  <c r="P655" i="41"/>
  <c r="O655" i="41"/>
  <c r="S654" i="41"/>
  <c r="R654" i="41"/>
  <c r="Q654" i="41"/>
  <c r="P654" i="41"/>
  <c r="O654" i="41"/>
  <c r="S653" i="41"/>
  <c r="R653" i="41"/>
  <c r="Q653" i="41"/>
  <c r="P653" i="41"/>
  <c r="O653" i="41"/>
  <c r="S652" i="41"/>
  <c r="R652" i="41"/>
  <c r="Q652" i="41"/>
  <c r="P652" i="41"/>
  <c r="O652" i="41"/>
  <c r="S651" i="41"/>
  <c r="R651" i="41"/>
  <c r="Q651" i="41"/>
  <c r="P651" i="41"/>
  <c r="O651" i="41"/>
  <c r="S650" i="41"/>
  <c r="R650" i="41"/>
  <c r="Q650" i="41"/>
  <c r="P650" i="41"/>
  <c r="O650" i="41"/>
  <c r="S649" i="41"/>
  <c r="R649" i="41"/>
  <c r="Q649" i="41"/>
  <c r="P649" i="41"/>
  <c r="O649" i="41"/>
  <c r="S648" i="41"/>
  <c r="R648" i="41"/>
  <c r="Q648" i="41"/>
  <c r="P648" i="41"/>
  <c r="O648" i="41"/>
  <c r="S647" i="41"/>
  <c r="R647" i="41"/>
  <c r="Q647" i="41"/>
  <c r="P647" i="41"/>
  <c r="O647" i="41"/>
  <c r="S646" i="41"/>
  <c r="R646" i="41"/>
  <c r="Q646" i="41"/>
  <c r="P646" i="41"/>
  <c r="O646" i="41"/>
  <c r="S645" i="41"/>
  <c r="R645" i="41"/>
  <c r="Q645" i="41"/>
  <c r="P645" i="41"/>
  <c r="O645" i="41"/>
  <c r="S644" i="41"/>
  <c r="R644" i="41"/>
  <c r="Q644" i="41"/>
  <c r="P644" i="41"/>
  <c r="O644" i="41"/>
  <c r="S643" i="41"/>
  <c r="R643" i="41"/>
  <c r="Q643" i="41"/>
  <c r="P643" i="41"/>
  <c r="O643" i="41"/>
  <c r="S642" i="41"/>
  <c r="R642" i="41"/>
  <c r="Q642" i="41"/>
  <c r="P642" i="41"/>
  <c r="O642" i="41"/>
  <c r="S641" i="41"/>
  <c r="R641" i="41"/>
  <c r="Q641" i="41"/>
  <c r="P641" i="41"/>
  <c r="O641" i="41"/>
  <c r="S640" i="41"/>
  <c r="R640" i="41"/>
  <c r="Q640" i="41"/>
  <c r="P640" i="41"/>
  <c r="O640" i="41"/>
  <c r="S639" i="41"/>
  <c r="R639" i="41"/>
  <c r="Q639" i="41"/>
  <c r="P639" i="41"/>
  <c r="O639" i="41"/>
  <c r="S638" i="41"/>
  <c r="R638" i="41"/>
  <c r="Q638" i="41"/>
  <c r="P638" i="41"/>
  <c r="O638" i="41"/>
  <c r="S637" i="41"/>
  <c r="R637" i="41"/>
  <c r="Q637" i="41"/>
  <c r="P637" i="41"/>
  <c r="O637" i="41"/>
  <c r="S636" i="41"/>
  <c r="R636" i="41"/>
  <c r="Q636" i="41"/>
  <c r="P636" i="41"/>
  <c r="O636" i="41"/>
  <c r="S635" i="41"/>
  <c r="R635" i="41"/>
  <c r="Q635" i="41"/>
  <c r="P635" i="41"/>
  <c r="O635" i="41"/>
  <c r="S634" i="41"/>
  <c r="R634" i="41"/>
  <c r="Q634" i="41"/>
  <c r="P634" i="41"/>
  <c r="O634" i="41"/>
  <c r="S633" i="41"/>
  <c r="R633" i="41"/>
  <c r="Q633" i="41"/>
  <c r="P633" i="41"/>
  <c r="O633" i="41"/>
  <c r="S632" i="41"/>
  <c r="R632" i="41"/>
  <c r="Q632" i="41"/>
  <c r="P632" i="41"/>
  <c r="O632" i="41"/>
  <c r="S631" i="41"/>
  <c r="R631" i="41"/>
  <c r="Q631" i="41"/>
  <c r="P631" i="41"/>
  <c r="O631" i="41"/>
  <c r="S630" i="41"/>
  <c r="R630" i="41"/>
  <c r="Q630" i="41"/>
  <c r="P630" i="41"/>
  <c r="O630" i="41"/>
  <c r="S629" i="41"/>
  <c r="R629" i="41"/>
  <c r="Q629" i="41"/>
  <c r="P629" i="41"/>
  <c r="O629" i="41"/>
  <c r="S628" i="41"/>
  <c r="R628" i="41"/>
  <c r="Q628" i="41"/>
  <c r="P628" i="41"/>
  <c r="O628" i="41"/>
  <c r="S627" i="41"/>
  <c r="R627" i="41"/>
  <c r="Q627" i="41"/>
  <c r="P627" i="41"/>
  <c r="O627" i="41"/>
  <c r="S626" i="41"/>
  <c r="R626" i="41"/>
  <c r="Q626" i="41"/>
  <c r="P626" i="41"/>
  <c r="O626" i="41"/>
  <c r="S625" i="41"/>
  <c r="R625" i="41"/>
  <c r="Q625" i="41"/>
  <c r="P625" i="41"/>
  <c r="O625" i="41"/>
  <c r="S624" i="41"/>
  <c r="R624" i="41"/>
  <c r="Q624" i="41"/>
  <c r="P624" i="41"/>
  <c r="O624" i="41"/>
  <c r="S623" i="41"/>
  <c r="R623" i="41"/>
  <c r="Q623" i="41"/>
  <c r="P623" i="41"/>
  <c r="O623" i="41"/>
  <c r="S622" i="41"/>
  <c r="R622" i="41"/>
  <c r="Q622" i="41"/>
  <c r="P622" i="41"/>
  <c r="O622" i="41"/>
  <c r="S621" i="41"/>
  <c r="R621" i="41"/>
  <c r="Q621" i="41"/>
  <c r="P621" i="41"/>
  <c r="O621" i="41"/>
  <c r="S620" i="41"/>
  <c r="R620" i="41"/>
  <c r="Q620" i="41"/>
  <c r="P620" i="41"/>
  <c r="O620" i="41"/>
  <c r="S619" i="41"/>
  <c r="R619" i="41"/>
  <c r="Q619" i="41"/>
  <c r="P619" i="41"/>
  <c r="O619" i="41"/>
  <c r="S618" i="41"/>
  <c r="R618" i="41"/>
  <c r="Q618" i="41"/>
  <c r="P618" i="41"/>
  <c r="O618" i="41"/>
  <c r="S617" i="41"/>
  <c r="R617" i="41"/>
  <c r="Q617" i="41"/>
  <c r="P617" i="41"/>
  <c r="O617" i="41"/>
  <c r="S616" i="41"/>
  <c r="R616" i="41"/>
  <c r="Q616" i="41"/>
  <c r="P616" i="41"/>
  <c r="O616" i="41"/>
  <c r="S615" i="41"/>
  <c r="R615" i="41"/>
  <c r="Q615" i="41"/>
  <c r="P615" i="41"/>
  <c r="O615" i="41"/>
  <c r="S614" i="41"/>
  <c r="R614" i="41"/>
  <c r="Q614" i="41"/>
  <c r="P614" i="41"/>
  <c r="O614" i="41"/>
  <c r="S613" i="41"/>
  <c r="R613" i="41"/>
  <c r="Q613" i="41"/>
  <c r="P613" i="41"/>
  <c r="O613" i="41"/>
  <c r="S612" i="41"/>
  <c r="R612" i="41"/>
  <c r="Q612" i="41"/>
  <c r="P612" i="41"/>
  <c r="O612" i="41"/>
  <c r="S611" i="41"/>
  <c r="R611" i="41"/>
  <c r="Q611" i="41"/>
  <c r="P611" i="41"/>
  <c r="O611" i="41"/>
  <c r="S610" i="41"/>
  <c r="R610" i="41"/>
  <c r="Q610" i="41"/>
  <c r="P610" i="41"/>
  <c r="O610" i="41"/>
  <c r="S609" i="41"/>
  <c r="R609" i="41"/>
  <c r="Q609" i="41"/>
  <c r="P609" i="41"/>
  <c r="O609" i="41"/>
  <c r="S608" i="41"/>
  <c r="R608" i="41"/>
  <c r="Q608" i="41"/>
  <c r="P608" i="41"/>
  <c r="O608" i="41"/>
  <c r="S607" i="41"/>
  <c r="R607" i="41"/>
  <c r="Q607" i="41"/>
  <c r="P607" i="41"/>
  <c r="O607" i="41"/>
  <c r="S606" i="41"/>
  <c r="R606" i="41"/>
  <c r="Q606" i="41"/>
  <c r="P606" i="41"/>
  <c r="O606" i="41"/>
  <c r="S605" i="41"/>
  <c r="R605" i="41"/>
  <c r="Q605" i="41"/>
  <c r="P605" i="41"/>
  <c r="O605" i="41"/>
  <c r="S604" i="41"/>
  <c r="R604" i="41"/>
  <c r="Q604" i="41"/>
  <c r="P604" i="41"/>
  <c r="O604" i="41"/>
  <c r="S603" i="41"/>
  <c r="R603" i="41"/>
  <c r="Q603" i="41"/>
  <c r="P603" i="41"/>
  <c r="O603" i="41"/>
  <c r="S602" i="41"/>
  <c r="R602" i="41"/>
  <c r="Q602" i="41"/>
  <c r="P602" i="41"/>
  <c r="O602" i="41"/>
  <c r="S601" i="41"/>
  <c r="R601" i="41"/>
  <c r="Q601" i="41"/>
  <c r="P601" i="41"/>
  <c r="O601" i="41"/>
  <c r="S600" i="41"/>
  <c r="R600" i="41"/>
  <c r="Q600" i="41"/>
  <c r="P600" i="41"/>
  <c r="O600" i="41"/>
  <c r="S599" i="41"/>
  <c r="R599" i="41"/>
  <c r="Q599" i="41"/>
  <c r="P599" i="41"/>
  <c r="O599" i="41"/>
  <c r="S598" i="41"/>
  <c r="R598" i="41"/>
  <c r="Q598" i="41"/>
  <c r="P598" i="41"/>
  <c r="O598" i="41"/>
  <c r="S597" i="41"/>
  <c r="R597" i="41"/>
  <c r="Q597" i="41"/>
  <c r="P597" i="41"/>
  <c r="O597" i="41"/>
  <c r="S596" i="41"/>
  <c r="R596" i="41"/>
  <c r="Q596" i="41"/>
  <c r="P596" i="41"/>
  <c r="O596" i="41"/>
  <c r="S595" i="41"/>
  <c r="R595" i="41"/>
  <c r="Q595" i="41"/>
  <c r="P595" i="41"/>
  <c r="O595" i="41"/>
  <c r="S594" i="41"/>
  <c r="R594" i="41"/>
  <c r="Q594" i="41"/>
  <c r="P594" i="41"/>
  <c r="O594" i="41"/>
  <c r="S593" i="41"/>
  <c r="R593" i="41"/>
  <c r="Q593" i="41"/>
  <c r="P593" i="41"/>
  <c r="O593" i="41"/>
  <c r="S592" i="41"/>
  <c r="R592" i="41"/>
  <c r="Q592" i="41"/>
  <c r="P592" i="41"/>
  <c r="O592" i="41"/>
  <c r="S591" i="41"/>
  <c r="R591" i="41"/>
  <c r="Q591" i="41"/>
  <c r="P591" i="41"/>
  <c r="O591" i="41"/>
  <c r="S590" i="41"/>
  <c r="R590" i="41"/>
  <c r="Q590" i="41"/>
  <c r="P590" i="41"/>
  <c r="O590" i="41"/>
  <c r="S589" i="41"/>
  <c r="R589" i="41"/>
  <c r="Q589" i="41"/>
  <c r="P589" i="41"/>
  <c r="O589" i="41"/>
  <c r="S588" i="41"/>
  <c r="R588" i="41"/>
  <c r="Q588" i="41"/>
  <c r="P588" i="41"/>
  <c r="O588" i="41"/>
  <c r="S587" i="41"/>
  <c r="R587" i="41"/>
  <c r="Q587" i="41"/>
  <c r="P587" i="41"/>
  <c r="O587" i="41"/>
  <c r="S586" i="41"/>
  <c r="R586" i="41"/>
  <c r="Q586" i="41"/>
  <c r="P586" i="41"/>
  <c r="O586" i="41"/>
  <c r="S585" i="41"/>
  <c r="R585" i="41"/>
  <c r="Q585" i="41"/>
  <c r="P585" i="41"/>
  <c r="O585" i="41"/>
  <c r="S584" i="41"/>
  <c r="R584" i="41"/>
  <c r="Q584" i="41"/>
  <c r="P584" i="41"/>
  <c r="O584" i="41"/>
  <c r="S583" i="41"/>
  <c r="R583" i="41"/>
  <c r="Q583" i="41"/>
  <c r="P583" i="41"/>
  <c r="O583" i="41"/>
  <c r="S582" i="41"/>
  <c r="R582" i="41"/>
  <c r="Q582" i="41"/>
  <c r="P582" i="41"/>
  <c r="O582" i="41"/>
  <c r="S581" i="41"/>
  <c r="R581" i="41"/>
  <c r="Q581" i="41"/>
  <c r="P581" i="41"/>
  <c r="O581" i="41"/>
  <c r="S580" i="41"/>
  <c r="R580" i="41"/>
  <c r="Q580" i="41"/>
  <c r="P580" i="41"/>
  <c r="O580" i="41"/>
  <c r="S579" i="41"/>
  <c r="R579" i="41"/>
  <c r="Q579" i="41"/>
  <c r="P579" i="41"/>
  <c r="O579" i="41"/>
  <c r="S578" i="41"/>
  <c r="R578" i="41"/>
  <c r="Q578" i="41"/>
  <c r="P578" i="41"/>
  <c r="O578" i="41"/>
  <c r="S577" i="41"/>
  <c r="R577" i="41"/>
  <c r="Q577" i="41"/>
  <c r="P577" i="41"/>
  <c r="O577" i="41"/>
  <c r="S576" i="41"/>
  <c r="R576" i="41"/>
  <c r="Q576" i="41"/>
  <c r="P576" i="41"/>
  <c r="O576" i="41"/>
  <c r="S575" i="41"/>
  <c r="R575" i="41"/>
  <c r="Q575" i="41"/>
  <c r="P575" i="41"/>
  <c r="O575" i="41"/>
  <c r="S574" i="41"/>
  <c r="R574" i="41"/>
  <c r="Q574" i="41"/>
  <c r="P574" i="41"/>
  <c r="O574" i="41"/>
  <c r="S573" i="41"/>
  <c r="R573" i="41"/>
  <c r="Q573" i="41"/>
  <c r="P573" i="41"/>
  <c r="O573" i="41"/>
  <c r="S572" i="41"/>
  <c r="R572" i="41"/>
  <c r="Q572" i="41"/>
  <c r="P572" i="41"/>
  <c r="O572" i="41"/>
  <c r="S571" i="41"/>
  <c r="R571" i="41"/>
  <c r="Q571" i="41"/>
  <c r="P571" i="41"/>
  <c r="O571" i="41"/>
  <c r="S570" i="41"/>
  <c r="R570" i="41"/>
  <c r="Q570" i="41"/>
  <c r="P570" i="41"/>
  <c r="O570" i="41"/>
  <c r="S569" i="41"/>
  <c r="R569" i="41"/>
  <c r="Q569" i="41"/>
  <c r="P569" i="41"/>
  <c r="O569" i="41"/>
  <c r="S568" i="41"/>
  <c r="R568" i="41"/>
  <c r="Q568" i="41"/>
  <c r="P568" i="41"/>
  <c r="O568" i="41"/>
  <c r="S567" i="41"/>
  <c r="R567" i="41"/>
  <c r="Q567" i="41"/>
  <c r="P567" i="41"/>
  <c r="O567" i="41"/>
  <c r="S566" i="41"/>
  <c r="R566" i="41"/>
  <c r="Q566" i="41"/>
  <c r="P566" i="41"/>
  <c r="O566" i="41"/>
  <c r="S565" i="41"/>
  <c r="R565" i="41"/>
  <c r="Q565" i="41"/>
  <c r="P565" i="41"/>
  <c r="O565" i="41"/>
  <c r="S564" i="41"/>
  <c r="R564" i="41"/>
  <c r="Q564" i="41"/>
  <c r="P564" i="41"/>
  <c r="O564" i="41"/>
  <c r="S563" i="41"/>
  <c r="R563" i="41"/>
  <c r="Q563" i="41"/>
  <c r="P563" i="41"/>
  <c r="O563" i="41"/>
  <c r="S562" i="41"/>
  <c r="R562" i="41"/>
  <c r="Q562" i="41"/>
  <c r="P562" i="41"/>
  <c r="O562" i="41"/>
  <c r="S561" i="41"/>
  <c r="R561" i="41"/>
  <c r="Q561" i="41"/>
  <c r="P561" i="41"/>
  <c r="O561" i="41"/>
  <c r="S560" i="41"/>
  <c r="R560" i="41"/>
  <c r="Q560" i="41"/>
  <c r="P560" i="41"/>
  <c r="O560" i="41"/>
  <c r="S559" i="41"/>
  <c r="R559" i="41"/>
  <c r="Q559" i="41"/>
  <c r="P559" i="41"/>
  <c r="O559" i="41"/>
  <c r="S558" i="41"/>
  <c r="R558" i="41"/>
  <c r="Q558" i="41"/>
  <c r="P558" i="41"/>
  <c r="O558" i="41"/>
  <c r="S557" i="41"/>
  <c r="R557" i="41"/>
  <c r="Q557" i="41"/>
  <c r="P557" i="41"/>
  <c r="O557" i="41"/>
  <c r="S556" i="41"/>
  <c r="R556" i="41"/>
  <c r="Q556" i="41"/>
  <c r="P556" i="41"/>
  <c r="O556" i="41"/>
  <c r="S555" i="41"/>
  <c r="R555" i="41"/>
  <c r="Q555" i="41"/>
  <c r="P555" i="41"/>
  <c r="O555" i="41"/>
  <c r="S554" i="41"/>
  <c r="R554" i="41"/>
  <c r="Q554" i="41"/>
  <c r="P554" i="41"/>
  <c r="O554" i="41"/>
  <c r="S553" i="41"/>
  <c r="R553" i="41"/>
  <c r="Q553" i="41"/>
  <c r="P553" i="41"/>
  <c r="O553" i="41"/>
  <c r="S552" i="41"/>
  <c r="R552" i="41"/>
  <c r="Q552" i="41"/>
  <c r="P552" i="41"/>
  <c r="O552" i="41"/>
  <c r="S551" i="41"/>
  <c r="R551" i="41"/>
  <c r="Q551" i="41"/>
  <c r="P551" i="41"/>
  <c r="O551" i="41"/>
  <c r="S550" i="41"/>
  <c r="R550" i="41"/>
  <c r="Q550" i="41"/>
  <c r="P550" i="41"/>
  <c r="O550" i="41"/>
  <c r="S549" i="41"/>
  <c r="R549" i="41"/>
  <c r="Q549" i="41"/>
  <c r="P549" i="41"/>
  <c r="O549" i="41"/>
  <c r="S548" i="41"/>
  <c r="R548" i="41"/>
  <c r="Q548" i="41"/>
  <c r="P548" i="41"/>
  <c r="O548" i="41"/>
  <c r="S547" i="41"/>
  <c r="R547" i="41"/>
  <c r="Q547" i="41"/>
  <c r="P547" i="41"/>
  <c r="O547" i="41"/>
  <c r="S546" i="41"/>
  <c r="R546" i="41"/>
  <c r="Q546" i="41"/>
  <c r="P546" i="41"/>
  <c r="O546" i="41"/>
  <c r="S545" i="41"/>
  <c r="R545" i="41"/>
  <c r="Q545" i="41"/>
  <c r="P545" i="41"/>
  <c r="O545" i="41"/>
  <c r="S544" i="41"/>
  <c r="R544" i="41"/>
  <c r="Q544" i="41"/>
  <c r="P544" i="41"/>
  <c r="O544" i="41"/>
  <c r="S543" i="41"/>
  <c r="R543" i="41"/>
  <c r="Q543" i="41"/>
  <c r="P543" i="41"/>
  <c r="O543" i="41"/>
  <c r="S542" i="41"/>
  <c r="R542" i="41"/>
  <c r="Q542" i="41"/>
  <c r="P542" i="41"/>
  <c r="O542" i="41"/>
  <c r="S541" i="41"/>
  <c r="R541" i="41"/>
  <c r="Q541" i="41"/>
  <c r="P541" i="41"/>
  <c r="O541" i="41"/>
  <c r="S540" i="41"/>
  <c r="R540" i="41"/>
  <c r="Q540" i="41"/>
  <c r="P540" i="41"/>
  <c r="O540" i="41"/>
  <c r="S539" i="41"/>
  <c r="R539" i="41"/>
  <c r="Q539" i="41"/>
  <c r="P539" i="41"/>
  <c r="O539" i="41"/>
  <c r="S538" i="41"/>
  <c r="R538" i="41"/>
  <c r="Q538" i="41"/>
  <c r="P538" i="41"/>
  <c r="O538" i="41"/>
  <c r="S537" i="41"/>
  <c r="R537" i="41"/>
  <c r="Q537" i="41"/>
  <c r="P537" i="41"/>
  <c r="O537" i="41"/>
  <c r="S536" i="41"/>
  <c r="R536" i="41"/>
  <c r="Q536" i="41"/>
  <c r="P536" i="41"/>
  <c r="O536" i="41"/>
  <c r="S535" i="41"/>
  <c r="R535" i="41"/>
  <c r="Q535" i="41"/>
  <c r="P535" i="41"/>
  <c r="O535" i="41"/>
  <c r="S534" i="41"/>
  <c r="R534" i="41"/>
  <c r="Q534" i="41"/>
  <c r="P534" i="41"/>
  <c r="O534" i="41"/>
  <c r="S533" i="41"/>
  <c r="R533" i="41"/>
  <c r="Q533" i="41"/>
  <c r="P533" i="41"/>
  <c r="O533" i="41"/>
  <c r="S532" i="41"/>
  <c r="R532" i="41"/>
  <c r="Q532" i="41"/>
  <c r="P532" i="41"/>
  <c r="O532" i="41"/>
  <c r="S531" i="41"/>
  <c r="R531" i="41"/>
  <c r="Q531" i="41"/>
  <c r="P531" i="41"/>
  <c r="O531" i="41"/>
  <c r="S530" i="41"/>
  <c r="R530" i="41"/>
  <c r="Q530" i="41"/>
  <c r="P530" i="41"/>
  <c r="O530" i="41"/>
  <c r="S529" i="41"/>
  <c r="R529" i="41"/>
  <c r="Q529" i="41"/>
  <c r="P529" i="41"/>
  <c r="O529" i="41"/>
  <c r="S528" i="41"/>
  <c r="R528" i="41"/>
  <c r="Q528" i="41"/>
  <c r="P528" i="41"/>
  <c r="O528" i="41"/>
  <c r="S527" i="41"/>
  <c r="R527" i="41"/>
  <c r="Q527" i="41"/>
  <c r="P527" i="41"/>
  <c r="O527" i="41"/>
  <c r="S526" i="41"/>
  <c r="R526" i="41"/>
  <c r="Q526" i="41"/>
  <c r="P526" i="41"/>
  <c r="O526" i="41"/>
  <c r="S525" i="41"/>
  <c r="R525" i="41"/>
  <c r="Q525" i="41"/>
  <c r="P525" i="41"/>
  <c r="O525" i="41"/>
  <c r="S524" i="41"/>
  <c r="R524" i="41"/>
  <c r="Q524" i="41"/>
  <c r="P524" i="41"/>
  <c r="O524" i="41"/>
  <c r="S523" i="41"/>
  <c r="R523" i="41"/>
  <c r="Q523" i="41"/>
  <c r="P523" i="41"/>
  <c r="O523" i="41"/>
  <c r="S522" i="41"/>
  <c r="R522" i="41"/>
  <c r="Q522" i="41"/>
  <c r="P522" i="41"/>
  <c r="O522" i="41"/>
  <c r="S521" i="41"/>
  <c r="R521" i="41"/>
  <c r="Q521" i="41"/>
  <c r="P521" i="41"/>
  <c r="O521" i="41"/>
  <c r="S520" i="41"/>
  <c r="R520" i="41"/>
  <c r="Q520" i="41"/>
  <c r="P520" i="41"/>
  <c r="O520" i="41"/>
  <c r="S519" i="41"/>
  <c r="R519" i="41"/>
  <c r="Q519" i="41"/>
  <c r="P519" i="41"/>
  <c r="O519" i="41"/>
  <c r="S518" i="41"/>
  <c r="R518" i="41"/>
  <c r="Q518" i="41"/>
  <c r="P518" i="41"/>
  <c r="O518" i="41"/>
  <c r="S517" i="41"/>
  <c r="R517" i="41"/>
  <c r="Q517" i="41"/>
  <c r="P517" i="41"/>
  <c r="O517" i="41"/>
  <c r="S516" i="41"/>
  <c r="R516" i="41"/>
  <c r="Q516" i="41"/>
  <c r="P516" i="41"/>
  <c r="O516" i="41"/>
  <c r="S515" i="41"/>
  <c r="R515" i="41"/>
  <c r="Q515" i="41"/>
  <c r="P515" i="41"/>
  <c r="O515" i="41"/>
  <c r="S514" i="41"/>
  <c r="R514" i="41"/>
  <c r="Q514" i="41"/>
  <c r="P514" i="41"/>
  <c r="O514" i="41"/>
  <c r="S513" i="41"/>
  <c r="R513" i="41"/>
  <c r="Q513" i="41"/>
  <c r="P513" i="41"/>
  <c r="O513" i="41"/>
  <c r="S512" i="41"/>
  <c r="R512" i="41"/>
  <c r="Q512" i="41"/>
  <c r="P512" i="41"/>
  <c r="O512" i="41"/>
  <c r="S511" i="41"/>
  <c r="R511" i="41"/>
  <c r="Q511" i="41"/>
  <c r="P511" i="41"/>
  <c r="O511" i="41"/>
  <c r="S510" i="41"/>
  <c r="R510" i="41"/>
  <c r="Q510" i="41"/>
  <c r="P510" i="41"/>
  <c r="O510" i="41"/>
  <c r="S509" i="41"/>
  <c r="R509" i="41"/>
  <c r="Q509" i="41"/>
  <c r="P509" i="41"/>
  <c r="O509" i="41"/>
  <c r="S508" i="41"/>
  <c r="R508" i="41"/>
  <c r="Q508" i="41"/>
  <c r="P508" i="41"/>
  <c r="O508" i="41"/>
  <c r="S507" i="41"/>
  <c r="R507" i="41"/>
  <c r="Q507" i="41"/>
  <c r="P507" i="41"/>
  <c r="O507" i="41"/>
  <c r="S506" i="41"/>
  <c r="R506" i="41"/>
  <c r="Q506" i="41"/>
  <c r="P506" i="41"/>
  <c r="O506" i="41"/>
  <c r="S505" i="41"/>
  <c r="R505" i="41"/>
  <c r="Q505" i="41"/>
  <c r="P505" i="41"/>
  <c r="O505" i="41"/>
  <c r="S504" i="41"/>
  <c r="R504" i="41"/>
  <c r="Q504" i="41"/>
  <c r="P504" i="41"/>
  <c r="O504" i="41"/>
  <c r="S503" i="41"/>
  <c r="R503" i="41"/>
  <c r="Q503" i="41"/>
  <c r="P503" i="41"/>
  <c r="O503" i="41"/>
  <c r="S502" i="41"/>
  <c r="R502" i="41"/>
  <c r="Q502" i="41"/>
  <c r="P502" i="41"/>
  <c r="O502" i="41"/>
  <c r="S501" i="41"/>
  <c r="R501" i="41"/>
  <c r="Q501" i="41"/>
  <c r="P501" i="41"/>
  <c r="O501" i="41"/>
  <c r="S500" i="41"/>
  <c r="R500" i="41"/>
  <c r="Q500" i="41"/>
  <c r="P500" i="41"/>
  <c r="O500" i="41"/>
  <c r="S499" i="41"/>
  <c r="R499" i="41"/>
  <c r="Q499" i="41"/>
  <c r="P499" i="41"/>
  <c r="O499" i="41"/>
  <c r="S498" i="41"/>
  <c r="R498" i="41"/>
  <c r="Q498" i="41"/>
  <c r="P498" i="41"/>
  <c r="O498" i="41"/>
  <c r="S497" i="41"/>
  <c r="R497" i="41"/>
  <c r="Q497" i="41"/>
  <c r="P497" i="41"/>
  <c r="O497" i="41"/>
  <c r="S496" i="41"/>
  <c r="R496" i="41"/>
  <c r="Q496" i="41"/>
  <c r="P496" i="41"/>
  <c r="O496" i="41"/>
  <c r="S495" i="41"/>
  <c r="R495" i="41"/>
  <c r="Q495" i="41"/>
  <c r="P495" i="41"/>
  <c r="O495" i="41"/>
  <c r="S494" i="41"/>
  <c r="R494" i="41"/>
  <c r="Q494" i="41"/>
  <c r="P494" i="41"/>
  <c r="O494" i="41"/>
  <c r="S493" i="41"/>
  <c r="R493" i="41"/>
  <c r="Q493" i="41"/>
  <c r="P493" i="41"/>
  <c r="O493" i="41"/>
  <c r="S492" i="41"/>
  <c r="R492" i="41"/>
  <c r="Q492" i="41"/>
  <c r="P492" i="41"/>
  <c r="O492" i="41"/>
  <c r="S491" i="41"/>
  <c r="R491" i="41"/>
  <c r="Q491" i="41"/>
  <c r="P491" i="41"/>
  <c r="O491" i="41"/>
  <c r="S490" i="41"/>
  <c r="R490" i="41"/>
  <c r="Q490" i="41"/>
  <c r="P490" i="41"/>
  <c r="O490" i="41"/>
  <c r="S489" i="41"/>
  <c r="R489" i="41"/>
  <c r="Q489" i="41"/>
  <c r="P489" i="41"/>
  <c r="O489" i="41"/>
  <c r="S488" i="41"/>
  <c r="R488" i="41"/>
  <c r="Q488" i="41"/>
  <c r="P488" i="41"/>
  <c r="O488" i="41"/>
  <c r="S487" i="41"/>
  <c r="R487" i="41"/>
  <c r="Q487" i="41"/>
  <c r="P487" i="41"/>
  <c r="O487" i="41"/>
  <c r="S486" i="41"/>
  <c r="R486" i="41"/>
  <c r="Q486" i="41"/>
  <c r="P486" i="41"/>
  <c r="O486" i="41"/>
  <c r="S485" i="41"/>
  <c r="R485" i="41"/>
  <c r="Q485" i="41"/>
  <c r="P485" i="41"/>
  <c r="O485" i="41"/>
  <c r="S484" i="41"/>
  <c r="R484" i="41"/>
  <c r="Q484" i="41"/>
  <c r="P484" i="41"/>
  <c r="O484" i="41"/>
  <c r="S483" i="41"/>
  <c r="R483" i="41"/>
  <c r="Q483" i="41"/>
  <c r="P483" i="41"/>
  <c r="O483" i="41"/>
  <c r="S482" i="41"/>
  <c r="R482" i="41"/>
  <c r="Q482" i="41"/>
  <c r="P482" i="41"/>
  <c r="O482" i="41"/>
  <c r="S481" i="41"/>
  <c r="R481" i="41"/>
  <c r="Q481" i="41"/>
  <c r="P481" i="41"/>
  <c r="O481" i="41"/>
  <c r="S480" i="41"/>
  <c r="R480" i="41"/>
  <c r="Q480" i="41"/>
  <c r="P480" i="41"/>
  <c r="O480" i="41"/>
  <c r="S479" i="41"/>
  <c r="R479" i="41"/>
  <c r="Q479" i="41"/>
  <c r="P479" i="41"/>
  <c r="O479" i="41"/>
  <c r="S478" i="41"/>
  <c r="R478" i="41"/>
  <c r="Q478" i="41"/>
  <c r="P478" i="41"/>
  <c r="O478" i="41"/>
  <c r="S477" i="41"/>
  <c r="R477" i="41"/>
  <c r="Q477" i="41"/>
  <c r="P477" i="41"/>
  <c r="O477" i="41"/>
  <c r="S476" i="41"/>
  <c r="R476" i="41"/>
  <c r="Q476" i="41"/>
  <c r="P476" i="41"/>
  <c r="O476" i="41"/>
  <c r="S475" i="41"/>
  <c r="R475" i="41"/>
  <c r="Q475" i="41"/>
  <c r="P475" i="41"/>
  <c r="O475" i="41"/>
  <c r="S474" i="41"/>
  <c r="R474" i="41"/>
  <c r="Q474" i="41"/>
  <c r="P474" i="41"/>
  <c r="O474" i="41"/>
  <c r="S473" i="41"/>
  <c r="R473" i="41"/>
  <c r="Q473" i="41"/>
  <c r="P473" i="41"/>
  <c r="O473" i="41"/>
  <c r="S472" i="41"/>
  <c r="R472" i="41"/>
  <c r="Q472" i="41"/>
  <c r="P472" i="41"/>
  <c r="O472" i="41"/>
  <c r="S471" i="41"/>
  <c r="R471" i="41"/>
  <c r="Q471" i="41"/>
  <c r="P471" i="41"/>
  <c r="O471" i="41"/>
  <c r="S470" i="41"/>
  <c r="R470" i="41"/>
  <c r="Q470" i="41"/>
  <c r="P470" i="41"/>
  <c r="O470" i="41"/>
  <c r="S469" i="41"/>
  <c r="R469" i="41"/>
  <c r="Q469" i="41"/>
  <c r="P469" i="41"/>
  <c r="O469" i="41"/>
  <c r="S468" i="41"/>
  <c r="R468" i="41"/>
  <c r="Q468" i="41"/>
  <c r="P468" i="41"/>
  <c r="O468" i="41"/>
  <c r="S467" i="41"/>
  <c r="R467" i="41"/>
  <c r="Q467" i="41"/>
  <c r="P467" i="41"/>
  <c r="O467" i="41"/>
  <c r="S466" i="41"/>
  <c r="R466" i="41"/>
  <c r="Q466" i="41"/>
  <c r="P466" i="41"/>
  <c r="O466" i="41"/>
  <c r="S465" i="41"/>
  <c r="R465" i="41"/>
  <c r="Q465" i="41"/>
  <c r="P465" i="41"/>
  <c r="O465" i="41"/>
  <c r="S464" i="41"/>
  <c r="R464" i="41"/>
  <c r="Q464" i="41"/>
  <c r="P464" i="41"/>
  <c r="O464" i="41"/>
  <c r="S463" i="41"/>
  <c r="R463" i="41"/>
  <c r="Q463" i="41"/>
  <c r="P463" i="41"/>
  <c r="O463" i="41"/>
  <c r="S462" i="41"/>
  <c r="R462" i="41"/>
  <c r="Q462" i="41"/>
  <c r="P462" i="41"/>
  <c r="O462" i="41"/>
  <c r="S461" i="41"/>
  <c r="R461" i="41"/>
  <c r="Q461" i="41"/>
  <c r="P461" i="41"/>
  <c r="O461" i="41"/>
  <c r="S460" i="41"/>
  <c r="R460" i="41"/>
  <c r="Q460" i="41"/>
  <c r="P460" i="41"/>
  <c r="O460" i="41"/>
  <c r="S459" i="41"/>
  <c r="R459" i="41"/>
  <c r="Q459" i="41"/>
  <c r="P459" i="41"/>
  <c r="O459" i="41"/>
  <c r="S458" i="41"/>
  <c r="R458" i="41"/>
  <c r="Q458" i="41"/>
  <c r="P458" i="41"/>
  <c r="O458" i="41"/>
  <c r="S457" i="41"/>
  <c r="R457" i="41"/>
  <c r="Q457" i="41"/>
  <c r="P457" i="41"/>
  <c r="O457" i="41"/>
  <c r="S456" i="41"/>
  <c r="R456" i="41"/>
  <c r="Q456" i="41"/>
  <c r="P456" i="41"/>
  <c r="O456" i="41"/>
  <c r="S455" i="41"/>
  <c r="R455" i="41"/>
  <c r="Q455" i="41"/>
  <c r="P455" i="41"/>
  <c r="O455" i="41"/>
  <c r="S454" i="41"/>
  <c r="R454" i="41"/>
  <c r="Q454" i="41"/>
  <c r="P454" i="41"/>
  <c r="O454" i="41"/>
  <c r="S453" i="41"/>
  <c r="R453" i="41"/>
  <c r="Q453" i="41"/>
  <c r="P453" i="41"/>
  <c r="O453" i="41"/>
  <c r="S452" i="41"/>
  <c r="R452" i="41"/>
  <c r="Q452" i="41"/>
  <c r="P452" i="41"/>
  <c r="O452" i="41"/>
  <c r="S451" i="41"/>
  <c r="R451" i="41"/>
  <c r="Q451" i="41"/>
  <c r="P451" i="41"/>
  <c r="O451" i="41"/>
  <c r="S450" i="41"/>
  <c r="R450" i="41"/>
  <c r="Q450" i="41"/>
  <c r="P450" i="41"/>
  <c r="O450" i="41"/>
  <c r="S449" i="41"/>
  <c r="R449" i="41"/>
  <c r="Q449" i="41"/>
  <c r="P449" i="41"/>
  <c r="O449" i="41"/>
  <c r="S448" i="41"/>
  <c r="R448" i="41"/>
  <c r="Q448" i="41"/>
  <c r="P448" i="41"/>
  <c r="O448" i="41"/>
  <c r="S447" i="41"/>
  <c r="R447" i="41"/>
  <c r="Q447" i="41"/>
  <c r="P447" i="41"/>
  <c r="O447" i="41"/>
  <c r="S446" i="41"/>
  <c r="R446" i="41"/>
  <c r="Q446" i="41"/>
  <c r="P446" i="41"/>
  <c r="O446" i="41"/>
  <c r="S445" i="41"/>
  <c r="R445" i="41"/>
  <c r="Q445" i="41"/>
  <c r="P445" i="41"/>
  <c r="O445" i="41"/>
  <c r="S444" i="41"/>
  <c r="R444" i="41"/>
  <c r="Q444" i="41"/>
  <c r="P444" i="41"/>
  <c r="O444" i="41"/>
  <c r="S443" i="41"/>
  <c r="R443" i="41"/>
  <c r="Q443" i="41"/>
  <c r="P443" i="41"/>
  <c r="O443" i="41"/>
  <c r="S442" i="41"/>
  <c r="R442" i="41"/>
  <c r="Q442" i="41"/>
  <c r="P442" i="41"/>
  <c r="O442" i="41"/>
  <c r="S441" i="41"/>
  <c r="R441" i="41"/>
  <c r="Q441" i="41"/>
  <c r="P441" i="41"/>
  <c r="O441" i="41"/>
  <c r="S440" i="41"/>
  <c r="R440" i="41"/>
  <c r="Q440" i="41"/>
  <c r="P440" i="41"/>
  <c r="O440" i="41"/>
  <c r="S439" i="41"/>
  <c r="R439" i="41"/>
  <c r="Q439" i="41"/>
  <c r="P439" i="41"/>
  <c r="O439" i="41"/>
  <c r="S438" i="41"/>
  <c r="R438" i="41"/>
  <c r="Q438" i="41"/>
  <c r="P438" i="41"/>
  <c r="O438" i="41"/>
  <c r="S437" i="41"/>
  <c r="R437" i="41"/>
  <c r="Q437" i="41"/>
  <c r="P437" i="41"/>
  <c r="O437" i="41"/>
  <c r="S436" i="41"/>
  <c r="R436" i="41"/>
  <c r="Q436" i="41"/>
  <c r="P436" i="41"/>
  <c r="O436" i="41"/>
  <c r="S435" i="41"/>
  <c r="R435" i="41"/>
  <c r="Q435" i="41"/>
  <c r="P435" i="41"/>
  <c r="O435" i="41"/>
  <c r="S434" i="41"/>
  <c r="R434" i="41"/>
  <c r="Q434" i="41"/>
  <c r="P434" i="41"/>
  <c r="O434" i="41"/>
  <c r="S433" i="41"/>
  <c r="R433" i="41"/>
  <c r="Q433" i="41"/>
  <c r="P433" i="41"/>
  <c r="O433" i="41"/>
  <c r="S432" i="41"/>
  <c r="R432" i="41"/>
  <c r="Q432" i="41"/>
  <c r="P432" i="41"/>
  <c r="O432" i="41"/>
  <c r="S431" i="41"/>
  <c r="R431" i="41"/>
  <c r="Q431" i="41"/>
  <c r="P431" i="41"/>
  <c r="O431" i="41"/>
  <c r="S430" i="41"/>
  <c r="R430" i="41"/>
  <c r="Q430" i="41"/>
  <c r="P430" i="41"/>
  <c r="O430" i="41"/>
  <c r="S429" i="41"/>
  <c r="R429" i="41"/>
  <c r="Q429" i="41"/>
  <c r="P429" i="41"/>
  <c r="O429" i="41"/>
  <c r="S428" i="41"/>
  <c r="R428" i="41"/>
  <c r="Q428" i="41"/>
  <c r="P428" i="41"/>
  <c r="O428" i="41"/>
  <c r="S427" i="41"/>
  <c r="R427" i="41"/>
  <c r="Q427" i="41"/>
  <c r="P427" i="41"/>
  <c r="O427" i="41"/>
  <c r="S426" i="41"/>
  <c r="R426" i="41"/>
  <c r="Q426" i="41"/>
  <c r="P426" i="41"/>
  <c r="O426" i="41"/>
  <c r="S425" i="41"/>
  <c r="R425" i="41"/>
  <c r="Q425" i="41"/>
  <c r="P425" i="41"/>
  <c r="O425" i="41"/>
  <c r="S424" i="41"/>
  <c r="R424" i="41"/>
  <c r="Q424" i="41"/>
  <c r="P424" i="41"/>
  <c r="O424" i="41"/>
  <c r="S423" i="41"/>
  <c r="R423" i="41"/>
  <c r="Q423" i="41"/>
  <c r="P423" i="41"/>
  <c r="O423" i="41"/>
  <c r="S422" i="41"/>
  <c r="R422" i="41"/>
  <c r="Q422" i="41"/>
  <c r="P422" i="41"/>
  <c r="O422" i="41"/>
  <c r="S421" i="41"/>
  <c r="R421" i="41"/>
  <c r="Q421" i="41"/>
  <c r="P421" i="41"/>
  <c r="O421" i="41"/>
  <c r="S420" i="41"/>
  <c r="R420" i="41"/>
  <c r="Q420" i="41"/>
  <c r="P420" i="41"/>
  <c r="O420" i="41"/>
  <c r="S419" i="41"/>
  <c r="R419" i="41"/>
  <c r="Q419" i="41"/>
  <c r="P419" i="41"/>
  <c r="O419" i="41"/>
  <c r="S418" i="41"/>
  <c r="R418" i="41"/>
  <c r="Q418" i="41"/>
  <c r="P418" i="41"/>
  <c r="O418" i="41"/>
  <c r="S417" i="41"/>
  <c r="R417" i="41"/>
  <c r="Q417" i="41"/>
  <c r="P417" i="41"/>
  <c r="O417" i="41"/>
  <c r="S416" i="41"/>
  <c r="R416" i="41"/>
  <c r="Q416" i="41"/>
  <c r="P416" i="41"/>
  <c r="O416" i="41"/>
  <c r="S415" i="41"/>
  <c r="R415" i="41"/>
  <c r="Q415" i="41"/>
  <c r="P415" i="41"/>
  <c r="O415" i="41"/>
  <c r="S414" i="41"/>
  <c r="R414" i="41"/>
  <c r="Q414" i="41"/>
  <c r="P414" i="41"/>
  <c r="O414" i="41"/>
  <c r="S413" i="41"/>
  <c r="R413" i="41"/>
  <c r="Q413" i="41"/>
  <c r="P413" i="41"/>
  <c r="O413" i="41"/>
  <c r="S412" i="41"/>
  <c r="R412" i="41"/>
  <c r="Q412" i="41"/>
  <c r="P412" i="41"/>
  <c r="O412" i="41"/>
  <c r="S411" i="41"/>
  <c r="R411" i="41"/>
  <c r="Q411" i="41"/>
  <c r="P411" i="41"/>
  <c r="O411" i="41"/>
  <c r="S410" i="41"/>
  <c r="R410" i="41"/>
  <c r="Q410" i="41"/>
  <c r="P410" i="41"/>
  <c r="O410" i="41"/>
  <c r="S409" i="41"/>
  <c r="R409" i="41"/>
  <c r="Q409" i="41"/>
  <c r="P409" i="41"/>
  <c r="O409" i="41"/>
  <c r="S408" i="41"/>
  <c r="R408" i="41"/>
  <c r="Q408" i="41"/>
  <c r="P408" i="41"/>
  <c r="O408" i="41"/>
  <c r="S407" i="41"/>
  <c r="R407" i="41"/>
  <c r="Q407" i="41"/>
  <c r="P407" i="41"/>
  <c r="O407" i="41"/>
  <c r="S406" i="41"/>
  <c r="R406" i="41"/>
  <c r="Q406" i="41"/>
  <c r="P406" i="41"/>
  <c r="O406" i="41"/>
  <c r="S405" i="41"/>
  <c r="R405" i="41"/>
  <c r="Q405" i="41"/>
  <c r="P405" i="41"/>
  <c r="O405" i="41"/>
  <c r="S404" i="41"/>
  <c r="R404" i="41"/>
  <c r="Q404" i="41"/>
  <c r="P404" i="41"/>
  <c r="O404" i="41"/>
  <c r="S403" i="41"/>
  <c r="R403" i="41"/>
  <c r="Q403" i="41"/>
  <c r="P403" i="41"/>
  <c r="O403" i="41"/>
  <c r="S402" i="41"/>
  <c r="R402" i="41"/>
  <c r="Q402" i="41"/>
  <c r="P402" i="41"/>
  <c r="O402" i="41"/>
  <c r="S401" i="41"/>
  <c r="R401" i="41"/>
  <c r="Q401" i="41"/>
  <c r="P401" i="41"/>
  <c r="O401" i="41"/>
  <c r="S400" i="41"/>
  <c r="R400" i="41"/>
  <c r="Q400" i="41"/>
  <c r="P400" i="41"/>
  <c r="O400" i="41"/>
  <c r="S399" i="41"/>
  <c r="R399" i="41"/>
  <c r="Q399" i="41"/>
  <c r="P399" i="41"/>
  <c r="O399" i="41"/>
  <c r="S398" i="41"/>
  <c r="R398" i="41"/>
  <c r="Q398" i="41"/>
  <c r="P398" i="41"/>
  <c r="O398" i="41"/>
  <c r="S397" i="41"/>
  <c r="R397" i="41"/>
  <c r="Q397" i="41"/>
  <c r="P397" i="41"/>
  <c r="O397" i="41"/>
  <c r="S396" i="41"/>
  <c r="R396" i="41"/>
  <c r="Q396" i="41"/>
  <c r="P396" i="41"/>
  <c r="O396" i="41"/>
  <c r="S395" i="41"/>
  <c r="R395" i="41"/>
  <c r="Q395" i="41"/>
  <c r="P395" i="41"/>
  <c r="O395" i="41"/>
  <c r="S394" i="41"/>
  <c r="R394" i="41"/>
  <c r="Q394" i="41"/>
  <c r="P394" i="41"/>
  <c r="O394" i="41"/>
  <c r="S393" i="41"/>
  <c r="R393" i="41"/>
  <c r="Q393" i="41"/>
  <c r="P393" i="41"/>
  <c r="O393" i="41"/>
  <c r="S392" i="41"/>
  <c r="R392" i="41"/>
  <c r="Q392" i="41"/>
  <c r="P392" i="41"/>
  <c r="O392" i="41"/>
  <c r="S391" i="41"/>
  <c r="R391" i="41"/>
  <c r="Q391" i="41"/>
  <c r="P391" i="41"/>
  <c r="O391" i="41"/>
  <c r="S390" i="41"/>
  <c r="R390" i="41"/>
  <c r="Q390" i="41"/>
  <c r="P390" i="41"/>
  <c r="O390" i="41"/>
  <c r="S389" i="41"/>
  <c r="R389" i="41"/>
  <c r="Q389" i="41"/>
  <c r="P389" i="41"/>
  <c r="O389" i="41"/>
  <c r="S388" i="41"/>
  <c r="R388" i="41"/>
  <c r="Q388" i="41"/>
  <c r="P388" i="41"/>
  <c r="O388" i="41"/>
  <c r="S387" i="41"/>
  <c r="R387" i="41"/>
  <c r="Q387" i="41"/>
  <c r="P387" i="41"/>
  <c r="O387" i="41"/>
  <c r="S386" i="41"/>
  <c r="R386" i="41"/>
  <c r="Q386" i="41"/>
  <c r="P386" i="41"/>
  <c r="O386" i="41"/>
  <c r="S385" i="41"/>
  <c r="R385" i="41"/>
  <c r="Q385" i="41"/>
  <c r="P385" i="41"/>
  <c r="O385" i="41"/>
  <c r="S384" i="41"/>
  <c r="R384" i="41"/>
  <c r="Q384" i="41"/>
  <c r="P384" i="41"/>
  <c r="O384" i="41"/>
  <c r="S383" i="41"/>
  <c r="R383" i="41"/>
  <c r="Q383" i="41"/>
  <c r="P383" i="41"/>
  <c r="O383" i="41"/>
  <c r="S382" i="41"/>
  <c r="R382" i="41"/>
  <c r="Q382" i="41"/>
  <c r="P382" i="41"/>
  <c r="O382" i="41"/>
  <c r="S381" i="41"/>
  <c r="R381" i="41"/>
  <c r="Q381" i="41"/>
  <c r="P381" i="41"/>
  <c r="O381" i="41"/>
  <c r="S380" i="41"/>
  <c r="R380" i="41"/>
  <c r="Q380" i="41"/>
  <c r="P380" i="41"/>
  <c r="O380" i="41"/>
  <c r="S379" i="41"/>
  <c r="R379" i="41"/>
  <c r="Q379" i="41"/>
  <c r="P379" i="41"/>
  <c r="O379" i="41"/>
  <c r="S378" i="41"/>
  <c r="R378" i="41"/>
  <c r="Q378" i="41"/>
  <c r="P378" i="41"/>
  <c r="O378" i="41"/>
  <c r="S377" i="41"/>
  <c r="R377" i="41"/>
  <c r="Q377" i="41"/>
  <c r="P377" i="41"/>
  <c r="O377" i="41"/>
  <c r="S376" i="41"/>
  <c r="R376" i="41"/>
  <c r="Q376" i="41"/>
  <c r="P376" i="41"/>
  <c r="O376" i="41"/>
  <c r="S375" i="41"/>
  <c r="R375" i="41"/>
  <c r="Q375" i="41"/>
  <c r="P375" i="41"/>
  <c r="O375" i="41"/>
  <c r="S374" i="41"/>
  <c r="R374" i="41"/>
  <c r="Q374" i="41"/>
  <c r="P374" i="41"/>
  <c r="O374" i="41"/>
  <c r="S373" i="41"/>
  <c r="R373" i="41"/>
  <c r="Q373" i="41"/>
  <c r="P373" i="41"/>
  <c r="O373" i="41"/>
  <c r="S372" i="41"/>
  <c r="R372" i="41"/>
  <c r="Q372" i="41"/>
  <c r="P372" i="41"/>
  <c r="O372" i="41"/>
  <c r="S371" i="41"/>
  <c r="R371" i="41"/>
  <c r="Q371" i="41"/>
  <c r="P371" i="41"/>
  <c r="O371" i="41"/>
  <c r="S370" i="41"/>
  <c r="R370" i="41"/>
  <c r="Q370" i="41"/>
  <c r="P370" i="41"/>
  <c r="O370" i="41"/>
  <c r="S369" i="41"/>
  <c r="R369" i="41"/>
  <c r="Q369" i="41"/>
  <c r="P369" i="41"/>
  <c r="O369" i="41"/>
  <c r="S368" i="41"/>
  <c r="R368" i="41"/>
  <c r="Q368" i="41"/>
  <c r="P368" i="41"/>
  <c r="O368" i="41"/>
  <c r="S367" i="41"/>
  <c r="R367" i="41"/>
  <c r="Q367" i="41"/>
  <c r="P367" i="41"/>
  <c r="O367" i="41"/>
  <c r="S366" i="41"/>
  <c r="R366" i="41"/>
  <c r="Q366" i="41"/>
  <c r="P366" i="41"/>
  <c r="O366" i="41"/>
  <c r="S365" i="41"/>
  <c r="R365" i="41"/>
  <c r="Q365" i="41"/>
  <c r="P365" i="41"/>
  <c r="O365" i="41"/>
  <c r="S364" i="41"/>
  <c r="R364" i="41"/>
  <c r="Q364" i="41"/>
  <c r="P364" i="41"/>
  <c r="O364" i="41"/>
  <c r="S363" i="41"/>
  <c r="R363" i="41"/>
  <c r="Q363" i="41"/>
  <c r="P363" i="41"/>
  <c r="O363" i="41"/>
  <c r="S362" i="41"/>
  <c r="R362" i="41"/>
  <c r="Q362" i="41"/>
  <c r="P362" i="41"/>
  <c r="O362" i="41"/>
  <c r="S361" i="41"/>
  <c r="R361" i="41"/>
  <c r="Q361" i="41"/>
  <c r="P361" i="41"/>
  <c r="O361" i="41"/>
  <c r="S360" i="41"/>
  <c r="R360" i="41"/>
  <c r="Q360" i="41"/>
  <c r="P360" i="41"/>
  <c r="O360" i="41"/>
  <c r="S359" i="41"/>
  <c r="R359" i="41"/>
  <c r="Q359" i="41"/>
  <c r="P359" i="41"/>
  <c r="O359" i="41"/>
  <c r="S358" i="41"/>
  <c r="R358" i="41"/>
  <c r="Q358" i="41"/>
  <c r="P358" i="41"/>
  <c r="O358" i="41"/>
  <c r="S357" i="41"/>
  <c r="R357" i="41"/>
  <c r="Q357" i="41"/>
  <c r="P357" i="41"/>
  <c r="O357" i="41"/>
  <c r="S356" i="41"/>
  <c r="R356" i="41"/>
  <c r="Q356" i="41"/>
  <c r="P356" i="41"/>
  <c r="O356" i="41"/>
  <c r="S355" i="41"/>
  <c r="R355" i="41"/>
  <c r="Q355" i="41"/>
  <c r="P355" i="41"/>
  <c r="O355" i="41"/>
  <c r="S354" i="41"/>
  <c r="R354" i="41"/>
  <c r="Q354" i="41"/>
  <c r="P354" i="41"/>
  <c r="O354" i="41"/>
  <c r="S353" i="41"/>
  <c r="R353" i="41"/>
  <c r="Q353" i="41"/>
  <c r="P353" i="41"/>
  <c r="O353" i="41"/>
  <c r="S352" i="41"/>
  <c r="R352" i="41"/>
  <c r="Q352" i="41"/>
  <c r="P352" i="41"/>
  <c r="O352" i="41"/>
  <c r="S351" i="41"/>
  <c r="R351" i="41"/>
  <c r="Q351" i="41"/>
  <c r="P351" i="41"/>
  <c r="O351" i="41"/>
  <c r="S350" i="41"/>
  <c r="R350" i="41"/>
  <c r="Q350" i="41"/>
  <c r="P350" i="41"/>
  <c r="O350" i="41"/>
  <c r="S349" i="41"/>
  <c r="R349" i="41"/>
  <c r="Q349" i="41"/>
  <c r="P349" i="41"/>
  <c r="O349" i="41"/>
  <c r="S348" i="41"/>
  <c r="R348" i="41"/>
  <c r="Q348" i="41"/>
  <c r="P348" i="41"/>
  <c r="O348" i="41"/>
  <c r="S347" i="41"/>
  <c r="R347" i="41"/>
  <c r="Q347" i="41"/>
  <c r="P347" i="41"/>
  <c r="O347" i="41"/>
  <c r="S346" i="41"/>
  <c r="R346" i="41"/>
  <c r="Q346" i="41"/>
  <c r="P346" i="41"/>
  <c r="O346" i="41"/>
  <c r="S345" i="41"/>
  <c r="R345" i="41"/>
  <c r="Q345" i="41"/>
  <c r="P345" i="41"/>
  <c r="O345" i="41"/>
  <c r="S344" i="41"/>
  <c r="R344" i="41"/>
  <c r="Q344" i="41"/>
  <c r="P344" i="41"/>
  <c r="O344" i="41"/>
  <c r="S343" i="41"/>
  <c r="R343" i="41"/>
  <c r="Q343" i="41"/>
  <c r="P343" i="41"/>
  <c r="O343" i="41"/>
  <c r="S342" i="41"/>
  <c r="R342" i="41"/>
  <c r="Q342" i="41"/>
  <c r="P342" i="41"/>
  <c r="O342" i="41"/>
  <c r="S341" i="41"/>
  <c r="R341" i="41"/>
  <c r="Q341" i="41"/>
  <c r="P341" i="41"/>
  <c r="O341" i="41"/>
  <c r="S340" i="41"/>
  <c r="R340" i="41"/>
  <c r="Q340" i="41"/>
  <c r="P340" i="41"/>
  <c r="O340" i="41"/>
  <c r="S339" i="41"/>
  <c r="R339" i="41"/>
  <c r="Q339" i="41"/>
  <c r="P339" i="41"/>
  <c r="O339" i="41"/>
  <c r="S338" i="41"/>
  <c r="R338" i="41"/>
  <c r="Q338" i="41"/>
  <c r="P338" i="41"/>
  <c r="O338" i="41"/>
  <c r="S337" i="41"/>
  <c r="R337" i="41"/>
  <c r="Q337" i="41"/>
  <c r="P337" i="41"/>
  <c r="O337" i="41"/>
  <c r="S336" i="41"/>
  <c r="R336" i="41"/>
  <c r="Q336" i="41"/>
  <c r="P336" i="41"/>
  <c r="O336" i="41"/>
  <c r="S335" i="41"/>
  <c r="R335" i="41"/>
  <c r="Q335" i="41"/>
  <c r="P335" i="41"/>
  <c r="O335" i="41"/>
  <c r="S334" i="41"/>
  <c r="R334" i="41"/>
  <c r="Q334" i="41"/>
  <c r="P334" i="41"/>
  <c r="O334" i="41"/>
  <c r="S333" i="41"/>
  <c r="R333" i="41"/>
  <c r="Q333" i="41"/>
  <c r="P333" i="41"/>
  <c r="O333" i="41"/>
  <c r="S332" i="41"/>
  <c r="R332" i="41"/>
  <c r="Q332" i="41"/>
  <c r="P332" i="41"/>
  <c r="O332" i="41"/>
  <c r="S331" i="41"/>
  <c r="R331" i="41"/>
  <c r="Q331" i="41"/>
  <c r="P331" i="41"/>
  <c r="O331" i="41"/>
  <c r="S330" i="41"/>
  <c r="R330" i="41"/>
  <c r="Q330" i="41"/>
  <c r="P330" i="41"/>
  <c r="O330" i="41"/>
  <c r="S329" i="41"/>
  <c r="R329" i="41"/>
  <c r="Q329" i="41"/>
  <c r="P329" i="41"/>
  <c r="O329" i="41"/>
  <c r="S328" i="41"/>
  <c r="R328" i="41"/>
  <c r="Q328" i="41"/>
  <c r="P328" i="41"/>
  <c r="O328" i="41"/>
  <c r="S327" i="41"/>
  <c r="R327" i="41"/>
  <c r="Q327" i="41"/>
  <c r="P327" i="41"/>
  <c r="O327" i="41"/>
  <c r="S326" i="41"/>
  <c r="R326" i="41"/>
  <c r="Q326" i="41"/>
  <c r="P326" i="41"/>
  <c r="O326" i="41"/>
  <c r="S325" i="41"/>
  <c r="R325" i="41"/>
  <c r="Q325" i="41"/>
  <c r="P325" i="41"/>
  <c r="O325" i="41"/>
  <c r="S324" i="41"/>
  <c r="R324" i="41"/>
  <c r="Q324" i="41"/>
  <c r="P324" i="41"/>
  <c r="O324" i="41"/>
  <c r="S323" i="41"/>
  <c r="R323" i="41"/>
  <c r="Q323" i="41"/>
  <c r="P323" i="41"/>
  <c r="O323" i="41"/>
  <c r="S322" i="41"/>
  <c r="R322" i="41"/>
  <c r="Q322" i="41"/>
  <c r="P322" i="41"/>
  <c r="O322" i="41"/>
  <c r="S321" i="41"/>
  <c r="R321" i="41"/>
  <c r="Q321" i="41"/>
  <c r="P321" i="41"/>
  <c r="O321" i="41"/>
  <c r="S320" i="41"/>
  <c r="R320" i="41"/>
  <c r="Q320" i="41"/>
  <c r="P320" i="41"/>
  <c r="O320" i="41"/>
  <c r="S319" i="41"/>
  <c r="R319" i="41"/>
  <c r="Q319" i="41"/>
  <c r="P319" i="41"/>
  <c r="O319" i="41"/>
  <c r="S318" i="41"/>
  <c r="R318" i="41"/>
  <c r="Q318" i="41"/>
  <c r="P318" i="41"/>
  <c r="O318" i="41"/>
  <c r="S317" i="41"/>
  <c r="R317" i="41"/>
  <c r="Q317" i="41"/>
  <c r="P317" i="41"/>
  <c r="O317" i="41"/>
  <c r="S316" i="41"/>
  <c r="R316" i="41"/>
  <c r="Q316" i="41"/>
  <c r="P316" i="41"/>
  <c r="O316" i="41"/>
  <c r="S315" i="41"/>
  <c r="R315" i="41"/>
  <c r="Q315" i="41"/>
  <c r="P315" i="41"/>
  <c r="O315" i="41"/>
  <c r="S314" i="41"/>
  <c r="R314" i="41"/>
  <c r="Q314" i="41"/>
  <c r="P314" i="41"/>
  <c r="O314" i="41"/>
  <c r="S313" i="41"/>
  <c r="R313" i="41"/>
  <c r="Q313" i="41"/>
  <c r="P313" i="41"/>
  <c r="O313" i="41"/>
  <c r="S312" i="41"/>
  <c r="R312" i="41"/>
  <c r="Q312" i="41"/>
  <c r="P312" i="41"/>
  <c r="O312" i="41"/>
  <c r="S311" i="41"/>
  <c r="R311" i="41"/>
  <c r="Q311" i="41"/>
  <c r="P311" i="41"/>
  <c r="O311" i="41"/>
  <c r="S310" i="41"/>
  <c r="R310" i="41"/>
  <c r="Q310" i="41"/>
  <c r="P310" i="41"/>
  <c r="O310" i="41"/>
  <c r="S309" i="41"/>
  <c r="R309" i="41"/>
  <c r="Q309" i="41"/>
  <c r="P309" i="41"/>
  <c r="O309" i="41"/>
  <c r="S308" i="41"/>
  <c r="R308" i="41"/>
  <c r="Q308" i="41"/>
  <c r="P308" i="41"/>
  <c r="O308" i="41"/>
  <c r="S307" i="41"/>
  <c r="R307" i="41"/>
  <c r="Q307" i="41"/>
  <c r="P307" i="41"/>
  <c r="O307" i="41"/>
  <c r="S306" i="41"/>
  <c r="R306" i="41"/>
  <c r="Q306" i="41"/>
  <c r="P306" i="41"/>
  <c r="O306" i="41"/>
  <c r="S305" i="41"/>
  <c r="R305" i="41"/>
  <c r="Q305" i="41"/>
  <c r="P305" i="41"/>
  <c r="O305" i="41"/>
  <c r="S304" i="41"/>
  <c r="R304" i="41"/>
  <c r="Q304" i="41"/>
  <c r="P304" i="41"/>
  <c r="O304" i="41"/>
  <c r="S303" i="41"/>
  <c r="R303" i="41"/>
  <c r="Q303" i="41"/>
  <c r="P303" i="41"/>
  <c r="O303" i="41"/>
  <c r="S302" i="41"/>
  <c r="R302" i="41"/>
  <c r="Q302" i="41"/>
  <c r="P302" i="41"/>
  <c r="O302" i="41"/>
  <c r="S301" i="41"/>
  <c r="R301" i="41"/>
  <c r="Q301" i="41"/>
  <c r="P301" i="41"/>
  <c r="O301" i="41"/>
  <c r="S300" i="41"/>
  <c r="R300" i="41"/>
  <c r="Q300" i="41"/>
  <c r="P300" i="41"/>
  <c r="O300" i="41"/>
  <c r="S299" i="41"/>
  <c r="R299" i="41"/>
  <c r="Q299" i="41"/>
  <c r="P299" i="41"/>
  <c r="O299" i="41"/>
  <c r="S298" i="41"/>
  <c r="R298" i="41"/>
  <c r="Q298" i="41"/>
  <c r="P298" i="41"/>
  <c r="O298" i="41"/>
  <c r="S297" i="41"/>
  <c r="R297" i="41"/>
  <c r="Q297" i="41"/>
  <c r="P297" i="41"/>
  <c r="O297" i="41"/>
  <c r="S296" i="41"/>
  <c r="R296" i="41"/>
  <c r="Q296" i="41"/>
  <c r="P296" i="41"/>
  <c r="O296" i="41"/>
  <c r="S295" i="41"/>
  <c r="R295" i="41"/>
  <c r="Q295" i="41"/>
  <c r="P295" i="41"/>
  <c r="O295" i="41"/>
  <c r="S294" i="41"/>
  <c r="R294" i="41"/>
  <c r="Q294" i="41"/>
  <c r="P294" i="41"/>
  <c r="O294" i="41"/>
  <c r="S293" i="41"/>
  <c r="R293" i="41"/>
  <c r="Q293" i="41"/>
  <c r="P293" i="41"/>
  <c r="O293" i="41"/>
  <c r="S292" i="41"/>
  <c r="R292" i="41"/>
  <c r="Q292" i="41"/>
  <c r="P292" i="41"/>
  <c r="O292" i="41"/>
  <c r="S291" i="41"/>
  <c r="R291" i="41"/>
  <c r="Q291" i="41"/>
  <c r="P291" i="41"/>
  <c r="O291" i="41"/>
  <c r="S290" i="41"/>
  <c r="R290" i="41"/>
  <c r="Q290" i="41"/>
  <c r="P290" i="41"/>
  <c r="O290" i="41"/>
  <c r="S289" i="41"/>
  <c r="R289" i="41"/>
  <c r="Q289" i="41"/>
  <c r="P289" i="41"/>
  <c r="O289" i="41"/>
  <c r="S288" i="41"/>
  <c r="R288" i="41"/>
  <c r="Q288" i="41"/>
  <c r="P288" i="41"/>
  <c r="O288" i="41"/>
  <c r="S287" i="41"/>
  <c r="R287" i="41"/>
  <c r="Q287" i="41"/>
  <c r="P287" i="41"/>
  <c r="O287" i="41"/>
  <c r="S286" i="41"/>
  <c r="R286" i="41"/>
  <c r="Q286" i="41"/>
  <c r="P286" i="41"/>
  <c r="O286" i="41"/>
  <c r="S285" i="41"/>
  <c r="R285" i="41"/>
  <c r="Q285" i="41"/>
  <c r="P285" i="41"/>
  <c r="O285" i="41"/>
  <c r="S284" i="41"/>
  <c r="R284" i="41"/>
  <c r="Q284" i="41"/>
  <c r="P284" i="41"/>
  <c r="O284" i="41"/>
  <c r="S283" i="41"/>
  <c r="R283" i="41"/>
  <c r="Q283" i="41"/>
  <c r="P283" i="41"/>
  <c r="O283" i="41"/>
  <c r="S282" i="41"/>
  <c r="R282" i="41"/>
  <c r="Q282" i="41"/>
  <c r="P282" i="41"/>
  <c r="O282" i="41"/>
  <c r="S281" i="41"/>
  <c r="R281" i="41"/>
  <c r="Q281" i="41"/>
  <c r="P281" i="41"/>
  <c r="O281" i="41"/>
  <c r="S280" i="41"/>
  <c r="R280" i="41"/>
  <c r="Q280" i="41"/>
  <c r="P280" i="41"/>
  <c r="O280" i="41"/>
  <c r="S279" i="41"/>
  <c r="R279" i="41"/>
  <c r="Q279" i="41"/>
  <c r="P279" i="41"/>
  <c r="O279" i="41"/>
  <c r="S278" i="41"/>
  <c r="R278" i="41"/>
  <c r="Q278" i="41"/>
  <c r="P278" i="41"/>
  <c r="O278" i="41"/>
  <c r="S277" i="41"/>
  <c r="R277" i="41"/>
  <c r="Q277" i="41"/>
  <c r="P277" i="41"/>
  <c r="O277" i="41"/>
  <c r="S276" i="41"/>
  <c r="R276" i="41"/>
  <c r="Q276" i="41"/>
  <c r="P276" i="41"/>
  <c r="O276" i="41"/>
  <c r="S275" i="41"/>
  <c r="R275" i="41"/>
  <c r="Q275" i="41"/>
  <c r="P275" i="41"/>
  <c r="O275" i="41"/>
  <c r="S274" i="41"/>
  <c r="R274" i="41"/>
  <c r="Q274" i="41"/>
  <c r="P274" i="41"/>
  <c r="O274" i="41"/>
  <c r="S273" i="41"/>
  <c r="R273" i="41"/>
  <c r="Q273" i="41"/>
  <c r="P273" i="41"/>
  <c r="O273" i="41"/>
  <c r="S272" i="41"/>
  <c r="R272" i="41"/>
  <c r="Q272" i="41"/>
  <c r="P272" i="41"/>
  <c r="O272" i="41"/>
  <c r="S271" i="41"/>
  <c r="R271" i="41"/>
  <c r="Q271" i="41"/>
  <c r="P271" i="41"/>
  <c r="O271" i="41"/>
  <c r="S270" i="41"/>
  <c r="R270" i="41"/>
  <c r="Q270" i="41"/>
  <c r="P270" i="41"/>
  <c r="O270" i="41"/>
  <c r="S269" i="41"/>
  <c r="R269" i="41"/>
  <c r="Q269" i="41"/>
  <c r="P269" i="41"/>
  <c r="O269" i="41"/>
  <c r="S268" i="41"/>
  <c r="R268" i="41"/>
  <c r="Q268" i="41"/>
  <c r="P268" i="41"/>
  <c r="O268" i="41"/>
  <c r="S267" i="41"/>
  <c r="R267" i="41"/>
  <c r="Q267" i="41"/>
  <c r="P267" i="41"/>
  <c r="O267" i="41"/>
  <c r="S266" i="41"/>
  <c r="R266" i="41"/>
  <c r="Q266" i="41"/>
  <c r="P266" i="41"/>
  <c r="O266" i="41"/>
  <c r="S265" i="41"/>
  <c r="R265" i="41"/>
  <c r="Q265" i="41"/>
  <c r="P265" i="41"/>
  <c r="O265" i="41"/>
  <c r="S264" i="41"/>
  <c r="R264" i="41"/>
  <c r="Q264" i="41"/>
  <c r="P264" i="41"/>
  <c r="O264" i="41"/>
  <c r="S263" i="41"/>
  <c r="R263" i="41"/>
  <c r="Q263" i="41"/>
  <c r="P263" i="41"/>
  <c r="O263" i="41"/>
  <c r="S262" i="41"/>
  <c r="R262" i="41"/>
  <c r="Q262" i="41"/>
  <c r="P262" i="41"/>
  <c r="O262" i="41"/>
  <c r="S261" i="41"/>
  <c r="R261" i="41"/>
  <c r="Q261" i="41"/>
  <c r="P261" i="41"/>
  <c r="O261" i="41"/>
  <c r="S260" i="41"/>
  <c r="R260" i="41"/>
  <c r="Q260" i="41"/>
  <c r="P260" i="41"/>
  <c r="O260" i="41"/>
  <c r="S259" i="41"/>
  <c r="R259" i="41"/>
  <c r="Q259" i="41"/>
  <c r="P259" i="41"/>
  <c r="O259" i="41"/>
  <c r="S258" i="41"/>
  <c r="R258" i="41"/>
  <c r="Q258" i="41"/>
  <c r="P258" i="41"/>
  <c r="O258" i="41"/>
  <c r="S257" i="41"/>
  <c r="R257" i="41"/>
  <c r="Q257" i="41"/>
  <c r="P257" i="41"/>
  <c r="O257" i="41"/>
  <c r="S256" i="41"/>
  <c r="R256" i="41"/>
  <c r="Q256" i="41"/>
  <c r="P256" i="41"/>
  <c r="O256" i="41"/>
  <c r="S255" i="41"/>
  <c r="R255" i="41"/>
  <c r="Q255" i="41"/>
  <c r="P255" i="41"/>
  <c r="O255" i="41"/>
  <c r="S254" i="41"/>
  <c r="R254" i="41"/>
  <c r="Q254" i="41"/>
  <c r="P254" i="41"/>
  <c r="O254" i="41"/>
  <c r="S253" i="41"/>
  <c r="R253" i="41"/>
  <c r="Q253" i="41"/>
  <c r="P253" i="41"/>
  <c r="O253" i="41"/>
  <c r="S252" i="41"/>
  <c r="R252" i="41"/>
  <c r="Q252" i="41"/>
  <c r="P252" i="41"/>
  <c r="O252" i="41"/>
  <c r="S251" i="41"/>
  <c r="R251" i="41"/>
  <c r="Q251" i="41"/>
  <c r="P251" i="41"/>
  <c r="O251" i="41"/>
  <c r="S250" i="41"/>
  <c r="R250" i="41"/>
  <c r="Q250" i="41"/>
  <c r="P250" i="41"/>
  <c r="O250" i="41"/>
  <c r="S249" i="41"/>
  <c r="R249" i="41"/>
  <c r="Q249" i="41"/>
  <c r="P249" i="41"/>
  <c r="O249" i="41"/>
  <c r="S248" i="41"/>
  <c r="R248" i="41"/>
  <c r="Q248" i="41"/>
  <c r="P248" i="41"/>
  <c r="O248" i="41"/>
  <c r="S247" i="41"/>
  <c r="R247" i="41"/>
  <c r="Q247" i="41"/>
  <c r="P247" i="41"/>
  <c r="O247" i="41"/>
  <c r="S246" i="41"/>
  <c r="R246" i="41"/>
  <c r="Q246" i="41"/>
  <c r="P246" i="41"/>
  <c r="O246" i="41"/>
  <c r="S245" i="41"/>
  <c r="R245" i="41"/>
  <c r="Q245" i="41"/>
  <c r="P245" i="41"/>
  <c r="O245" i="41"/>
  <c r="S244" i="41"/>
  <c r="R244" i="41"/>
  <c r="Q244" i="41"/>
  <c r="P244" i="41"/>
  <c r="O244" i="41"/>
  <c r="S243" i="41"/>
  <c r="R243" i="41"/>
  <c r="Q243" i="41"/>
  <c r="P243" i="41"/>
  <c r="O243" i="41"/>
  <c r="S242" i="41"/>
  <c r="R242" i="41"/>
  <c r="Q242" i="41"/>
  <c r="P242" i="41"/>
  <c r="O242" i="41"/>
  <c r="S241" i="41"/>
  <c r="R241" i="41"/>
  <c r="Q241" i="41"/>
  <c r="P241" i="41"/>
  <c r="O241" i="41"/>
  <c r="S240" i="41"/>
  <c r="R240" i="41"/>
  <c r="Q240" i="41"/>
  <c r="P240" i="41"/>
  <c r="O240" i="41"/>
  <c r="S239" i="41"/>
  <c r="R239" i="41"/>
  <c r="Q239" i="41"/>
  <c r="P239" i="41"/>
  <c r="O239" i="41"/>
  <c r="S238" i="41"/>
  <c r="R238" i="41"/>
  <c r="Q238" i="41"/>
  <c r="P238" i="41"/>
  <c r="O238" i="41"/>
  <c r="S237" i="41"/>
  <c r="R237" i="41"/>
  <c r="Q237" i="41"/>
  <c r="P237" i="41"/>
  <c r="O237" i="41"/>
  <c r="S236" i="41"/>
  <c r="R236" i="41"/>
  <c r="Q236" i="41"/>
  <c r="P236" i="41"/>
  <c r="O236" i="41"/>
  <c r="S235" i="41"/>
  <c r="R235" i="41"/>
  <c r="Q235" i="41"/>
  <c r="P235" i="41"/>
  <c r="O235" i="41"/>
  <c r="S234" i="41"/>
  <c r="R234" i="41"/>
  <c r="Q234" i="41"/>
  <c r="P234" i="41"/>
  <c r="O234" i="41"/>
  <c r="S233" i="41"/>
  <c r="R233" i="41"/>
  <c r="Q233" i="41"/>
  <c r="P233" i="41"/>
  <c r="O233" i="41"/>
  <c r="S232" i="41"/>
  <c r="R232" i="41"/>
  <c r="Q232" i="41"/>
  <c r="P232" i="41"/>
  <c r="O232" i="41"/>
  <c r="S231" i="41"/>
  <c r="R231" i="41"/>
  <c r="Q231" i="41"/>
  <c r="P231" i="41"/>
  <c r="O231" i="41"/>
  <c r="S230" i="41"/>
  <c r="R230" i="41"/>
  <c r="Q230" i="41"/>
  <c r="P230" i="41"/>
  <c r="O230" i="41"/>
  <c r="S229" i="41"/>
  <c r="R229" i="41"/>
  <c r="Q229" i="41"/>
  <c r="P229" i="41"/>
  <c r="O229" i="41"/>
  <c r="S228" i="41"/>
  <c r="R228" i="41"/>
  <c r="Q228" i="41"/>
  <c r="P228" i="41"/>
  <c r="O228" i="41"/>
  <c r="S227" i="41"/>
  <c r="R227" i="41"/>
  <c r="Q227" i="41"/>
  <c r="P227" i="41"/>
  <c r="O227" i="41"/>
  <c r="S226" i="41"/>
  <c r="R226" i="41"/>
  <c r="Q226" i="41"/>
  <c r="P226" i="41"/>
  <c r="O226" i="41"/>
  <c r="S225" i="41"/>
  <c r="R225" i="41"/>
  <c r="Q225" i="41"/>
  <c r="P225" i="41"/>
  <c r="O225" i="41"/>
  <c r="S224" i="41"/>
  <c r="R224" i="41"/>
  <c r="Q224" i="41"/>
  <c r="P224" i="41"/>
  <c r="O224" i="41"/>
  <c r="S223" i="41"/>
  <c r="R223" i="41"/>
  <c r="Q223" i="41"/>
  <c r="P223" i="41"/>
  <c r="O223" i="41"/>
  <c r="S222" i="41"/>
  <c r="R222" i="41"/>
  <c r="Q222" i="41"/>
  <c r="P222" i="41"/>
  <c r="O222" i="41"/>
  <c r="S221" i="41"/>
  <c r="R221" i="41"/>
  <c r="Q221" i="41"/>
  <c r="P221" i="41"/>
  <c r="O221" i="41"/>
  <c r="S220" i="41"/>
  <c r="R220" i="41"/>
  <c r="Q220" i="41"/>
  <c r="P220" i="41"/>
  <c r="O220" i="41"/>
  <c r="S219" i="41"/>
  <c r="R219" i="41"/>
  <c r="Q219" i="41"/>
  <c r="P219" i="41"/>
  <c r="O219" i="41"/>
  <c r="S218" i="41"/>
  <c r="R218" i="41"/>
  <c r="Q218" i="41"/>
  <c r="P218" i="41"/>
  <c r="O218" i="41"/>
  <c r="S217" i="41"/>
  <c r="R217" i="41"/>
  <c r="Q217" i="41"/>
  <c r="P217" i="41"/>
  <c r="O217" i="41"/>
  <c r="S216" i="41"/>
  <c r="R216" i="41"/>
  <c r="Q216" i="41"/>
  <c r="P216" i="41"/>
  <c r="O216" i="41"/>
  <c r="S215" i="41"/>
  <c r="R215" i="41"/>
  <c r="Q215" i="41"/>
  <c r="P215" i="41"/>
  <c r="O215" i="41"/>
  <c r="S214" i="41"/>
  <c r="R214" i="41"/>
  <c r="Q214" i="41"/>
  <c r="P214" i="41"/>
  <c r="O214" i="41"/>
  <c r="S213" i="41"/>
  <c r="R213" i="41"/>
  <c r="Q213" i="41"/>
  <c r="P213" i="41"/>
  <c r="O213" i="41"/>
  <c r="S212" i="41"/>
  <c r="R212" i="41"/>
  <c r="Q212" i="41"/>
  <c r="P212" i="41"/>
  <c r="O212" i="41"/>
  <c r="S211" i="41"/>
  <c r="R211" i="41"/>
  <c r="Q211" i="41"/>
  <c r="P211" i="41"/>
  <c r="O211" i="41"/>
  <c r="S210" i="41"/>
  <c r="R210" i="41"/>
  <c r="Q210" i="41"/>
  <c r="P210" i="41"/>
  <c r="O210" i="41"/>
  <c r="S209" i="41"/>
  <c r="R209" i="41"/>
  <c r="Q209" i="41"/>
  <c r="P209" i="41"/>
  <c r="O209" i="41"/>
  <c r="S208" i="41"/>
  <c r="R208" i="41"/>
  <c r="Q208" i="41"/>
  <c r="P208" i="41"/>
  <c r="O208" i="41"/>
  <c r="S207" i="41"/>
  <c r="R207" i="41"/>
  <c r="Q207" i="41"/>
  <c r="P207" i="41"/>
  <c r="O207" i="41"/>
  <c r="S206" i="41"/>
  <c r="R206" i="41"/>
  <c r="Q206" i="41"/>
  <c r="P206" i="41"/>
  <c r="O206" i="41"/>
  <c r="S205" i="41"/>
  <c r="R205" i="41"/>
  <c r="Q205" i="41"/>
  <c r="P205" i="41"/>
  <c r="O205" i="41"/>
  <c r="S204" i="41"/>
  <c r="R204" i="41"/>
  <c r="Q204" i="41"/>
  <c r="P204" i="41"/>
  <c r="O204" i="41"/>
  <c r="S203" i="41"/>
  <c r="R203" i="41"/>
  <c r="Q203" i="41"/>
  <c r="P203" i="41"/>
  <c r="O203" i="41"/>
  <c r="S202" i="41"/>
  <c r="R202" i="41"/>
  <c r="Q202" i="41"/>
  <c r="P202" i="41"/>
  <c r="O202" i="41"/>
  <c r="S201" i="41"/>
  <c r="R201" i="41"/>
  <c r="Q201" i="41"/>
  <c r="P201" i="41"/>
  <c r="O201" i="41"/>
  <c r="S200" i="41"/>
  <c r="R200" i="41"/>
  <c r="Q200" i="41"/>
  <c r="P200" i="41"/>
  <c r="O200" i="41"/>
  <c r="S199" i="41"/>
  <c r="R199" i="41"/>
  <c r="Q199" i="41"/>
  <c r="P199" i="41"/>
  <c r="O199" i="41"/>
  <c r="S198" i="41"/>
  <c r="R198" i="41"/>
  <c r="Q198" i="41"/>
  <c r="P198" i="41"/>
  <c r="O198" i="41"/>
  <c r="S197" i="41"/>
  <c r="R197" i="41"/>
  <c r="Q197" i="41"/>
  <c r="P197" i="41"/>
  <c r="O197" i="41"/>
  <c r="S196" i="41"/>
  <c r="R196" i="41"/>
  <c r="Q196" i="41"/>
  <c r="P196" i="41"/>
  <c r="O196" i="41"/>
  <c r="S195" i="41"/>
  <c r="R195" i="41"/>
  <c r="Q195" i="41"/>
  <c r="P195" i="41"/>
  <c r="O195" i="41"/>
  <c r="S194" i="41"/>
  <c r="R194" i="41"/>
  <c r="Q194" i="41"/>
  <c r="P194" i="41"/>
  <c r="O194" i="41"/>
  <c r="S193" i="41"/>
  <c r="R193" i="41"/>
  <c r="Q193" i="41"/>
  <c r="P193" i="41"/>
  <c r="O193" i="41"/>
  <c r="S192" i="41"/>
  <c r="R192" i="41"/>
  <c r="Q192" i="41"/>
  <c r="P192" i="41"/>
  <c r="O192" i="41"/>
  <c r="S191" i="41"/>
  <c r="R191" i="41"/>
  <c r="Q191" i="41"/>
  <c r="P191" i="41"/>
  <c r="O191" i="41"/>
  <c r="S190" i="41"/>
  <c r="R190" i="41"/>
  <c r="Q190" i="41"/>
  <c r="P190" i="41"/>
  <c r="O190" i="41"/>
  <c r="S189" i="41"/>
  <c r="R189" i="41"/>
  <c r="Q189" i="41"/>
  <c r="P189" i="41"/>
  <c r="O189" i="41"/>
  <c r="S188" i="41"/>
  <c r="R188" i="41"/>
  <c r="Q188" i="41"/>
  <c r="P188" i="41"/>
  <c r="O188" i="41"/>
  <c r="S187" i="41"/>
  <c r="R187" i="41"/>
  <c r="Q187" i="41"/>
  <c r="P187" i="41"/>
  <c r="O187" i="41"/>
  <c r="S186" i="41"/>
  <c r="R186" i="41"/>
  <c r="Q186" i="41"/>
  <c r="P186" i="41"/>
  <c r="O186" i="41"/>
  <c r="S185" i="41"/>
  <c r="R185" i="41"/>
  <c r="Q185" i="41"/>
  <c r="P185" i="41"/>
  <c r="O185" i="41"/>
  <c r="S184" i="41"/>
  <c r="R184" i="41"/>
  <c r="Q184" i="41"/>
  <c r="P184" i="41"/>
  <c r="O184" i="41"/>
  <c r="S183" i="41"/>
  <c r="R183" i="41"/>
  <c r="Q183" i="41"/>
  <c r="P183" i="41"/>
  <c r="O183" i="41"/>
  <c r="S182" i="41"/>
  <c r="R182" i="41"/>
  <c r="Q182" i="41"/>
  <c r="P182" i="41"/>
  <c r="O182" i="41"/>
  <c r="S181" i="41"/>
  <c r="R181" i="41"/>
  <c r="Q181" i="41"/>
  <c r="P181" i="41"/>
  <c r="O181" i="41"/>
  <c r="S180" i="41"/>
  <c r="R180" i="41"/>
  <c r="Q180" i="41"/>
  <c r="P180" i="41"/>
  <c r="O180" i="41"/>
  <c r="S179" i="41"/>
  <c r="R179" i="41"/>
  <c r="Q179" i="41"/>
  <c r="P179" i="41"/>
  <c r="O179" i="41"/>
  <c r="S178" i="41"/>
  <c r="R178" i="41"/>
  <c r="Q178" i="41"/>
  <c r="P178" i="41"/>
  <c r="O178" i="41"/>
  <c r="S177" i="41"/>
  <c r="R177" i="41"/>
  <c r="Q177" i="41"/>
  <c r="P177" i="41"/>
  <c r="O177" i="41"/>
  <c r="S176" i="41"/>
  <c r="R176" i="41"/>
  <c r="Q176" i="41"/>
  <c r="P176" i="41"/>
  <c r="O176" i="41"/>
  <c r="S175" i="41"/>
  <c r="R175" i="41"/>
  <c r="Q175" i="41"/>
  <c r="P175" i="41"/>
  <c r="O175" i="41"/>
  <c r="S174" i="41"/>
  <c r="R174" i="41"/>
  <c r="Q174" i="41"/>
  <c r="P174" i="41"/>
  <c r="O174" i="41"/>
  <c r="S173" i="41"/>
  <c r="R173" i="41"/>
  <c r="Q173" i="41"/>
  <c r="P173" i="41"/>
  <c r="O173" i="41"/>
  <c r="S172" i="41"/>
  <c r="R172" i="41"/>
  <c r="Q172" i="41"/>
  <c r="P172" i="41"/>
  <c r="O172" i="41"/>
  <c r="S171" i="41"/>
  <c r="R171" i="41"/>
  <c r="Q171" i="41"/>
  <c r="P171" i="41"/>
  <c r="O171" i="41"/>
  <c r="S170" i="41"/>
  <c r="R170" i="41"/>
  <c r="Q170" i="41"/>
  <c r="P170" i="41"/>
  <c r="O170" i="41"/>
  <c r="S169" i="41"/>
  <c r="R169" i="41"/>
  <c r="Q169" i="41"/>
  <c r="P169" i="41"/>
  <c r="O169" i="41"/>
  <c r="S168" i="41"/>
  <c r="R168" i="41"/>
  <c r="Q168" i="41"/>
  <c r="P168" i="41"/>
  <c r="O168" i="41"/>
  <c r="S167" i="41"/>
  <c r="R167" i="41"/>
  <c r="Q167" i="41"/>
  <c r="P167" i="41"/>
  <c r="O167" i="41"/>
  <c r="S166" i="41"/>
  <c r="R166" i="41"/>
  <c r="Q166" i="41"/>
  <c r="P166" i="41"/>
  <c r="O166" i="41"/>
  <c r="S165" i="41"/>
  <c r="R165" i="41"/>
  <c r="Q165" i="41"/>
  <c r="P165" i="41"/>
  <c r="O165" i="41"/>
  <c r="S164" i="41"/>
  <c r="R164" i="41"/>
  <c r="Q164" i="41"/>
  <c r="P164" i="41"/>
  <c r="O164" i="41"/>
  <c r="S163" i="41"/>
  <c r="R163" i="41"/>
  <c r="Q163" i="41"/>
  <c r="P163" i="41"/>
  <c r="O163" i="41"/>
  <c r="S162" i="41"/>
  <c r="R162" i="41"/>
  <c r="Q162" i="41"/>
  <c r="P162" i="41"/>
  <c r="O162" i="41"/>
  <c r="S161" i="41"/>
  <c r="R161" i="41"/>
  <c r="Q161" i="41"/>
  <c r="P161" i="41"/>
  <c r="O161" i="41"/>
  <c r="S160" i="41"/>
  <c r="R160" i="41"/>
  <c r="Q160" i="41"/>
  <c r="P160" i="41"/>
  <c r="O160" i="41"/>
  <c r="S159" i="41"/>
  <c r="R159" i="41"/>
  <c r="Q159" i="41"/>
  <c r="P159" i="41"/>
  <c r="O159" i="41"/>
  <c r="S158" i="41"/>
  <c r="R158" i="41"/>
  <c r="Q158" i="41"/>
  <c r="P158" i="41"/>
  <c r="O158" i="41"/>
  <c r="S157" i="41"/>
  <c r="R157" i="41"/>
  <c r="Q157" i="41"/>
  <c r="P157" i="41"/>
  <c r="O157" i="41"/>
  <c r="S156" i="41"/>
  <c r="R156" i="41"/>
  <c r="Q156" i="41"/>
  <c r="P156" i="41"/>
  <c r="O156" i="41"/>
  <c r="S155" i="41"/>
  <c r="R155" i="41"/>
  <c r="Q155" i="41"/>
  <c r="P155" i="41"/>
  <c r="O155" i="41"/>
  <c r="S154" i="41"/>
  <c r="R154" i="41"/>
  <c r="Q154" i="41"/>
  <c r="P154" i="41"/>
  <c r="O154" i="41"/>
  <c r="S153" i="41"/>
  <c r="R153" i="41"/>
  <c r="Q153" i="41"/>
  <c r="P153" i="41"/>
  <c r="O153" i="41"/>
  <c r="S152" i="41"/>
  <c r="R152" i="41"/>
  <c r="Q152" i="41"/>
  <c r="P152" i="41"/>
  <c r="O152" i="41"/>
  <c r="S151" i="41"/>
  <c r="R151" i="41"/>
  <c r="Q151" i="41"/>
  <c r="P151" i="41"/>
  <c r="O151" i="41"/>
  <c r="S150" i="41"/>
  <c r="R150" i="41"/>
  <c r="Q150" i="41"/>
  <c r="P150" i="41"/>
  <c r="O150" i="41"/>
  <c r="S149" i="41"/>
  <c r="R149" i="41"/>
  <c r="Q149" i="41"/>
  <c r="P149" i="41"/>
  <c r="O149" i="41"/>
  <c r="S148" i="41"/>
  <c r="R148" i="41"/>
  <c r="Q148" i="41"/>
  <c r="P148" i="41"/>
  <c r="O148" i="41"/>
  <c r="S147" i="41"/>
  <c r="R147" i="41"/>
  <c r="Q147" i="41"/>
  <c r="P147" i="41"/>
  <c r="O147" i="41"/>
  <c r="S146" i="41"/>
  <c r="R146" i="41"/>
  <c r="Q146" i="41"/>
  <c r="P146" i="41"/>
  <c r="O146" i="41"/>
  <c r="S145" i="41"/>
  <c r="R145" i="41"/>
  <c r="Q145" i="41"/>
  <c r="P145" i="41"/>
  <c r="O145" i="41"/>
  <c r="S144" i="41"/>
  <c r="R144" i="41"/>
  <c r="Q144" i="41"/>
  <c r="P144" i="41"/>
  <c r="O144" i="41"/>
  <c r="S143" i="41"/>
  <c r="R143" i="41"/>
  <c r="Q143" i="41"/>
  <c r="P143" i="41"/>
  <c r="O143" i="41"/>
  <c r="S142" i="41"/>
  <c r="R142" i="41"/>
  <c r="Q142" i="41"/>
  <c r="P142" i="41"/>
  <c r="O142" i="41"/>
  <c r="S141" i="41"/>
  <c r="R141" i="41"/>
  <c r="Q141" i="41"/>
  <c r="P141" i="41"/>
  <c r="O141" i="41"/>
  <c r="S140" i="41"/>
  <c r="R140" i="41"/>
  <c r="Q140" i="41"/>
  <c r="P140" i="41"/>
  <c r="O140" i="41"/>
  <c r="S139" i="41"/>
  <c r="R139" i="41"/>
  <c r="Q139" i="41"/>
  <c r="P139" i="41"/>
  <c r="O139" i="41"/>
  <c r="S138" i="41"/>
  <c r="R138" i="41"/>
  <c r="Q138" i="41"/>
  <c r="P138" i="41"/>
  <c r="O138" i="41"/>
  <c r="S137" i="41"/>
  <c r="R137" i="41"/>
  <c r="Q137" i="41"/>
  <c r="P137" i="41"/>
  <c r="O137" i="41"/>
  <c r="S136" i="41"/>
  <c r="R136" i="41"/>
  <c r="Q136" i="41"/>
  <c r="P136" i="41"/>
  <c r="O136" i="41"/>
  <c r="S135" i="41"/>
  <c r="R135" i="41"/>
  <c r="Q135" i="41"/>
  <c r="P135" i="41"/>
  <c r="O135" i="41"/>
  <c r="S134" i="41"/>
  <c r="R134" i="41"/>
  <c r="Q134" i="41"/>
  <c r="P134" i="41"/>
  <c r="O134" i="41"/>
  <c r="S133" i="41"/>
  <c r="R133" i="41"/>
  <c r="Q133" i="41"/>
  <c r="P133" i="41"/>
  <c r="O133" i="41"/>
  <c r="S132" i="41"/>
  <c r="R132" i="41"/>
  <c r="Q132" i="41"/>
  <c r="P132" i="41"/>
  <c r="O132" i="41"/>
  <c r="S131" i="41"/>
  <c r="R131" i="41"/>
  <c r="Q131" i="41"/>
  <c r="P131" i="41"/>
  <c r="O131" i="41"/>
  <c r="S130" i="41"/>
  <c r="R130" i="41"/>
  <c r="Q130" i="41"/>
  <c r="P130" i="41"/>
  <c r="O130" i="41"/>
  <c r="S129" i="41"/>
  <c r="R129" i="41"/>
  <c r="Q129" i="41"/>
  <c r="P129" i="41"/>
  <c r="O129" i="41"/>
  <c r="S128" i="41"/>
  <c r="R128" i="41"/>
  <c r="Q128" i="41"/>
  <c r="P128" i="41"/>
  <c r="O128" i="41"/>
  <c r="S127" i="41"/>
  <c r="R127" i="41"/>
  <c r="Q127" i="41"/>
  <c r="P127" i="41"/>
  <c r="O127" i="41"/>
  <c r="S126" i="41"/>
  <c r="R126" i="41"/>
  <c r="Q126" i="41"/>
  <c r="P126" i="41"/>
  <c r="O126" i="41"/>
  <c r="S125" i="41"/>
  <c r="R125" i="41"/>
  <c r="Q125" i="41"/>
  <c r="P125" i="41"/>
  <c r="O125" i="41"/>
  <c r="S124" i="41"/>
  <c r="R124" i="41"/>
  <c r="Q124" i="41"/>
  <c r="P124" i="41"/>
  <c r="O124" i="41"/>
  <c r="S123" i="41"/>
  <c r="R123" i="41"/>
  <c r="Q123" i="41"/>
  <c r="P123" i="41"/>
  <c r="O123" i="41"/>
  <c r="S122" i="41"/>
  <c r="R122" i="41"/>
  <c r="Q122" i="41"/>
  <c r="P122" i="41"/>
  <c r="O122" i="41"/>
  <c r="S121" i="41"/>
  <c r="R121" i="41"/>
  <c r="Q121" i="41"/>
  <c r="P121" i="41"/>
  <c r="O121" i="41"/>
  <c r="S120" i="41"/>
  <c r="R120" i="41"/>
  <c r="Q120" i="41"/>
  <c r="P120" i="41"/>
  <c r="O120" i="41"/>
  <c r="S119" i="41"/>
  <c r="R119" i="41"/>
  <c r="Q119" i="41"/>
  <c r="P119" i="41"/>
  <c r="O119" i="41"/>
  <c r="S118" i="41"/>
  <c r="R118" i="41"/>
  <c r="Q118" i="41"/>
  <c r="P118" i="41"/>
  <c r="O118" i="41"/>
  <c r="S117" i="41"/>
  <c r="R117" i="41"/>
  <c r="Q117" i="41"/>
  <c r="P117" i="41"/>
  <c r="O117" i="41"/>
  <c r="S116" i="41"/>
  <c r="R116" i="41"/>
  <c r="Q116" i="41"/>
  <c r="P116" i="41"/>
  <c r="O116" i="41"/>
  <c r="S115" i="41"/>
  <c r="R115" i="41"/>
  <c r="Q115" i="41"/>
  <c r="P115" i="41"/>
  <c r="O115" i="41"/>
  <c r="S114" i="41"/>
  <c r="R114" i="41"/>
  <c r="Q114" i="41"/>
  <c r="P114" i="41"/>
  <c r="O114" i="41"/>
  <c r="S113" i="41"/>
  <c r="R113" i="41"/>
  <c r="Q113" i="41"/>
  <c r="P113" i="41"/>
  <c r="O113" i="41"/>
  <c r="S112" i="41"/>
  <c r="R112" i="41"/>
  <c r="Q112" i="41"/>
  <c r="P112" i="41"/>
  <c r="O112" i="41"/>
  <c r="S111" i="41"/>
  <c r="R111" i="41"/>
  <c r="Q111" i="41"/>
  <c r="P111" i="41"/>
  <c r="O111" i="41"/>
  <c r="S110" i="41"/>
  <c r="R110" i="41"/>
  <c r="Q110" i="41"/>
  <c r="P110" i="41"/>
  <c r="O110" i="41"/>
  <c r="S109" i="41"/>
  <c r="R109" i="41"/>
  <c r="Q109" i="41"/>
  <c r="P109" i="41"/>
  <c r="O109" i="41"/>
  <c r="S108" i="41"/>
  <c r="R108" i="41"/>
  <c r="Q108" i="41"/>
  <c r="P108" i="41"/>
  <c r="O108" i="41"/>
  <c r="S107" i="41"/>
  <c r="R107" i="41"/>
  <c r="Q107" i="41"/>
  <c r="P107" i="41"/>
  <c r="O107" i="41"/>
  <c r="S106" i="41"/>
  <c r="R106" i="41"/>
  <c r="Q106" i="41"/>
  <c r="P106" i="41"/>
  <c r="O106" i="41"/>
  <c r="S105" i="41"/>
  <c r="R105" i="41"/>
  <c r="Q105" i="41"/>
  <c r="P105" i="41"/>
  <c r="O105" i="41"/>
  <c r="S104" i="41"/>
  <c r="R104" i="41"/>
  <c r="Q104" i="41"/>
  <c r="P104" i="41"/>
  <c r="O104" i="41"/>
  <c r="S103" i="41"/>
  <c r="R103" i="41"/>
  <c r="Q103" i="41"/>
  <c r="P103" i="41"/>
  <c r="O103" i="41"/>
  <c r="S102" i="41"/>
  <c r="R102" i="41"/>
  <c r="Q102" i="41"/>
  <c r="P102" i="41"/>
  <c r="O102" i="41"/>
  <c r="S101" i="41"/>
  <c r="R101" i="41"/>
  <c r="Q101" i="41"/>
  <c r="P101" i="41"/>
  <c r="O101" i="41"/>
  <c r="S100" i="41"/>
  <c r="R100" i="41"/>
  <c r="Q100" i="41"/>
  <c r="P100" i="41"/>
  <c r="O100" i="41"/>
  <c r="S99" i="41"/>
  <c r="R99" i="41"/>
  <c r="Q99" i="41"/>
  <c r="P99" i="41"/>
  <c r="O99" i="41"/>
  <c r="S98" i="41"/>
  <c r="R98" i="41"/>
  <c r="Q98" i="41"/>
  <c r="P98" i="41"/>
  <c r="O98" i="41"/>
  <c r="S97" i="41"/>
  <c r="R97" i="41"/>
  <c r="Q97" i="41"/>
  <c r="P97" i="41"/>
  <c r="O97" i="41"/>
  <c r="S96" i="41"/>
  <c r="R96" i="41"/>
  <c r="Q96" i="41"/>
  <c r="P96" i="41"/>
  <c r="O96" i="41"/>
  <c r="S95" i="41"/>
  <c r="R95" i="41"/>
  <c r="Q95" i="41"/>
  <c r="P95" i="41"/>
  <c r="O95" i="41"/>
  <c r="S94" i="41"/>
  <c r="R94" i="41"/>
  <c r="Q94" i="41"/>
  <c r="P94" i="41"/>
  <c r="O94" i="41"/>
  <c r="S93" i="41"/>
  <c r="R93" i="41"/>
  <c r="Q93" i="41"/>
  <c r="P93" i="41"/>
  <c r="O93" i="41"/>
  <c r="S92" i="41"/>
  <c r="R92" i="41"/>
  <c r="Q92" i="41"/>
  <c r="P92" i="41"/>
  <c r="O92" i="41"/>
  <c r="S91" i="41"/>
  <c r="R91" i="41"/>
  <c r="Q91" i="41"/>
  <c r="P91" i="41"/>
  <c r="O91" i="41"/>
  <c r="S90" i="41"/>
  <c r="R90" i="41"/>
  <c r="Q90" i="41"/>
  <c r="P90" i="41"/>
  <c r="O90" i="41"/>
  <c r="S89" i="41"/>
  <c r="R89" i="41"/>
  <c r="Q89" i="41"/>
  <c r="P89" i="41"/>
  <c r="O89" i="41"/>
  <c r="S88" i="41"/>
  <c r="R88" i="41"/>
  <c r="Q88" i="41"/>
  <c r="P88" i="41"/>
  <c r="O88" i="41"/>
  <c r="S87" i="41"/>
  <c r="R87" i="41"/>
  <c r="Q87" i="41"/>
  <c r="P87" i="41"/>
  <c r="O87" i="41"/>
  <c r="S86" i="41"/>
  <c r="R86" i="41"/>
  <c r="Q86" i="41"/>
  <c r="P86" i="41"/>
  <c r="O86" i="41"/>
  <c r="S85" i="41"/>
  <c r="R85" i="41"/>
  <c r="Q85" i="41"/>
  <c r="P85" i="41"/>
  <c r="O85" i="41"/>
  <c r="S84" i="41"/>
  <c r="R84" i="41"/>
  <c r="Q84" i="41"/>
  <c r="P84" i="41"/>
  <c r="O84" i="41"/>
  <c r="S83" i="41"/>
  <c r="R83" i="41"/>
  <c r="Q83" i="41"/>
  <c r="P83" i="41"/>
  <c r="O83" i="41"/>
  <c r="S82" i="41"/>
  <c r="R82" i="41"/>
  <c r="Q82" i="41"/>
  <c r="P82" i="41"/>
  <c r="O82" i="41"/>
  <c r="S81" i="41"/>
  <c r="R81" i="41"/>
  <c r="Q81" i="41"/>
  <c r="P81" i="41"/>
  <c r="O81" i="41"/>
  <c r="S80" i="41"/>
  <c r="R80" i="41"/>
  <c r="Q80" i="41"/>
  <c r="P80" i="41"/>
  <c r="O80" i="41"/>
  <c r="S79" i="41"/>
  <c r="R79" i="41"/>
  <c r="Q79" i="41"/>
  <c r="P79" i="41"/>
  <c r="O79" i="41"/>
  <c r="S78" i="41"/>
  <c r="R78" i="41"/>
  <c r="Q78" i="41"/>
  <c r="P78" i="41"/>
  <c r="O78" i="41"/>
  <c r="S77" i="41"/>
  <c r="R77" i="41"/>
  <c r="Q77" i="41"/>
  <c r="P77" i="41"/>
  <c r="O77" i="41"/>
  <c r="S76" i="41"/>
  <c r="R76" i="41"/>
  <c r="Q76" i="41"/>
  <c r="P76" i="41"/>
  <c r="O76" i="41"/>
  <c r="S75" i="41"/>
  <c r="R75" i="41"/>
  <c r="Q75" i="41"/>
  <c r="P75" i="41"/>
  <c r="O75" i="41"/>
  <c r="S74" i="41"/>
  <c r="R74" i="41"/>
  <c r="Q74" i="41"/>
  <c r="P74" i="41"/>
  <c r="O74" i="41"/>
  <c r="S73" i="41"/>
  <c r="R73" i="41"/>
  <c r="Q73" i="41"/>
  <c r="P73" i="41"/>
  <c r="O73" i="41"/>
  <c r="S72" i="41"/>
  <c r="R72" i="41"/>
  <c r="Q72" i="41"/>
  <c r="P72" i="41"/>
  <c r="O72" i="41"/>
  <c r="S71" i="41"/>
  <c r="R71" i="41"/>
  <c r="Q71" i="41"/>
  <c r="P71" i="41"/>
  <c r="O71" i="41"/>
  <c r="S70" i="41"/>
  <c r="R70" i="41"/>
  <c r="Q70" i="41"/>
  <c r="P70" i="41"/>
  <c r="O70" i="41"/>
  <c r="S69" i="41"/>
  <c r="R69" i="41"/>
  <c r="Q69" i="41"/>
  <c r="P69" i="41"/>
  <c r="O69" i="41"/>
  <c r="S68" i="41"/>
  <c r="R68" i="41"/>
  <c r="Q68" i="41"/>
  <c r="P68" i="41"/>
  <c r="O68" i="41"/>
  <c r="S67" i="41"/>
  <c r="R67" i="41"/>
  <c r="Q67" i="41"/>
  <c r="P67" i="41"/>
  <c r="O67" i="41"/>
  <c r="S66" i="41"/>
  <c r="R66" i="41"/>
  <c r="Q66" i="41"/>
  <c r="P66" i="41"/>
  <c r="O66" i="41"/>
  <c r="S65" i="41"/>
  <c r="R65" i="41"/>
  <c r="Q65" i="41"/>
  <c r="P65" i="41"/>
  <c r="O65" i="41"/>
  <c r="S64" i="41"/>
  <c r="R64" i="41"/>
  <c r="Q64" i="41"/>
  <c r="P64" i="41"/>
  <c r="O64" i="41"/>
  <c r="S63" i="41"/>
  <c r="R63" i="41"/>
  <c r="Q63" i="41"/>
  <c r="P63" i="41"/>
  <c r="O63" i="41"/>
  <c r="S62" i="41"/>
  <c r="R62" i="41"/>
  <c r="Q62" i="41"/>
  <c r="P62" i="41"/>
  <c r="O62" i="41"/>
  <c r="S61" i="41"/>
  <c r="R61" i="41"/>
  <c r="Q61" i="41"/>
  <c r="P61" i="41"/>
  <c r="O61" i="41"/>
  <c r="S60" i="41"/>
  <c r="R60" i="41"/>
  <c r="Q60" i="41"/>
  <c r="P60" i="41"/>
  <c r="O60" i="41"/>
  <c r="S59" i="41"/>
  <c r="R59" i="41"/>
  <c r="Q59" i="41"/>
  <c r="P59" i="41"/>
  <c r="O59" i="41"/>
  <c r="S58" i="41"/>
  <c r="R58" i="41"/>
  <c r="Q58" i="41"/>
  <c r="P58" i="41"/>
  <c r="O58" i="41"/>
  <c r="S57" i="41"/>
  <c r="R57" i="41"/>
  <c r="Q57" i="41"/>
  <c r="P57" i="41"/>
  <c r="O57" i="41"/>
  <c r="S56" i="41"/>
  <c r="R56" i="41"/>
  <c r="Q56" i="41"/>
  <c r="P56" i="41"/>
  <c r="O56" i="41"/>
  <c r="S55" i="41"/>
  <c r="R55" i="41"/>
  <c r="Q55" i="41"/>
  <c r="P55" i="41"/>
  <c r="O55" i="41"/>
  <c r="S54" i="41"/>
  <c r="R54" i="41"/>
  <c r="Q54" i="41"/>
  <c r="P54" i="41"/>
  <c r="O54" i="41"/>
  <c r="S53" i="41"/>
  <c r="R53" i="41"/>
  <c r="Q53" i="41"/>
  <c r="P53" i="41"/>
  <c r="O53" i="41"/>
  <c r="S52" i="41"/>
  <c r="R52" i="41"/>
  <c r="Q52" i="41"/>
  <c r="P52" i="41"/>
  <c r="O52" i="41"/>
  <c r="S51" i="41"/>
  <c r="R51" i="41"/>
  <c r="Q51" i="41"/>
  <c r="P51" i="41"/>
  <c r="O51" i="41"/>
  <c r="S50" i="41"/>
  <c r="R50" i="41"/>
  <c r="Q50" i="41"/>
  <c r="P50" i="41"/>
  <c r="O50" i="41"/>
  <c r="S49" i="41"/>
  <c r="R49" i="41"/>
  <c r="Q49" i="41"/>
  <c r="P49" i="41"/>
  <c r="O49" i="41"/>
  <c r="S48" i="41"/>
  <c r="R48" i="41"/>
  <c r="Q48" i="41"/>
  <c r="P48" i="41"/>
  <c r="O48" i="41"/>
  <c r="S47" i="41"/>
  <c r="R47" i="41"/>
  <c r="Q47" i="41"/>
  <c r="P47" i="41"/>
  <c r="O47" i="41"/>
  <c r="S46" i="41"/>
  <c r="R46" i="41"/>
  <c r="Q46" i="41"/>
  <c r="P46" i="41"/>
  <c r="O46" i="41"/>
  <c r="S45" i="41"/>
  <c r="R45" i="41"/>
  <c r="Q45" i="41"/>
  <c r="P45" i="41"/>
  <c r="O45" i="41"/>
  <c r="S44" i="41"/>
  <c r="R44" i="41"/>
  <c r="Q44" i="41"/>
  <c r="P44" i="41"/>
  <c r="O44" i="41"/>
  <c r="S43" i="41"/>
  <c r="R43" i="41"/>
  <c r="Q43" i="41"/>
  <c r="P43" i="41"/>
  <c r="O43" i="41"/>
  <c r="S42" i="41"/>
  <c r="R42" i="41"/>
  <c r="Q42" i="41"/>
  <c r="P42" i="41"/>
  <c r="O42" i="41"/>
  <c r="S41" i="41"/>
  <c r="R41" i="41"/>
  <c r="Q41" i="41"/>
  <c r="P41" i="41"/>
  <c r="O41" i="41"/>
  <c r="S40" i="41"/>
  <c r="R40" i="41"/>
  <c r="Q40" i="41"/>
  <c r="P40" i="41"/>
  <c r="O40" i="41"/>
  <c r="S39" i="41"/>
  <c r="R39" i="41"/>
  <c r="Q39" i="41"/>
  <c r="P39" i="41"/>
  <c r="O39" i="41"/>
  <c r="S38" i="41"/>
  <c r="R38" i="41"/>
  <c r="Q38" i="41"/>
  <c r="P38" i="41"/>
  <c r="O38" i="41"/>
  <c r="S37" i="41"/>
  <c r="R37" i="41"/>
  <c r="Q37" i="41"/>
  <c r="P37" i="41"/>
  <c r="O37" i="41"/>
  <c r="S36" i="41"/>
  <c r="R36" i="41"/>
  <c r="Q36" i="41"/>
  <c r="P36" i="41"/>
  <c r="O36" i="41"/>
  <c r="S35" i="41"/>
  <c r="R35" i="41"/>
  <c r="Q35" i="41"/>
  <c r="P35" i="41"/>
  <c r="O35" i="41"/>
  <c r="S34" i="41"/>
  <c r="R34" i="41"/>
  <c r="Q34" i="41"/>
  <c r="P34" i="41"/>
  <c r="O34" i="41"/>
  <c r="S33" i="41"/>
  <c r="R33" i="41"/>
  <c r="Q33" i="41"/>
  <c r="P33" i="41"/>
  <c r="O33" i="41"/>
  <c r="S32" i="41"/>
  <c r="R32" i="41"/>
  <c r="Q32" i="41"/>
  <c r="P32" i="41"/>
  <c r="O32" i="41"/>
  <c r="S31" i="41"/>
  <c r="R31" i="41"/>
  <c r="Q31" i="41"/>
  <c r="P31" i="41"/>
  <c r="O31" i="41"/>
  <c r="S30" i="41"/>
  <c r="R30" i="41"/>
  <c r="Q30" i="41"/>
  <c r="P30" i="41"/>
  <c r="O30" i="41"/>
  <c r="S29" i="41"/>
  <c r="R29" i="41"/>
  <c r="Q29" i="41"/>
  <c r="P29" i="41"/>
  <c r="O29" i="41"/>
  <c r="S28" i="41"/>
  <c r="R28" i="41"/>
  <c r="Q28" i="41"/>
  <c r="P28" i="41"/>
  <c r="O28" i="41"/>
  <c r="S27" i="41"/>
  <c r="R27" i="41"/>
  <c r="Q27" i="41"/>
  <c r="P27" i="41"/>
  <c r="O27" i="41"/>
  <c r="S26" i="41"/>
  <c r="R26" i="41"/>
  <c r="Q26" i="41"/>
  <c r="P26" i="41"/>
  <c r="O26" i="41"/>
  <c r="S25" i="41"/>
  <c r="R25" i="41"/>
  <c r="Q25" i="41"/>
  <c r="P25" i="41"/>
  <c r="O25" i="41"/>
  <c r="S24" i="41"/>
  <c r="R24" i="41"/>
  <c r="Q24" i="41"/>
  <c r="P24" i="41"/>
  <c r="O24" i="41"/>
  <c r="S23" i="41"/>
  <c r="R23" i="41"/>
  <c r="Q23" i="41"/>
  <c r="P23" i="41"/>
  <c r="O23" i="41"/>
  <c r="S22" i="41"/>
  <c r="R22" i="41"/>
  <c r="Q22" i="41"/>
  <c r="P22" i="41"/>
  <c r="O22" i="41"/>
  <c r="S21" i="41"/>
  <c r="R21" i="41"/>
  <c r="Q21" i="41"/>
  <c r="P21" i="41"/>
  <c r="O21" i="41"/>
  <c r="S20" i="41"/>
  <c r="R20" i="41"/>
  <c r="Q20" i="41"/>
  <c r="P20" i="41"/>
  <c r="O20" i="41"/>
  <c r="S19" i="41"/>
  <c r="R19" i="41"/>
  <c r="Q19" i="41"/>
  <c r="P19" i="41"/>
  <c r="O19" i="41"/>
  <c r="S18" i="41"/>
  <c r="R18" i="41"/>
  <c r="Q18" i="41"/>
  <c r="P18" i="41"/>
  <c r="O18" i="41"/>
  <c r="S17" i="41"/>
  <c r="R17" i="41"/>
  <c r="Q17" i="41"/>
  <c r="P17" i="41"/>
  <c r="O17" i="41"/>
  <c r="S16" i="41"/>
  <c r="R16" i="41"/>
  <c r="Q16" i="41"/>
  <c r="P16" i="41"/>
  <c r="O16" i="41"/>
  <c r="S15" i="41"/>
  <c r="R15" i="41"/>
  <c r="Q15" i="41"/>
  <c r="P15" i="41"/>
  <c r="O15" i="41"/>
  <c r="S14" i="41"/>
  <c r="R14" i="41"/>
  <c r="Q14" i="41"/>
  <c r="P14" i="41"/>
  <c r="O14" i="41"/>
  <c r="S13" i="41"/>
  <c r="R13" i="41"/>
  <c r="Q13" i="41"/>
  <c r="P13" i="41"/>
  <c r="O13" i="41"/>
  <c r="S12" i="41"/>
  <c r="R12" i="41"/>
  <c r="Q12" i="41"/>
  <c r="P12" i="41"/>
  <c r="O12" i="41"/>
  <c r="S11" i="41"/>
  <c r="R11" i="41"/>
  <c r="Q11" i="41"/>
  <c r="P11" i="41"/>
  <c r="O11" i="41"/>
  <c r="S10" i="41"/>
  <c r="R10" i="41"/>
  <c r="Q10" i="41"/>
  <c r="P10" i="41"/>
  <c r="O10" i="41"/>
  <c r="S9" i="41"/>
  <c r="R9" i="41"/>
  <c r="Q9" i="41"/>
  <c r="P9" i="41"/>
  <c r="O9" i="41"/>
  <c r="S8" i="41"/>
  <c r="R8" i="41"/>
  <c r="Q8" i="41"/>
  <c r="P8" i="41"/>
  <c r="O8" i="41"/>
  <c r="S7" i="41"/>
  <c r="R7" i="41"/>
  <c r="Q7" i="41"/>
  <c r="P7" i="41"/>
  <c r="O7" i="41"/>
  <c r="S6" i="41"/>
  <c r="R6" i="41"/>
  <c r="Q6" i="41"/>
  <c r="P6" i="41"/>
  <c r="O6" i="41"/>
  <c r="S5" i="41"/>
  <c r="R5" i="41"/>
  <c r="Q5" i="41"/>
  <c r="P5" i="41"/>
  <c r="O5" i="41"/>
  <c r="S4" i="41"/>
  <c r="R4" i="41"/>
  <c r="Q4" i="41"/>
  <c r="P4" i="41"/>
  <c r="O4" i="41"/>
  <c r="S1001" i="40" l="1"/>
  <c r="R1001" i="40"/>
  <c r="Q1001" i="40"/>
  <c r="P1001" i="40"/>
  <c r="O1001" i="40"/>
  <c r="S1000" i="40"/>
  <c r="R1000" i="40"/>
  <c r="Q1000" i="40"/>
  <c r="P1000" i="40"/>
  <c r="O1000" i="40"/>
  <c r="S999" i="40"/>
  <c r="R999" i="40"/>
  <c r="Q999" i="40"/>
  <c r="P999" i="40"/>
  <c r="O999" i="40"/>
  <c r="S998" i="40"/>
  <c r="R998" i="40"/>
  <c r="Q998" i="40"/>
  <c r="P998" i="40"/>
  <c r="O998" i="40"/>
  <c r="S997" i="40"/>
  <c r="R997" i="40"/>
  <c r="Q997" i="40"/>
  <c r="P997" i="40"/>
  <c r="O997" i="40"/>
  <c r="S996" i="40"/>
  <c r="R996" i="40"/>
  <c r="Q996" i="40"/>
  <c r="P996" i="40"/>
  <c r="O996" i="40"/>
  <c r="S995" i="40"/>
  <c r="R995" i="40"/>
  <c r="Q995" i="40"/>
  <c r="P995" i="40"/>
  <c r="O995" i="40"/>
  <c r="S994" i="40"/>
  <c r="R994" i="40"/>
  <c r="Q994" i="40"/>
  <c r="P994" i="40"/>
  <c r="O994" i="40"/>
  <c r="S993" i="40"/>
  <c r="R993" i="40"/>
  <c r="Q993" i="40"/>
  <c r="P993" i="40"/>
  <c r="O993" i="40"/>
  <c r="S992" i="40"/>
  <c r="R992" i="40"/>
  <c r="Q992" i="40"/>
  <c r="P992" i="40"/>
  <c r="O992" i="40"/>
  <c r="S991" i="40"/>
  <c r="R991" i="40"/>
  <c r="Q991" i="40"/>
  <c r="P991" i="40"/>
  <c r="O991" i="40"/>
  <c r="S990" i="40"/>
  <c r="R990" i="40"/>
  <c r="Q990" i="40"/>
  <c r="P990" i="40"/>
  <c r="O990" i="40"/>
  <c r="S989" i="40"/>
  <c r="R989" i="40"/>
  <c r="Q989" i="40"/>
  <c r="P989" i="40"/>
  <c r="O989" i="40"/>
  <c r="S988" i="40"/>
  <c r="R988" i="40"/>
  <c r="Q988" i="40"/>
  <c r="P988" i="40"/>
  <c r="O988" i="40"/>
  <c r="S987" i="40"/>
  <c r="R987" i="40"/>
  <c r="Q987" i="40"/>
  <c r="P987" i="40"/>
  <c r="O987" i="40"/>
  <c r="S986" i="40"/>
  <c r="R986" i="40"/>
  <c r="Q986" i="40"/>
  <c r="P986" i="40"/>
  <c r="O986" i="40"/>
  <c r="S985" i="40"/>
  <c r="R985" i="40"/>
  <c r="Q985" i="40"/>
  <c r="P985" i="40"/>
  <c r="O985" i="40"/>
  <c r="S984" i="40"/>
  <c r="R984" i="40"/>
  <c r="Q984" i="40"/>
  <c r="P984" i="40"/>
  <c r="O984" i="40"/>
  <c r="S983" i="40"/>
  <c r="R983" i="40"/>
  <c r="Q983" i="40"/>
  <c r="P983" i="40"/>
  <c r="O983" i="40"/>
  <c r="S982" i="40"/>
  <c r="R982" i="40"/>
  <c r="Q982" i="40"/>
  <c r="P982" i="40"/>
  <c r="O982" i="40"/>
  <c r="S981" i="40"/>
  <c r="R981" i="40"/>
  <c r="Q981" i="40"/>
  <c r="P981" i="40"/>
  <c r="O981" i="40"/>
  <c r="S980" i="40"/>
  <c r="R980" i="40"/>
  <c r="Q980" i="40"/>
  <c r="P980" i="40"/>
  <c r="O980" i="40"/>
  <c r="S979" i="40"/>
  <c r="R979" i="40"/>
  <c r="Q979" i="40"/>
  <c r="P979" i="40"/>
  <c r="O979" i="40"/>
  <c r="S978" i="40"/>
  <c r="R978" i="40"/>
  <c r="Q978" i="40"/>
  <c r="P978" i="40"/>
  <c r="O978" i="40"/>
  <c r="S977" i="40"/>
  <c r="R977" i="40"/>
  <c r="Q977" i="40"/>
  <c r="P977" i="40"/>
  <c r="O977" i="40"/>
  <c r="S976" i="40"/>
  <c r="R976" i="40"/>
  <c r="Q976" i="40"/>
  <c r="P976" i="40"/>
  <c r="O976" i="40"/>
  <c r="S975" i="40"/>
  <c r="R975" i="40"/>
  <c r="Q975" i="40"/>
  <c r="P975" i="40"/>
  <c r="O975" i="40"/>
  <c r="S974" i="40"/>
  <c r="R974" i="40"/>
  <c r="Q974" i="40"/>
  <c r="P974" i="40"/>
  <c r="O974" i="40"/>
  <c r="S973" i="40"/>
  <c r="R973" i="40"/>
  <c r="Q973" i="40"/>
  <c r="P973" i="40"/>
  <c r="O973" i="40"/>
  <c r="S972" i="40"/>
  <c r="R972" i="40"/>
  <c r="Q972" i="40"/>
  <c r="P972" i="40"/>
  <c r="O972" i="40"/>
  <c r="S971" i="40"/>
  <c r="R971" i="40"/>
  <c r="Q971" i="40"/>
  <c r="P971" i="40"/>
  <c r="O971" i="40"/>
  <c r="S970" i="40"/>
  <c r="R970" i="40"/>
  <c r="Q970" i="40"/>
  <c r="P970" i="40"/>
  <c r="O970" i="40"/>
  <c r="S969" i="40"/>
  <c r="R969" i="40"/>
  <c r="Q969" i="40"/>
  <c r="P969" i="40"/>
  <c r="O969" i="40"/>
  <c r="S968" i="40"/>
  <c r="R968" i="40"/>
  <c r="Q968" i="40"/>
  <c r="P968" i="40"/>
  <c r="O968" i="40"/>
  <c r="S967" i="40"/>
  <c r="R967" i="40"/>
  <c r="Q967" i="40"/>
  <c r="P967" i="40"/>
  <c r="O967" i="40"/>
  <c r="S966" i="40"/>
  <c r="R966" i="40"/>
  <c r="Q966" i="40"/>
  <c r="P966" i="40"/>
  <c r="O966" i="40"/>
  <c r="S965" i="40"/>
  <c r="R965" i="40"/>
  <c r="Q965" i="40"/>
  <c r="P965" i="40"/>
  <c r="O965" i="40"/>
  <c r="S964" i="40"/>
  <c r="R964" i="40"/>
  <c r="Q964" i="40"/>
  <c r="P964" i="40"/>
  <c r="O964" i="40"/>
  <c r="S963" i="40"/>
  <c r="R963" i="40"/>
  <c r="Q963" i="40"/>
  <c r="P963" i="40"/>
  <c r="O963" i="40"/>
  <c r="S962" i="40"/>
  <c r="R962" i="40"/>
  <c r="Q962" i="40"/>
  <c r="P962" i="40"/>
  <c r="O962" i="40"/>
  <c r="S961" i="40"/>
  <c r="R961" i="40"/>
  <c r="Q961" i="40"/>
  <c r="P961" i="40"/>
  <c r="O961" i="40"/>
  <c r="S960" i="40"/>
  <c r="R960" i="40"/>
  <c r="Q960" i="40"/>
  <c r="P960" i="40"/>
  <c r="O960" i="40"/>
  <c r="S959" i="40"/>
  <c r="R959" i="40"/>
  <c r="Q959" i="40"/>
  <c r="P959" i="40"/>
  <c r="O959" i="40"/>
  <c r="S958" i="40"/>
  <c r="R958" i="40"/>
  <c r="Q958" i="40"/>
  <c r="P958" i="40"/>
  <c r="O958" i="40"/>
  <c r="S957" i="40"/>
  <c r="R957" i="40"/>
  <c r="Q957" i="40"/>
  <c r="P957" i="40"/>
  <c r="O957" i="40"/>
  <c r="S956" i="40"/>
  <c r="R956" i="40"/>
  <c r="Q956" i="40"/>
  <c r="P956" i="40"/>
  <c r="O956" i="40"/>
  <c r="S955" i="40"/>
  <c r="R955" i="40"/>
  <c r="Q955" i="40"/>
  <c r="P955" i="40"/>
  <c r="O955" i="40"/>
  <c r="S954" i="40"/>
  <c r="R954" i="40"/>
  <c r="Q954" i="40"/>
  <c r="P954" i="40"/>
  <c r="O954" i="40"/>
  <c r="S953" i="40"/>
  <c r="R953" i="40"/>
  <c r="Q953" i="40"/>
  <c r="P953" i="40"/>
  <c r="O953" i="40"/>
  <c r="S952" i="40"/>
  <c r="R952" i="40"/>
  <c r="Q952" i="40"/>
  <c r="P952" i="40"/>
  <c r="O952" i="40"/>
  <c r="S951" i="40"/>
  <c r="R951" i="40"/>
  <c r="Q951" i="40"/>
  <c r="P951" i="40"/>
  <c r="O951" i="40"/>
  <c r="S950" i="40"/>
  <c r="R950" i="40"/>
  <c r="Q950" i="40"/>
  <c r="P950" i="40"/>
  <c r="O950" i="40"/>
  <c r="S949" i="40"/>
  <c r="R949" i="40"/>
  <c r="Q949" i="40"/>
  <c r="P949" i="40"/>
  <c r="O949" i="40"/>
  <c r="S948" i="40"/>
  <c r="R948" i="40"/>
  <c r="Q948" i="40"/>
  <c r="P948" i="40"/>
  <c r="O948" i="40"/>
  <c r="S947" i="40"/>
  <c r="R947" i="40"/>
  <c r="Q947" i="40"/>
  <c r="P947" i="40"/>
  <c r="O947" i="40"/>
  <c r="S946" i="40"/>
  <c r="R946" i="40"/>
  <c r="Q946" i="40"/>
  <c r="P946" i="40"/>
  <c r="O946" i="40"/>
  <c r="S945" i="40"/>
  <c r="R945" i="40"/>
  <c r="Q945" i="40"/>
  <c r="P945" i="40"/>
  <c r="O945" i="40"/>
  <c r="S944" i="40"/>
  <c r="R944" i="40"/>
  <c r="Q944" i="40"/>
  <c r="P944" i="40"/>
  <c r="O944" i="40"/>
  <c r="S943" i="40"/>
  <c r="R943" i="40"/>
  <c r="Q943" i="40"/>
  <c r="P943" i="40"/>
  <c r="O943" i="40"/>
  <c r="S942" i="40"/>
  <c r="R942" i="40"/>
  <c r="Q942" i="40"/>
  <c r="P942" i="40"/>
  <c r="O942" i="40"/>
  <c r="S941" i="40"/>
  <c r="R941" i="40"/>
  <c r="Q941" i="40"/>
  <c r="P941" i="40"/>
  <c r="O941" i="40"/>
  <c r="S940" i="40"/>
  <c r="R940" i="40"/>
  <c r="Q940" i="40"/>
  <c r="P940" i="40"/>
  <c r="O940" i="40"/>
  <c r="S939" i="40"/>
  <c r="R939" i="40"/>
  <c r="Q939" i="40"/>
  <c r="P939" i="40"/>
  <c r="O939" i="40"/>
  <c r="S938" i="40"/>
  <c r="R938" i="40"/>
  <c r="Q938" i="40"/>
  <c r="P938" i="40"/>
  <c r="O938" i="40"/>
  <c r="S937" i="40"/>
  <c r="R937" i="40"/>
  <c r="Q937" i="40"/>
  <c r="P937" i="40"/>
  <c r="O937" i="40"/>
  <c r="S936" i="40"/>
  <c r="R936" i="40"/>
  <c r="Q936" i="40"/>
  <c r="P936" i="40"/>
  <c r="O936" i="40"/>
  <c r="S935" i="40"/>
  <c r="R935" i="40"/>
  <c r="Q935" i="40"/>
  <c r="P935" i="40"/>
  <c r="O935" i="40"/>
  <c r="S934" i="40"/>
  <c r="R934" i="40"/>
  <c r="Q934" i="40"/>
  <c r="P934" i="40"/>
  <c r="O934" i="40"/>
  <c r="S933" i="40"/>
  <c r="R933" i="40"/>
  <c r="Q933" i="40"/>
  <c r="P933" i="40"/>
  <c r="O933" i="40"/>
  <c r="S932" i="40"/>
  <c r="R932" i="40"/>
  <c r="Q932" i="40"/>
  <c r="P932" i="40"/>
  <c r="O932" i="40"/>
  <c r="S931" i="40"/>
  <c r="R931" i="40"/>
  <c r="Q931" i="40"/>
  <c r="P931" i="40"/>
  <c r="O931" i="40"/>
  <c r="S930" i="40"/>
  <c r="R930" i="40"/>
  <c r="Q930" i="40"/>
  <c r="P930" i="40"/>
  <c r="O930" i="40"/>
  <c r="S929" i="40"/>
  <c r="R929" i="40"/>
  <c r="Q929" i="40"/>
  <c r="P929" i="40"/>
  <c r="O929" i="40"/>
  <c r="S928" i="40"/>
  <c r="R928" i="40"/>
  <c r="Q928" i="40"/>
  <c r="P928" i="40"/>
  <c r="O928" i="40"/>
  <c r="S927" i="40"/>
  <c r="R927" i="40"/>
  <c r="Q927" i="40"/>
  <c r="P927" i="40"/>
  <c r="O927" i="40"/>
  <c r="S926" i="40"/>
  <c r="R926" i="40"/>
  <c r="Q926" i="40"/>
  <c r="P926" i="40"/>
  <c r="O926" i="40"/>
  <c r="S925" i="40"/>
  <c r="R925" i="40"/>
  <c r="Q925" i="40"/>
  <c r="P925" i="40"/>
  <c r="O925" i="40"/>
  <c r="S924" i="40"/>
  <c r="R924" i="40"/>
  <c r="Q924" i="40"/>
  <c r="P924" i="40"/>
  <c r="O924" i="40"/>
  <c r="S923" i="40"/>
  <c r="R923" i="40"/>
  <c r="Q923" i="40"/>
  <c r="P923" i="40"/>
  <c r="O923" i="40"/>
  <c r="S922" i="40"/>
  <c r="R922" i="40"/>
  <c r="Q922" i="40"/>
  <c r="P922" i="40"/>
  <c r="O922" i="40"/>
  <c r="S921" i="40"/>
  <c r="R921" i="40"/>
  <c r="Q921" i="40"/>
  <c r="P921" i="40"/>
  <c r="O921" i="40"/>
  <c r="S920" i="40"/>
  <c r="R920" i="40"/>
  <c r="Q920" i="40"/>
  <c r="P920" i="40"/>
  <c r="O920" i="40"/>
  <c r="S919" i="40"/>
  <c r="R919" i="40"/>
  <c r="Q919" i="40"/>
  <c r="P919" i="40"/>
  <c r="O919" i="40"/>
  <c r="S918" i="40"/>
  <c r="R918" i="40"/>
  <c r="Q918" i="40"/>
  <c r="P918" i="40"/>
  <c r="O918" i="40"/>
  <c r="S917" i="40"/>
  <c r="R917" i="40"/>
  <c r="Q917" i="40"/>
  <c r="P917" i="40"/>
  <c r="O917" i="40"/>
  <c r="S916" i="40"/>
  <c r="R916" i="40"/>
  <c r="Q916" i="40"/>
  <c r="P916" i="40"/>
  <c r="O916" i="40"/>
  <c r="S915" i="40"/>
  <c r="R915" i="40"/>
  <c r="Q915" i="40"/>
  <c r="P915" i="40"/>
  <c r="O915" i="40"/>
  <c r="S914" i="40"/>
  <c r="R914" i="40"/>
  <c r="Q914" i="40"/>
  <c r="P914" i="40"/>
  <c r="O914" i="40"/>
  <c r="S913" i="40"/>
  <c r="R913" i="40"/>
  <c r="Q913" i="40"/>
  <c r="P913" i="40"/>
  <c r="O913" i="40"/>
  <c r="S912" i="40"/>
  <c r="R912" i="40"/>
  <c r="Q912" i="40"/>
  <c r="P912" i="40"/>
  <c r="O912" i="40"/>
  <c r="S911" i="40"/>
  <c r="R911" i="40"/>
  <c r="Q911" i="40"/>
  <c r="P911" i="40"/>
  <c r="O911" i="40"/>
  <c r="S910" i="40"/>
  <c r="R910" i="40"/>
  <c r="Q910" i="40"/>
  <c r="P910" i="40"/>
  <c r="O910" i="40"/>
  <c r="S909" i="40"/>
  <c r="R909" i="40"/>
  <c r="Q909" i="40"/>
  <c r="P909" i="40"/>
  <c r="O909" i="40"/>
  <c r="S908" i="40"/>
  <c r="R908" i="40"/>
  <c r="Q908" i="40"/>
  <c r="P908" i="40"/>
  <c r="O908" i="40"/>
  <c r="S907" i="40"/>
  <c r="R907" i="40"/>
  <c r="Q907" i="40"/>
  <c r="P907" i="40"/>
  <c r="O907" i="40"/>
  <c r="S906" i="40"/>
  <c r="R906" i="40"/>
  <c r="Q906" i="40"/>
  <c r="P906" i="40"/>
  <c r="O906" i="40"/>
  <c r="S905" i="40"/>
  <c r="R905" i="40"/>
  <c r="Q905" i="40"/>
  <c r="P905" i="40"/>
  <c r="O905" i="40"/>
  <c r="S904" i="40"/>
  <c r="R904" i="40"/>
  <c r="Q904" i="40"/>
  <c r="P904" i="40"/>
  <c r="O904" i="40"/>
  <c r="S903" i="40"/>
  <c r="R903" i="40"/>
  <c r="Q903" i="40"/>
  <c r="P903" i="40"/>
  <c r="O903" i="40"/>
  <c r="S902" i="40"/>
  <c r="R902" i="40"/>
  <c r="Q902" i="40"/>
  <c r="P902" i="40"/>
  <c r="O902" i="40"/>
  <c r="S901" i="40"/>
  <c r="R901" i="40"/>
  <c r="Q901" i="40"/>
  <c r="P901" i="40"/>
  <c r="O901" i="40"/>
  <c r="S900" i="40"/>
  <c r="R900" i="40"/>
  <c r="Q900" i="40"/>
  <c r="P900" i="40"/>
  <c r="O900" i="40"/>
  <c r="S899" i="40"/>
  <c r="R899" i="40"/>
  <c r="Q899" i="40"/>
  <c r="P899" i="40"/>
  <c r="O899" i="40"/>
  <c r="S898" i="40"/>
  <c r="R898" i="40"/>
  <c r="Q898" i="40"/>
  <c r="P898" i="40"/>
  <c r="O898" i="40"/>
  <c r="S897" i="40"/>
  <c r="R897" i="40"/>
  <c r="Q897" i="40"/>
  <c r="P897" i="40"/>
  <c r="O897" i="40"/>
  <c r="S896" i="40"/>
  <c r="R896" i="40"/>
  <c r="Q896" i="40"/>
  <c r="P896" i="40"/>
  <c r="O896" i="40"/>
  <c r="S895" i="40"/>
  <c r="R895" i="40"/>
  <c r="Q895" i="40"/>
  <c r="P895" i="40"/>
  <c r="O895" i="40"/>
  <c r="S894" i="40"/>
  <c r="R894" i="40"/>
  <c r="Q894" i="40"/>
  <c r="P894" i="40"/>
  <c r="O894" i="40"/>
  <c r="S893" i="40"/>
  <c r="R893" i="40"/>
  <c r="Q893" i="40"/>
  <c r="P893" i="40"/>
  <c r="O893" i="40"/>
  <c r="S892" i="40"/>
  <c r="R892" i="40"/>
  <c r="Q892" i="40"/>
  <c r="P892" i="40"/>
  <c r="O892" i="40"/>
  <c r="S891" i="40"/>
  <c r="R891" i="40"/>
  <c r="Q891" i="40"/>
  <c r="P891" i="40"/>
  <c r="O891" i="40"/>
  <c r="S890" i="40"/>
  <c r="R890" i="40"/>
  <c r="Q890" i="40"/>
  <c r="P890" i="40"/>
  <c r="O890" i="40"/>
  <c r="S889" i="40"/>
  <c r="R889" i="40"/>
  <c r="Q889" i="40"/>
  <c r="P889" i="40"/>
  <c r="O889" i="40"/>
  <c r="S888" i="40"/>
  <c r="R888" i="40"/>
  <c r="Q888" i="40"/>
  <c r="P888" i="40"/>
  <c r="O888" i="40"/>
  <c r="S887" i="40"/>
  <c r="R887" i="40"/>
  <c r="Q887" i="40"/>
  <c r="P887" i="40"/>
  <c r="O887" i="40"/>
  <c r="S886" i="40"/>
  <c r="R886" i="40"/>
  <c r="Q886" i="40"/>
  <c r="P886" i="40"/>
  <c r="O886" i="40"/>
  <c r="S885" i="40"/>
  <c r="R885" i="40"/>
  <c r="Q885" i="40"/>
  <c r="P885" i="40"/>
  <c r="O885" i="40"/>
  <c r="S884" i="40"/>
  <c r="R884" i="40"/>
  <c r="Q884" i="40"/>
  <c r="P884" i="40"/>
  <c r="O884" i="40"/>
  <c r="S883" i="40"/>
  <c r="R883" i="40"/>
  <c r="Q883" i="40"/>
  <c r="P883" i="40"/>
  <c r="O883" i="40"/>
  <c r="S882" i="40"/>
  <c r="R882" i="40"/>
  <c r="Q882" i="40"/>
  <c r="P882" i="40"/>
  <c r="O882" i="40"/>
  <c r="S881" i="40"/>
  <c r="R881" i="40"/>
  <c r="Q881" i="40"/>
  <c r="P881" i="40"/>
  <c r="O881" i="40"/>
  <c r="S880" i="40"/>
  <c r="R880" i="40"/>
  <c r="Q880" i="40"/>
  <c r="P880" i="40"/>
  <c r="O880" i="40"/>
  <c r="S879" i="40"/>
  <c r="R879" i="40"/>
  <c r="Q879" i="40"/>
  <c r="P879" i="40"/>
  <c r="O879" i="40"/>
  <c r="S878" i="40"/>
  <c r="R878" i="40"/>
  <c r="Q878" i="40"/>
  <c r="P878" i="40"/>
  <c r="O878" i="40"/>
  <c r="S877" i="40"/>
  <c r="R877" i="40"/>
  <c r="Q877" i="40"/>
  <c r="P877" i="40"/>
  <c r="O877" i="40"/>
  <c r="S876" i="40"/>
  <c r="R876" i="40"/>
  <c r="Q876" i="40"/>
  <c r="P876" i="40"/>
  <c r="O876" i="40"/>
  <c r="S875" i="40"/>
  <c r="R875" i="40"/>
  <c r="Q875" i="40"/>
  <c r="P875" i="40"/>
  <c r="O875" i="40"/>
  <c r="S874" i="40"/>
  <c r="R874" i="40"/>
  <c r="Q874" i="40"/>
  <c r="P874" i="40"/>
  <c r="O874" i="40"/>
  <c r="S873" i="40"/>
  <c r="R873" i="40"/>
  <c r="Q873" i="40"/>
  <c r="P873" i="40"/>
  <c r="O873" i="40"/>
  <c r="S872" i="40"/>
  <c r="R872" i="40"/>
  <c r="Q872" i="40"/>
  <c r="P872" i="40"/>
  <c r="O872" i="40"/>
  <c r="S871" i="40"/>
  <c r="R871" i="40"/>
  <c r="Q871" i="40"/>
  <c r="P871" i="40"/>
  <c r="O871" i="40"/>
  <c r="S870" i="40"/>
  <c r="R870" i="40"/>
  <c r="Q870" i="40"/>
  <c r="P870" i="40"/>
  <c r="O870" i="40"/>
  <c r="S869" i="40"/>
  <c r="R869" i="40"/>
  <c r="Q869" i="40"/>
  <c r="P869" i="40"/>
  <c r="O869" i="40"/>
  <c r="S868" i="40"/>
  <c r="R868" i="40"/>
  <c r="Q868" i="40"/>
  <c r="P868" i="40"/>
  <c r="O868" i="40"/>
  <c r="S867" i="40"/>
  <c r="R867" i="40"/>
  <c r="Q867" i="40"/>
  <c r="P867" i="40"/>
  <c r="O867" i="40"/>
  <c r="S866" i="40"/>
  <c r="R866" i="40"/>
  <c r="Q866" i="40"/>
  <c r="P866" i="40"/>
  <c r="O866" i="40"/>
  <c r="S865" i="40"/>
  <c r="R865" i="40"/>
  <c r="Q865" i="40"/>
  <c r="P865" i="40"/>
  <c r="O865" i="40"/>
  <c r="S864" i="40"/>
  <c r="R864" i="40"/>
  <c r="Q864" i="40"/>
  <c r="P864" i="40"/>
  <c r="O864" i="40"/>
  <c r="S863" i="40"/>
  <c r="R863" i="40"/>
  <c r="Q863" i="40"/>
  <c r="P863" i="40"/>
  <c r="O863" i="40"/>
  <c r="S862" i="40"/>
  <c r="R862" i="40"/>
  <c r="Q862" i="40"/>
  <c r="P862" i="40"/>
  <c r="O862" i="40"/>
  <c r="S861" i="40"/>
  <c r="R861" i="40"/>
  <c r="Q861" i="40"/>
  <c r="P861" i="40"/>
  <c r="O861" i="40"/>
  <c r="S860" i="40"/>
  <c r="R860" i="40"/>
  <c r="Q860" i="40"/>
  <c r="P860" i="40"/>
  <c r="O860" i="40"/>
  <c r="S859" i="40"/>
  <c r="R859" i="40"/>
  <c r="Q859" i="40"/>
  <c r="P859" i="40"/>
  <c r="O859" i="40"/>
  <c r="S858" i="40"/>
  <c r="R858" i="40"/>
  <c r="Q858" i="40"/>
  <c r="P858" i="40"/>
  <c r="O858" i="40"/>
  <c r="S857" i="40"/>
  <c r="R857" i="40"/>
  <c r="Q857" i="40"/>
  <c r="P857" i="40"/>
  <c r="O857" i="40"/>
  <c r="S856" i="40"/>
  <c r="R856" i="40"/>
  <c r="Q856" i="40"/>
  <c r="P856" i="40"/>
  <c r="O856" i="40"/>
  <c r="S855" i="40"/>
  <c r="R855" i="40"/>
  <c r="Q855" i="40"/>
  <c r="P855" i="40"/>
  <c r="O855" i="40"/>
  <c r="S854" i="40"/>
  <c r="R854" i="40"/>
  <c r="Q854" i="40"/>
  <c r="P854" i="40"/>
  <c r="O854" i="40"/>
  <c r="S853" i="40"/>
  <c r="R853" i="40"/>
  <c r="Q853" i="40"/>
  <c r="P853" i="40"/>
  <c r="O853" i="40"/>
  <c r="S852" i="40"/>
  <c r="R852" i="40"/>
  <c r="Q852" i="40"/>
  <c r="P852" i="40"/>
  <c r="O852" i="40"/>
  <c r="S851" i="40"/>
  <c r="R851" i="40"/>
  <c r="Q851" i="40"/>
  <c r="P851" i="40"/>
  <c r="O851" i="40"/>
  <c r="S850" i="40"/>
  <c r="R850" i="40"/>
  <c r="Q850" i="40"/>
  <c r="P850" i="40"/>
  <c r="O850" i="40"/>
  <c r="S849" i="40"/>
  <c r="R849" i="40"/>
  <c r="Q849" i="40"/>
  <c r="P849" i="40"/>
  <c r="O849" i="40"/>
  <c r="S848" i="40"/>
  <c r="R848" i="40"/>
  <c r="Q848" i="40"/>
  <c r="P848" i="40"/>
  <c r="O848" i="40"/>
  <c r="S847" i="40"/>
  <c r="R847" i="40"/>
  <c r="Q847" i="40"/>
  <c r="P847" i="40"/>
  <c r="O847" i="40"/>
  <c r="S846" i="40"/>
  <c r="R846" i="40"/>
  <c r="Q846" i="40"/>
  <c r="P846" i="40"/>
  <c r="O846" i="40"/>
  <c r="S845" i="40"/>
  <c r="R845" i="40"/>
  <c r="Q845" i="40"/>
  <c r="P845" i="40"/>
  <c r="O845" i="40"/>
  <c r="S844" i="40"/>
  <c r="R844" i="40"/>
  <c r="Q844" i="40"/>
  <c r="P844" i="40"/>
  <c r="O844" i="40"/>
  <c r="S843" i="40"/>
  <c r="R843" i="40"/>
  <c r="Q843" i="40"/>
  <c r="P843" i="40"/>
  <c r="O843" i="40"/>
  <c r="S842" i="40"/>
  <c r="R842" i="40"/>
  <c r="Q842" i="40"/>
  <c r="P842" i="40"/>
  <c r="O842" i="40"/>
  <c r="S841" i="40"/>
  <c r="R841" i="40"/>
  <c r="Q841" i="40"/>
  <c r="P841" i="40"/>
  <c r="O841" i="40"/>
  <c r="S840" i="40"/>
  <c r="R840" i="40"/>
  <c r="Q840" i="40"/>
  <c r="P840" i="40"/>
  <c r="O840" i="40"/>
  <c r="S839" i="40"/>
  <c r="R839" i="40"/>
  <c r="Q839" i="40"/>
  <c r="P839" i="40"/>
  <c r="O839" i="40"/>
  <c r="S838" i="40"/>
  <c r="R838" i="40"/>
  <c r="Q838" i="40"/>
  <c r="P838" i="40"/>
  <c r="O838" i="40"/>
  <c r="S837" i="40"/>
  <c r="R837" i="40"/>
  <c r="Q837" i="40"/>
  <c r="P837" i="40"/>
  <c r="O837" i="40"/>
  <c r="S836" i="40"/>
  <c r="R836" i="40"/>
  <c r="Q836" i="40"/>
  <c r="P836" i="40"/>
  <c r="O836" i="40"/>
  <c r="S835" i="40"/>
  <c r="R835" i="40"/>
  <c r="Q835" i="40"/>
  <c r="P835" i="40"/>
  <c r="O835" i="40"/>
  <c r="S834" i="40"/>
  <c r="R834" i="40"/>
  <c r="Q834" i="40"/>
  <c r="P834" i="40"/>
  <c r="O834" i="40"/>
  <c r="S833" i="40"/>
  <c r="R833" i="40"/>
  <c r="Q833" i="40"/>
  <c r="P833" i="40"/>
  <c r="O833" i="40"/>
  <c r="S832" i="40"/>
  <c r="R832" i="40"/>
  <c r="Q832" i="40"/>
  <c r="P832" i="40"/>
  <c r="O832" i="40"/>
  <c r="S831" i="40"/>
  <c r="R831" i="40"/>
  <c r="Q831" i="40"/>
  <c r="P831" i="40"/>
  <c r="O831" i="40"/>
  <c r="S830" i="40"/>
  <c r="R830" i="40"/>
  <c r="Q830" i="40"/>
  <c r="P830" i="40"/>
  <c r="O830" i="40"/>
  <c r="S829" i="40"/>
  <c r="R829" i="40"/>
  <c r="Q829" i="40"/>
  <c r="P829" i="40"/>
  <c r="O829" i="40"/>
  <c r="S828" i="40"/>
  <c r="R828" i="40"/>
  <c r="Q828" i="40"/>
  <c r="P828" i="40"/>
  <c r="O828" i="40"/>
  <c r="S827" i="40"/>
  <c r="R827" i="40"/>
  <c r="Q827" i="40"/>
  <c r="P827" i="40"/>
  <c r="O827" i="40"/>
  <c r="S826" i="40"/>
  <c r="R826" i="40"/>
  <c r="Q826" i="40"/>
  <c r="P826" i="40"/>
  <c r="O826" i="40"/>
  <c r="S825" i="40"/>
  <c r="R825" i="40"/>
  <c r="Q825" i="40"/>
  <c r="P825" i="40"/>
  <c r="O825" i="40"/>
  <c r="S824" i="40"/>
  <c r="R824" i="40"/>
  <c r="Q824" i="40"/>
  <c r="P824" i="40"/>
  <c r="O824" i="40"/>
  <c r="S823" i="40"/>
  <c r="R823" i="40"/>
  <c r="Q823" i="40"/>
  <c r="P823" i="40"/>
  <c r="O823" i="40"/>
  <c r="S822" i="40"/>
  <c r="R822" i="40"/>
  <c r="Q822" i="40"/>
  <c r="P822" i="40"/>
  <c r="O822" i="40"/>
  <c r="S821" i="40"/>
  <c r="R821" i="40"/>
  <c r="Q821" i="40"/>
  <c r="P821" i="40"/>
  <c r="O821" i="40"/>
  <c r="S820" i="40"/>
  <c r="R820" i="40"/>
  <c r="Q820" i="40"/>
  <c r="P820" i="40"/>
  <c r="O820" i="40"/>
  <c r="S819" i="40"/>
  <c r="R819" i="40"/>
  <c r="Q819" i="40"/>
  <c r="P819" i="40"/>
  <c r="O819" i="40"/>
  <c r="S818" i="40"/>
  <c r="R818" i="40"/>
  <c r="Q818" i="40"/>
  <c r="P818" i="40"/>
  <c r="O818" i="40"/>
  <c r="S817" i="40"/>
  <c r="R817" i="40"/>
  <c r="Q817" i="40"/>
  <c r="P817" i="40"/>
  <c r="O817" i="40"/>
  <c r="S816" i="40"/>
  <c r="R816" i="40"/>
  <c r="Q816" i="40"/>
  <c r="P816" i="40"/>
  <c r="O816" i="40"/>
  <c r="S815" i="40"/>
  <c r="R815" i="40"/>
  <c r="Q815" i="40"/>
  <c r="P815" i="40"/>
  <c r="O815" i="40"/>
  <c r="S814" i="40"/>
  <c r="R814" i="40"/>
  <c r="Q814" i="40"/>
  <c r="P814" i="40"/>
  <c r="O814" i="40"/>
  <c r="S813" i="40"/>
  <c r="R813" i="40"/>
  <c r="Q813" i="40"/>
  <c r="P813" i="40"/>
  <c r="O813" i="40"/>
  <c r="S812" i="40"/>
  <c r="R812" i="40"/>
  <c r="Q812" i="40"/>
  <c r="P812" i="40"/>
  <c r="O812" i="40"/>
  <c r="S811" i="40"/>
  <c r="R811" i="40"/>
  <c r="Q811" i="40"/>
  <c r="P811" i="40"/>
  <c r="O811" i="40"/>
  <c r="S810" i="40"/>
  <c r="R810" i="40"/>
  <c r="Q810" i="40"/>
  <c r="P810" i="40"/>
  <c r="O810" i="40"/>
  <c r="S809" i="40"/>
  <c r="R809" i="40"/>
  <c r="Q809" i="40"/>
  <c r="P809" i="40"/>
  <c r="O809" i="40"/>
  <c r="S808" i="40"/>
  <c r="R808" i="40"/>
  <c r="Q808" i="40"/>
  <c r="P808" i="40"/>
  <c r="O808" i="40"/>
  <c r="S807" i="40"/>
  <c r="R807" i="40"/>
  <c r="Q807" i="40"/>
  <c r="P807" i="40"/>
  <c r="O807" i="40"/>
  <c r="S806" i="40"/>
  <c r="R806" i="40"/>
  <c r="Q806" i="40"/>
  <c r="P806" i="40"/>
  <c r="O806" i="40"/>
  <c r="S805" i="40"/>
  <c r="R805" i="40"/>
  <c r="Q805" i="40"/>
  <c r="P805" i="40"/>
  <c r="O805" i="40"/>
  <c r="S804" i="40"/>
  <c r="R804" i="40"/>
  <c r="Q804" i="40"/>
  <c r="P804" i="40"/>
  <c r="O804" i="40"/>
  <c r="S803" i="40"/>
  <c r="R803" i="40"/>
  <c r="Q803" i="40"/>
  <c r="P803" i="40"/>
  <c r="O803" i="40"/>
  <c r="S802" i="40"/>
  <c r="R802" i="40"/>
  <c r="Q802" i="40"/>
  <c r="P802" i="40"/>
  <c r="O802" i="40"/>
  <c r="S801" i="40"/>
  <c r="R801" i="40"/>
  <c r="Q801" i="40"/>
  <c r="P801" i="40"/>
  <c r="O801" i="40"/>
  <c r="S800" i="40"/>
  <c r="R800" i="40"/>
  <c r="Q800" i="40"/>
  <c r="P800" i="40"/>
  <c r="O800" i="40"/>
  <c r="S799" i="40"/>
  <c r="R799" i="40"/>
  <c r="Q799" i="40"/>
  <c r="P799" i="40"/>
  <c r="O799" i="40"/>
  <c r="S798" i="40"/>
  <c r="R798" i="40"/>
  <c r="Q798" i="40"/>
  <c r="P798" i="40"/>
  <c r="O798" i="40"/>
  <c r="S797" i="40"/>
  <c r="R797" i="40"/>
  <c r="Q797" i="40"/>
  <c r="P797" i="40"/>
  <c r="O797" i="40"/>
  <c r="S796" i="40"/>
  <c r="R796" i="40"/>
  <c r="Q796" i="40"/>
  <c r="P796" i="40"/>
  <c r="O796" i="40"/>
  <c r="S795" i="40"/>
  <c r="R795" i="40"/>
  <c r="Q795" i="40"/>
  <c r="P795" i="40"/>
  <c r="O795" i="40"/>
  <c r="S794" i="40"/>
  <c r="R794" i="40"/>
  <c r="Q794" i="40"/>
  <c r="P794" i="40"/>
  <c r="O794" i="40"/>
  <c r="S793" i="40"/>
  <c r="R793" i="40"/>
  <c r="Q793" i="40"/>
  <c r="P793" i="40"/>
  <c r="O793" i="40"/>
  <c r="S792" i="40"/>
  <c r="R792" i="40"/>
  <c r="Q792" i="40"/>
  <c r="P792" i="40"/>
  <c r="O792" i="40"/>
  <c r="S791" i="40"/>
  <c r="R791" i="40"/>
  <c r="Q791" i="40"/>
  <c r="P791" i="40"/>
  <c r="O791" i="40"/>
  <c r="S790" i="40"/>
  <c r="R790" i="40"/>
  <c r="Q790" i="40"/>
  <c r="P790" i="40"/>
  <c r="O790" i="40"/>
  <c r="S789" i="40"/>
  <c r="R789" i="40"/>
  <c r="Q789" i="40"/>
  <c r="P789" i="40"/>
  <c r="O789" i="40"/>
  <c r="S788" i="40"/>
  <c r="R788" i="40"/>
  <c r="Q788" i="40"/>
  <c r="P788" i="40"/>
  <c r="O788" i="40"/>
  <c r="S787" i="40"/>
  <c r="R787" i="40"/>
  <c r="Q787" i="40"/>
  <c r="P787" i="40"/>
  <c r="O787" i="40"/>
  <c r="S786" i="40"/>
  <c r="R786" i="40"/>
  <c r="Q786" i="40"/>
  <c r="P786" i="40"/>
  <c r="O786" i="40"/>
  <c r="S785" i="40"/>
  <c r="R785" i="40"/>
  <c r="Q785" i="40"/>
  <c r="P785" i="40"/>
  <c r="O785" i="40"/>
  <c r="S784" i="40"/>
  <c r="R784" i="40"/>
  <c r="Q784" i="40"/>
  <c r="P784" i="40"/>
  <c r="O784" i="40"/>
  <c r="S783" i="40"/>
  <c r="R783" i="40"/>
  <c r="Q783" i="40"/>
  <c r="P783" i="40"/>
  <c r="O783" i="40"/>
  <c r="S782" i="40"/>
  <c r="R782" i="40"/>
  <c r="Q782" i="40"/>
  <c r="P782" i="40"/>
  <c r="O782" i="40"/>
  <c r="S781" i="40"/>
  <c r="R781" i="40"/>
  <c r="Q781" i="40"/>
  <c r="P781" i="40"/>
  <c r="O781" i="40"/>
  <c r="S780" i="40"/>
  <c r="R780" i="40"/>
  <c r="Q780" i="40"/>
  <c r="P780" i="40"/>
  <c r="O780" i="40"/>
  <c r="S779" i="40"/>
  <c r="R779" i="40"/>
  <c r="Q779" i="40"/>
  <c r="P779" i="40"/>
  <c r="O779" i="40"/>
  <c r="S778" i="40"/>
  <c r="R778" i="40"/>
  <c r="Q778" i="40"/>
  <c r="P778" i="40"/>
  <c r="O778" i="40"/>
  <c r="S777" i="40"/>
  <c r="R777" i="40"/>
  <c r="Q777" i="40"/>
  <c r="P777" i="40"/>
  <c r="O777" i="40"/>
  <c r="S776" i="40"/>
  <c r="R776" i="40"/>
  <c r="Q776" i="40"/>
  <c r="P776" i="40"/>
  <c r="O776" i="40"/>
  <c r="S775" i="40"/>
  <c r="R775" i="40"/>
  <c r="Q775" i="40"/>
  <c r="P775" i="40"/>
  <c r="O775" i="40"/>
  <c r="S774" i="40"/>
  <c r="R774" i="40"/>
  <c r="Q774" i="40"/>
  <c r="P774" i="40"/>
  <c r="O774" i="40"/>
  <c r="S773" i="40"/>
  <c r="R773" i="40"/>
  <c r="Q773" i="40"/>
  <c r="P773" i="40"/>
  <c r="O773" i="40"/>
  <c r="S772" i="40"/>
  <c r="R772" i="40"/>
  <c r="Q772" i="40"/>
  <c r="P772" i="40"/>
  <c r="O772" i="40"/>
  <c r="S771" i="40"/>
  <c r="R771" i="40"/>
  <c r="Q771" i="40"/>
  <c r="P771" i="40"/>
  <c r="O771" i="40"/>
  <c r="S770" i="40"/>
  <c r="R770" i="40"/>
  <c r="Q770" i="40"/>
  <c r="P770" i="40"/>
  <c r="O770" i="40"/>
  <c r="S769" i="40"/>
  <c r="R769" i="40"/>
  <c r="Q769" i="40"/>
  <c r="P769" i="40"/>
  <c r="O769" i="40"/>
  <c r="S768" i="40"/>
  <c r="R768" i="40"/>
  <c r="Q768" i="40"/>
  <c r="P768" i="40"/>
  <c r="O768" i="40"/>
  <c r="S767" i="40"/>
  <c r="R767" i="40"/>
  <c r="Q767" i="40"/>
  <c r="P767" i="40"/>
  <c r="O767" i="40"/>
  <c r="S766" i="40"/>
  <c r="R766" i="40"/>
  <c r="Q766" i="40"/>
  <c r="P766" i="40"/>
  <c r="O766" i="40"/>
  <c r="S765" i="40"/>
  <c r="R765" i="40"/>
  <c r="Q765" i="40"/>
  <c r="P765" i="40"/>
  <c r="O765" i="40"/>
  <c r="S764" i="40"/>
  <c r="R764" i="40"/>
  <c r="Q764" i="40"/>
  <c r="P764" i="40"/>
  <c r="O764" i="40"/>
  <c r="S763" i="40"/>
  <c r="R763" i="40"/>
  <c r="Q763" i="40"/>
  <c r="P763" i="40"/>
  <c r="O763" i="40"/>
  <c r="S762" i="40"/>
  <c r="R762" i="40"/>
  <c r="Q762" i="40"/>
  <c r="P762" i="40"/>
  <c r="O762" i="40"/>
  <c r="S761" i="40"/>
  <c r="R761" i="40"/>
  <c r="Q761" i="40"/>
  <c r="P761" i="40"/>
  <c r="O761" i="40"/>
  <c r="S760" i="40"/>
  <c r="R760" i="40"/>
  <c r="Q760" i="40"/>
  <c r="P760" i="40"/>
  <c r="O760" i="40"/>
  <c r="S759" i="40"/>
  <c r="R759" i="40"/>
  <c r="Q759" i="40"/>
  <c r="P759" i="40"/>
  <c r="O759" i="40"/>
  <c r="S758" i="40"/>
  <c r="R758" i="40"/>
  <c r="Q758" i="40"/>
  <c r="P758" i="40"/>
  <c r="O758" i="40"/>
  <c r="S757" i="40"/>
  <c r="R757" i="40"/>
  <c r="Q757" i="40"/>
  <c r="P757" i="40"/>
  <c r="O757" i="40"/>
  <c r="S756" i="40"/>
  <c r="R756" i="40"/>
  <c r="Q756" i="40"/>
  <c r="P756" i="40"/>
  <c r="O756" i="40"/>
  <c r="S755" i="40"/>
  <c r="R755" i="40"/>
  <c r="Q755" i="40"/>
  <c r="P755" i="40"/>
  <c r="O755" i="40"/>
  <c r="S754" i="40"/>
  <c r="R754" i="40"/>
  <c r="Q754" i="40"/>
  <c r="P754" i="40"/>
  <c r="O754" i="40"/>
  <c r="S753" i="40"/>
  <c r="R753" i="40"/>
  <c r="Q753" i="40"/>
  <c r="P753" i="40"/>
  <c r="O753" i="40"/>
  <c r="S752" i="40"/>
  <c r="R752" i="40"/>
  <c r="Q752" i="40"/>
  <c r="P752" i="40"/>
  <c r="O752" i="40"/>
  <c r="S751" i="40"/>
  <c r="R751" i="40"/>
  <c r="Q751" i="40"/>
  <c r="P751" i="40"/>
  <c r="O751" i="40"/>
  <c r="S750" i="40"/>
  <c r="R750" i="40"/>
  <c r="Q750" i="40"/>
  <c r="P750" i="40"/>
  <c r="O750" i="40"/>
  <c r="S749" i="40"/>
  <c r="R749" i="40"/>
  <c r="Q749" i="40"/>
  <c r="P749" i="40"/>
  <c r="O749" i="40"/>
  <c r="S748" i="40"/>
  <c r="R748" i="40"/>
  <c r="Q748" i="40"/>
  <c r="P748" i="40"/>
  <c r="O748" i="40"/>
  <c r="S747" i="40"/>
  <c r="R747" i="40"/>
  <c r="Q747" i="40"/>
  <c r="P747" i="40"/>
  <c r="O747" i="40"/>
  <c r="S746" i="40"/>
  <c r="R746" i="40"/>
  <c r="Q746" i="40"/>
  <c r="P746" i="40"/>
  <c r="O746" i="40"/>
  <c r="S745" i="40"/>
  <c r="R745" i="40"/>
  <c r="Q745" i="40"/>
  <c r="P745" i="40"/>
  <c r="O745" i="40"/>
  <c r="S744" i="40"/>
  <c r="R744" i="40"/>
  <c r="Q744" i="40"/>
  <c r="P744" i="40"/>
  <c r="O744" i="40"/>
  <c r="S743" i="40"/>
  <c r="R743" i="40"/>
  <c r="Q743" i="40"/>
  <c r="P743" i="40"/>
  <c r="O743" i="40"/>
  <c r="S742" i="40"/>
  <c r="R742" i="40"/>
  <c r="Q742" i="40"/>
  <c r="P742" i="40"/>
  <c r="O742" i="40"/>
  <c r="S741" i="40"/>
  <c r="R741" i="40"/>
  <c r="Q741" i="40"/>
  <c r="P741" i="40"/>
  <c r="O741" i="40"/>
  <c r="S740" i="40"/>
  <c r="R740" i="40"/>
  <c r="Q740" i="40"/>
  <c r="P740" i="40"/>
  <c r="O740" i="40"/>
  <c r="S739" i="40"/>
  <c r="R739" i="40"/>
  <c r="Q739" i="40"/>
  <c r="P739" i="40"/>
  <c r="O739" i="40"/>
  <c r="S738" i="40"/>
  <c r="R738" i="40"/>
  <c r="Q738" i="40"/>
  <c r="P738" i="40"/>
  <c r="O738" i="40"/>
  <c r="S737" i="40"/>
  <c r="R737" i="40"/>
  <c r="Q737" i="40"/>
  <c r="P737" i="40"/>
  <c r="O737" i="40"/>
  <c r="S736" i="40"/>
  <c r="R736" i="40"/>
  <c r="Q736" i="40"/>
  <c r="P736" i="40"/>
  <c r="O736" i="40"/>
  <c r="S735" i="40"/>
  <c r="R735" i="40"/>
  <c r="Q735" i="40"/>
  <c r="P735" i="40"/>
  <c r="O735" i="40"/>
  <c r="S734" i="40"/>
  <c r="R734" i="40"/>
  <c r="Q734" i="40"/>
  <c r="P734" i="40"/>
  <c r="O734" i="40"/>
  <c r="S733" i="40"/>
  <c r="R733" i="40"/>
  <c r="Q733" i="40"/>
  <c r="P733" i="40"/>
  <c r="O733" i="40"/>
  <c r="S732" i="40"/>
  <c r="R732" i="40"/>
  <c r="Q732" i="40"/>
  <c r="P732" i="40"/>
  <c r="O732" i="40"/>
  <c r="S731" i="40"/>
  <c r="R731" i="40"/>
  <c r="Q731" i="40"/>
  <c r="P731" i="40"/>
  <c r="O731" i="40"/>
  <c r="S730" i="40"/>
  <c r="R730" i="40"/>
  <c r="Q730" i="40"/>
  <c r="P730" i="40"/>
  <c r="O730" i="40"/>
  <c r="S729" i="40"/>
  <c r="R729" i="40"/>
  <c r="Q729" i="40"/>
  <c r="P729" i="40"/>
  <c r="O729" i="40"/>
  <c r="S728" i="40"/>
  <c r="R728" i="40"/>
  <c r="Q728" i="40"/>
  <c r="P728" i="40"/>
  <c r="O728" i="40"/>
  <c r="S727" i="40"/>
  <c r="R727" i="40"/>
  <c r="Q727" i="40"/>
  <c r="P727" i="40"/>
  <c r="O727" i="40"/>
  <c r="S726" i="40"/>
  <c r="R726" i="40"/>
  <c r="Q726" i="40"/>
  <c r="P726" i="40"/>
  <c r="O726" i="40"/>
  <c r="S725" i="40"/>
  <c r="R725" i="40"/>
  <c r="Q725" i="40"/>
  <c r="P725" i="40"/>
  <c r="O725" i="40"/>
  <c r="S724" i="40"/>
  <c r="R724" i="40"/>
  <c r="Q724" i="40"/>
  <c r="P724" i="40"/>
  <c r="O724" i="40"/>
  <c r="S723" i="40"/>
  <c r="R723" i="40"/>
  <c r="Q723" i="40"/>
  <c r="P723" i="40"/>
  <c r="O723" i="40"/>
  <c r="S722" i="40"/>
  <c r="R722" i="40"/>
  <c r="Q722" i="40"/>
  <c r="P722" i="40"/>
  <c r="O722" i="40"/>
  <c r="S721" i="40"/>
  <c r="R721" i="40"/>
  <c r="Q721" i="40"/>
  <c r="P721" i="40"/>
  <c r="O721" i="40"/>
  <c r="S720" i="40"/>
  <c r="R720" i="40"/>
  <c r="Q720" i="40"/>
  <c r="P720" i="40"/>
  <c r="O720" i="40"/>
  <c r="S719" i="40"/>
  <c r="R719" i="40"/>
  <c r="Q719" i="40"/>
  <c r="P719" i="40"/>
  <c r="O719" i="40"/>
  <c r="S718" i="40"/>
  <c r="R718" i="40"/>
  <c r="Q718" i="40"/>
  <c r="P718" i="40"/>
  <c r="O718" i="40"/>
  <c r="S717" i="40"/>
  <c r="R717" i="40"/>
  <c r="Q717" i="40"/>
  <c r="P717" i="40"/>
  <c r="O717" i="40"/>
  <c r="S716" i="40"/>
  <c r="R716" i="40"/>
  <c r="Q716" i="40"/>
  <c r="P716" i="40"/>
  <c r="O716" i="40"/>
  <c r="S715" i="40"/>
  <c r="R715" i="40"/>
  <c r="Q715" i="40"/>
  <c r="P715" i="40"/>
  <c r="O715" i="40"/>
  <c r="S714" i="40"/>
  <c r="R714" i="40"/>
  <c r="Q714" i="40"/>
  <c r="P714" i="40"/>
  <c r="O714" i="40"/>
  <c r="S713" i="40"/>
  <c r="R713" i="40"/>
  <c r="Q713" i="40"/>
  <c r="P713" i="40"/>
  <c r="O713" i="40"/>
  <c r="S712" i="40"/>
  <c r="R712" i="40"/>
  <c r="Q712" i="40"/>
  <c r="P712" i="40"/>
  <c r="O712" i="40"/>
  <c r="S711" i="40"/>
  <c r="R711" i="40"/>
  <c r="Q711" i="40"/>
  <c r="P711" i="40"/>
  <c r="O711" i="40"/>
  <c r="S710" i="40"/>
  <c r="R710" i="40"/>
  <c r="Q710" i="40"/>
  <c r="P710" i="40"/>
  <c r="O710" i="40"/>
  <c r="S709" i="40"/>
  <c r="R709" i="40"/>
  <c r="Q709" i="40"/>
  <c r="P709" i="40"/>
  <c r="O709" i="40"/>
  <c r="S708" i="40"/>
  <c r="R708" i="40"/>
  <c r="Q708" i="40"/>
  <c r="P708" i="40"/>
  <c r="O708" i="40"/>
  <c r="S707" i="40"/>
  <c r="R707" i="40"/>
  <c r="Q707" i="40"/>
  <c r="P707" i="40"/>
  <c r="O707" i="40"/>
  <c r="S706" i="40"/>
  <c r="R706" i="40"/>
  <c r="Q706" i="40"/>
  <c r="P706" i="40"/>
  <c r="O706" i="40"/>
  <c r="S705" i="40"/>
  <c r="R705" i="40"/>
  <c r="Q705" i="40"/>
  <c r="P705" i="40"/>
  <c r="O705" i="40"/>
  <c r="S704" i="40"/>
  <c r="R704" i="40"/>
  <c r="Q704" i="40"/>
  <c r="P704" i="40"/>
  <c r="O704" i="40"/>
  <c r="S703" i="40"/>
  <c r="R703" i="40"/>
  <c r="Q703" i="40"/>
  <c r="P703" i="40"/>
  <c r="O703" i="40"/>
  <c r="S702" i="40"/>
  <c r="R702" i="40"/>
  <c r="Q702" i="40"/>
  <c r="P702" i="40"/>
  <c r="O702" i="40"/>
  <c r="S701" i="40"/>
  <c r="R701" i="40"/>
  <c r="Q701" i="40"/>
  <c r="P701" i="40"/>
  <c r="O701" i="40"/>
  <c r="S700" i="40"/>
  <c r="R700" i="40"/>
  <c r="Q700" i="40"/>
  <c r="P700" i="40"/>
  <c r="O700" i="40"/>
  <c r="S699" i="40"/>
  <c r="R699" i="40"/>
  <c r="Q699" i="40"/>
  <c r="P699" i="40"/>
  <c r="O699" i="40"/>
  <c r="S698" i="40"/>
  <c r="R698" i="40"/>
  <c r="Q698" i="40"/>
  <c r="P698" i="40"/>
  <c r="O698" i="40"/>
  <c r="S697" i="40"/>
  <c r="R697" i="40"/>
  <c r="Q697" i="40"/>
  <c r="P697" i="40"/>
  <c r="O697" i="40"/>
  <c r="S696" i="40"/>
  <c r="R696" i="40"/>
  <c r="Q696" i="40"/>
  <c r="P696" i="40"/>
  <c r="O696" i="40"/>
  <c r="S695" i="40"/>
  <c r="R695" i="40"/>
  <c r="Q695" i="40"/>
  <c r="P695" i="40"/>
  <c r="O695" i="40"/>
  <c r="S694" i="40"/>
  <c r="R694" i="40"/>
  <c r="Q694" i="40"/>
  <c r="P694" i="40"/>
  <c r="O694" i="40"/>
  <c r="S693" i="40"/>
  <c r="R693" i="40"/>
  <c r="Q693" i="40"/>
  <c r="P693" i="40"/>
  <c r="O693" i="40"/>
  <c r="S692" i="40"/>
  <c r="R692" i="40"/>
  <c r="Q692" i="40"/>
  <c r="P692" i="40"/>
  <c r="O692" i="40"/>
  <c r="S691" i="40"/>
  <c r="R691" i="40"/>
  <c r="Q691" i="40"/>
  <c r="P691" i="40"/>
  <c r="O691" i="40"/>
  <c r="S690" i="40"/>
  <c r="R690" i="40"/>
  <c r="Q690" i="40"/>
  <c r="P690" i="40"/>
  <c r="O690" i="40"/>
  <c r="S689" i="40"/>
  <c r="R689" i="40"/>
  <c r="Q689" i="40"/>
  <c r="P689" i="40"/>
  <c r="O689" i="40"/>
  <c r="S688" i="40"/>
  <c r="R688" i="40"/>
  <c r="Q688" i="40"/>
  <c r="P688" i="40"/>
  <c r="O688" i="40"/>
  <c r="S687" i="40"/>
  <c r="R687" i="40"/>
  <c r="Q687" i="40"/>
  <c r="P687" i="40"/>
  <c r="O687" i="40"/>
  <c r="S686" i="40"/>
  <c r="R686" i="40"/>
  <c r="Q686" i="40"/>
  <c r="P686" i="40"/>
  <c r="O686" i="40"/>
  <c r="S685" i="40"/>
  <c r="R685" i="40"/>
  <c r="Q685" i="40"/>
  <c r="P685" i="40"/>
  <c r="O685" i="40"/>
  <c r="S684" i="40"/>
  <c r="R684" i="40"/>
  <c r="Q684" i="40"/>
  <c r="P684" i="40"/>
  <c r="O684" i="40"/>
  <c r="S683" i="40"/>
  <c r="R683" i="40"/>
  <c r="Q683" i="40"/>
  <c r="P683" i="40"/>
  <c r="O683" i="40"/>
  <c r="S682" i="40"/>
  <c r="R682" i="40"/>
  <c r="Q682" i="40"/>
  <c r="P682" i="40"/>
  <c r="O682" i="40"/>
  <c r="S681" i="40"/>
  <c r="R681" i="40"/>
  <c r="Q681" i="40"/>
  <c r="P681" i="40"/>
  <c r="O681" i="40"/>
  <c r="S680" i="40"/>
  <c r="R680" i="40"/>
  <c r="Q680" i="40"/>
  <c r="P680" i="40"/>
  <c r="O680" i="40"/>
  <c r="S679" i="40"/>
  <c r="R679" i="40"/>
  <c r="Q679" i="40"/>
  <c r="P679" i="40"/>
  <c r="O679" i="40"/>
  <c r="S678" i="40"/>
  <c r="R678" i="40"/>
  <c r="Q678" i="40"/>
  <c r="P678" i="40"/>
  <c r="O678" i="40"/>
  <c r="S677" i="40"/>
  <c r="R677" i="40"/>
  <c r="Q677" i="40"/>
  <c r="P677" i="40"/>
  <c r="O677" i="40"/>
  <c r="S676" i="40"/>
  <c r="R676" i="40"/>
  <c r="Q676" i="40"/>
  <c r="P676" i="40"/>
  <c r="O676" i="40"/>
  <c r="S675" i="40"/>
  <c r="R675" i="40"/>
  <c r="Q675" i="40"/>
  <c r="P675" i="40"/>
  <c r="O675" i="40"/>
  <c r="S674" i="40"/>
  <c r="R674" i="40"/>
  <c r="Q674" i="40"/>
  <c r="P674" i="40"/>
  <c r="O674" i="40"/>
  <c r="S673" i="40"/>
  <c r="R673" i="40"/>
  <c r="Q673" i="40"/>
  <c r="P673" i="40"/>
  <c r="O673" i="40"/>
  <c r="S672" i="40"/>
  <c r="R672" i="40"/>
  <c r="Q672" i="40"/>
  <c r="P672" i="40"/>
  <c r="O672" i="40"/>
  <c r="S671" i="40"/>
  <c r="R671" i="40"/>
  <c r="Q671" i="40"/>
  <c r="P671" i="40"/>
  <c r="O671" i="40"/>
  <c r="S670" i="40"/>
  <c r="R670" i="40"/>
  <c r="Q670" i="40"/>
  <c r="P670" i="40"/>
  <c r="O670" i="40"/>
  <c r="S669" i="40"/>
  <c r="R669" i="40"/>
  <c r="Q669" i="40"/>
  <c r="P669" i="40"/>
  <c r="O669" i="40"/>
  <c r="S668" i="40"/>
  <c r="R668" i="40"/>
  <c r="Q668" i="40"/>
  <c r="P668" i="40"/>
  <c r="O668" i="40"/>
  <c r="S667" i="40"/>
  <c r="R667" i="40"/>
  <c r="Q667" i="40"/>
  <c r="P667" i="40"/>
  <c r="O667" i="40"/>
  <c r="S666" i="40"/>
  <c r="R666" i="40"/>
  <c r="Q666" i="40"/>
  <c r="P666" i="40"/>
  <c r="O666" i="40"/>
  <c r="S665" i="40"/>
  <c r="R665" i="40"/>
  <c r="Q665" i="40"/>
  <c r="P665" i="40"/>
  <c r="O665" i="40"/>
  <c r="S664" i="40"/>
  <c r="R664" i="40"/>
  <c r="Q664" i="40"/>
  <c r="P664" i="40"/>
  <c r="O664" i="40"/>
  <c r="S663" i="40"/>
  <c r="R663" i="40"/>
  <c r="Q663" i="40"/>
  <c r="P663" i="40"/>
  <c r="O663" i="40"/>
  <c r="S662" i="40"/>
  <c r="R662" i="40"/>
  <c r="Q662" i="40"/>
  <c r="P662" i="40"/>
  <c r="O662" i="40"/>
  <c r="S661" i="40"/>
  <c r="R661" i="40"/>
  <c r="Q661" i="40"/>
  <c r="P661" i="40"/>
  <c r="O661" i="40"/>
  <c r="S660" i="40"/>
  <c r="R660" i="40"/>
  <c r="Q660" i="40"/>
  <c r="P660" i="40"/>
  <c r="O660" i="40"/>
  <c r="S659" i="40"/>
  <c r="R659" i="40"/>
  <c r="Q659" i="40"/>
  <c r="P659" i="40"/>
  <c r="O659" i="40"/>
  <c r="S658" i="40"/>
  <c r="R658" i="40"/>
  <c r="Q658" i="40"/>
  <c r="P658" i="40"/>
  <c r="O658" i="40"/>
  <c r="S657" i="40"/>
  <c r="R657" i="40"/>
  <c r="Q657" i="40"/>
  <c r="P657" i="40"/>
  <c r="O657" i="40"/>
  <c r="S656" i="40"/>
  <c r="R656" i="40"/>
  <c r="Q656" i="40"/>
  <c r="P656" i="40"/>
  <c r="O656" i="40"/>
  <c r="S655" i="40"/>
  <c r="R655" i="40"/>
  <c r="Q655" i="40"/>
  <c r="P655" i="40"/>
  <c r="O655" i="40"/>
  <c r="S654" i="40"/>
  <c r="R654" i="40"/>
  <c r="Q654" i="40"/>
  <c r="P654" i="40"/>
  <c r="O654" i="40"/>
  <c r="S653" i="40"/>
  <c r="R653" i="40"/>
  <c r="Q653" i="40"/>
  <c r="P653" i="40"/>
  <c r="O653" i="40"/>
  <c r="S652" i="40"/>
  <c r="R652" i="40"/>
  <c r="Q652" i="40"/>
  <c r="P652" i="40"/>
  <c r="O652" i="40"/>
  <c r="S651" i="40"/>
  <c r="R651" i="40"/>
  <c r="Q651" i="40"/>
  <c r="P651" i="40"/>
  <c r="O651" i="40"/>
  <c r="S650" i="40"/>
  <c r="R650" i="40"/>
  <c r="Q650" i="40"/>
  <c r="P650" i="40"/>
  <c r="O650" i="40"/>
  <c r="S649" i="40"/>
  <c r="R649" i="40"/>
  <c r="Q649" i="40"/>
  <c r="P649" i="40"/>
  <c r="O649" i="40"/>
  <c r="S648" i="40"/>
  <c r="R648" i="40"/>
  <c r="Q648" i="40"/>
  <c r="P648" i="40"/>
  <c r="O648" i="40"/>
  <c r="S647" i="40"/>
  <c r="R647" i="40"/>
  <c r="Q647" i="40"/>
  <c r="P647" i="40"/>
  <c r="O647" i="40"/>
  <c r="S646" i="40"/>
  <c r="R646" i="40"/>
  <c r="Q646" i="40"/>
  <c r="P646" i="40"/>
  <c r="O646" i="40"/>
  <c r="S645" i="40"/>
  <c r="R645" i="40"/>
  <c r="Q645" i="40"/>
  <c r="P645" i="40"/>
  <c r="O645" i="40"/>
  <c r="S644" i="40"/>
  <c r="R644" i="40"/>
  <c r="Q644" i="40"/>
  <c r="P644" i="40"/>
  <c r="O644" i="40"/>
  <c r="S643" i="40"/>
  <c r="R643" i="40"/>
  <c r="Q643" i="40"/>
  <c r="P643" i="40"/>
  <c r="O643" i="40"/>
  <c r="S642" i="40"/>
  <c r="R642" i="40"/>
  <c r="Q642" i="40"/>
  <c r="P642" i="40"/>
  <c r="O642" i="40"/>
  <c r="S641" i="40"/>
  <c r="R641" i="40"/>
  <c r="Q641" i="40"/>
  <c r="P641" i="40"/>
  <c r="O641" i="40"/>
  <c r="S640" i="40"/>
  <c r="R640" i="40"/>
  <c r="Q640" i="40"/>
  <c r="P640" i="40"/>
  <c r="O640" i="40"/>
  <c r="S639" i="40"/>
  <c r="R639" i="40"/>
  <c r="Q639" i="40"/>
  <c r="P639" i="40"/>
  <c r="O639" i="40"/>
  <c r="S638" i="40"/>
  <c r="R638" i="40"/>
  <c r="Q638" i="40"/>
  <c r="P638" i="40"/>
  <c r="O638" i="40"/>
  <c r="S637" i="40"/>
  <c r="R637" i="40"/>
  <c r="Q637" i="40"/>
  <c r="P637" i="40"/>
  <c r="O637" i="40"/>
  <c r="S636" i="40"/>
  <c r="R636" i="40"/>
  <c r="Q636" i="40"/>
  <c r="P636" i="40"/>
  <c r="O636" i="40"/>
  <c r="S635" i="40"/>
  <c r="R635" i="40"/>
  <c r="Q635" i="40"/>
  <c r="P635" i="40"/>
  <c r="O635" i="40"/>
  <c r="S634" i="40"/>
  <c r="R634" i="40"/>
  <c r="Q634" i="40"/>
  <c r="P634" i="40"/>
  <c r="O634" i="40"/>
  <c r="S633" i="40"/>
  <c r="R633" i="40"/>
  <c r="Q633" i="40"/>
  <c r="P633" i="40"/>
  <c r="O633" i="40"/>
  <c r="S632" i="40"/>
  <c r="R632" i="40"/>
  <c r="Q632" i="40"/>
  <c r="P632" i="40"/>
  <c r="O632" i="40"/>
  <c r="S631" i="40"/>
  <c r="R631" i="40"/>
  <c r="Q631" i="40"/>
  <c r="P631" i="40"/>
  <c r="O631" i="40"/>
  <c r="S630" i="40"/>
  <c r="R630" i="40"/>
  <c r="Q630" i="40"/>
  <c r="P630" i="40"/>
  <c r="O630" i="40"/>
  <c r="S629" i="40"/>
  <c r="R629" i="40"/>
  <c r="Q629" i="40"/>
  <c r="P629" i="40"/>
  <c r="O629" i="40"/>
  <c r="S628" i="40"/>
  <c r="R628" i="40"/>
  <c r="Q628" i="40"/>
  <c r="P628" i="40"/>
  <c r="O628" i="40"/>
  <c r="S627" i="40"/>
  <c r="R627" i="40"/>
  <c r="Q627" i="40"/>
  <c r="P627" i="40"/>
  <c r="O627" i="40"/>
  <c r="S626" i="40"/>
  <c r="R626" i="40"/>
  <c r="Q626" i="40"/>
  <c r="P626" i="40"/>
  <c r="O626" i="40"/>
  <c r="S625" i="40"/>
  <c r="R625" i="40"/>
  <c r="Q625" i="40"/>
  <c r="P625" i="40"/>
  <c r="O625" i="40"/>
  <c r="S624" i="40"/>
  <c r="R624" i="40"/>
  <c r="Q624" i="40"/>
  <c r="P624" i="40"/>
  <c r="O624" i="40"/>
  <c r="S623" i="40"/>
  <c r="R623" i="40"/>
  <c r="Q623" i="40"/>
  <c r="P623" i="40"/>
  <c r="O623" i="40"/>
  <c r="S622" i="40"/>
  <c r="R622" i="40"/>
  <c r="Q622" i="40"/>
  <c r="P622" i="40"/>
  <c r="O622" i="40"/>
  <c r="S621" i="40"/>
  <c r="R621" i="40"/>
  <c r="Q621" i="40"/>
  <c r="P621" i="40"/>
  <c r="O621" i="40"/>
  <c r="S620" i="40"/>
  <c r="R620" i="40"/>
  <c r="Q620" i="40"/>
  <c r="P620" i="40"/>
  <c r="O620" i="40"/>
  <c r="S619" i="40"/>
  <c r="R619" i="40"/>
  <c r="Q619" i="40"/>
  <c r="P619" i="40"/>
  <c r="O619" i="40"/>
  <c r="S618" i="40"/>
  <c r="R618" i="40"/>
  <c r="Q618" i="40"/>
  <c r="P618" i="40"/>
  <c r="O618" i="40"/>
  <c r="S617" i="40"/>
  <c r="R617" i="40"/>
  <c r="Q617" i="40"/>
  <c r="P617" i="40"/>
  <c r="O617" i="40"/>
  <c r="S616" i="40"/>
  <c r="R616" i="40"/>
  <c r="Q616" i="40"/>
  <c r="P616" i="40"/>
  <c r="O616" i="40"/>
  <c r="S615" i="40"/>
  <c r="R615" i="40"/>
  <c r="Q615" i="40"/>
  <c r="P615" i="40"/>
  <c r="O615" i="40"/>
  <c r="S614" i="40"/>
  <c r="R614" i="40"/>
  <c r="Q614" i="40"/>
  <c r="P614" i="40"/>
  <c r="O614" i="40"/>
  <c r="S613" i="40"/>
  <c r="R613" i="40"/>
  <c r="Q613" i="40"/>
  <c r="P613" i="40"/>
  <c r="O613" i="40"/>
  <c r="S612" i="40"/>
  <c r="R612" i="40"/>
  <c r="Q612" i="40"/>
  <c r="P612" i="40"/>
  <c r="O612" i="40"/>
  <c r="S611" i="40"/>
  <c r="R611" i="40"/>
  <c r="Q611" i="40"/>
  <c r="P611" i="40"/>
  <c r="O611" i="40"/>
  <c r="S610" i="40"/>
  <c r="R610" i="40"/>
  <c r="Q610" i="40"/>
  <c r="P610" i="40"/>
  <c r="O610" i="40"/>
  <c r="S609" i="40"/>
  <c r="R609" i="40"/>
  <c r="Q609" i="40"/>
  <c r="P609" i="40"/>
  <c r="O609" i="40"/>
  <c r="S608" i="40"/>
  <c r="R608" i="40"/>
  <c r="Q608" i="40"/>
  <c r="P608" i="40"/>
  <c r="O608" i="40"/>
  <c r="S607" i="40"/>
  <c r="R607" i="40"/>
  <c r="Q607" i="40"/>
  <c r="P607" i="40"/>
  <c r="O607" i="40"/>
  <c r="S606" i="40"/>
  <c r="R606" i="40"/>
  <c r="Q606" i="40"/>
  <c r="P606" i="40"/>
  <c r="O606" i="40"/>
  <c r="S605" i="40"/>
  <c r="R605" i="40"/>
  <c r="Q605" i="40"/>
  <c r="P605" i="40"/>
  <c r="O605" i="40"/>
  <c r="S604" i="40"/>
  <c r="R604" i="40"/>
  <c r="Q604" i="40"/>
  <c r="P604" i="40"/>
  <c r="O604" i="40"/>
  <c r="S603" i="40"/>
  <c r="R603" i="40"/>
  <c r="Q603" i="40"/>
  <c r="P603" i="40"/>
  <c r="O603" i="40"/>
  <c r="S602" i="40"/>
  <c r="R602" i="40"/>
  <c r="Q602" i="40"/>
  <c r="P602" i="40"/>
  <c r="O602" i="40"/>
  <c r="S601" i="40"/>
  <c r="R601" i="40"/>
  <c r="Q601" i="40"/>
  <c r="P601" i="40"/>
  <c r="O601" i="40"/>
  <c r="S600" i="40"/>
  <c r="R600" i="40"/>
  <c r="Q600" i="40"/>
  <c r="P600" i="40"/>
  <c r="O600" i="40"/>
  <c r="S599" i="40"/>
  <c r="R599" i="40"/>
  <c r="Q599" i="40"/>
  <c r="P599" i="40"/>
  <c r="O599" i="40"/>
  <c r="S598" i="40"/>
  <c r="R598" i="40"/>
  <c r="Q598" i="40"/>
  <c r="P598" i="40"/>
  <c r="O598" i="40"/>
  <c r="S597" i="40"/>
  <c r="R597" i="40"/>
  <c r="Q597" i="40"/>
  <c r="P597" i="40"/>
  <c r="O597" i="40"/>
  <c r="S596" i="40"/>
  <c r="R596" i="40"/>
  <c r="Q596" i="40"/>
  <c r="P596" i="40"/>
  <c r="O596" i="40"/>
  <c r="S595" i="40"/>
  <c r="R595" i="40"/>
  <c r="Q595" i="40"/>
  <c r="P595" i="40"/>
  <c r="O595" i="40"/>
  <c r="S594" i="40"/>
  <c r="R594" i="40"/>
  <c r="Q594" i="40"/>
  <c r="P594" i="40"/>
  <c r="O594" i="40"/>
  <c r="S593" i="40"/>
  <c r="R593" i="40"/>
  <c r="Q593" i="40"/>
  <c r="P593" i="40"/>
  <c r="O593" i="40"/>
  <c r="S592" i="40"/>
  <c r="R592" i="40"/>
  <c r="Q592" i="40"/>
  <c r="P592" i="40"/>
  <c r="O592" i="40"/>
  <c r="S591" i="40"/>
  <c r="R591" i="40"/>
  <c r="Q591" i="40"/>
  <c r="P591" i="40"/>
  <c r="O591" i="40"/>
  <c r="S590" i="40"/>
  <c r="R590" i="40"/>
  <c r="Q590" i="40"/>
  <c r="P590" i="40"/>
  <c r="O590" i="40"/>
  <c r="S589" i="40"/>
  <c r="R589" i="40"/>
  <c r="Q589" i="40"/>
  <c r="P589" i="40"/>
  <c r="O589" i="40"/>
  <c r="S588" i="40"/>
  <c r="R588" i="40"/>
  <c r="Q588" i="40"/>
  <c r="P588" i="40"/>
  <c r="O588" i="40"/>
  <c r="S587" i="40"/>
  <c r="R587" i="40"/>
  <c r="Q587" i="40"/>
  <c r="P587" i="40"/>
  <c r="O587" i="40"/>
  <c r="S586" i="40"/>
  <c r="R586" i="40"/>
  <c r="Q586" i="40"/>
  <c r="P586" i="40"/>
  <c r="O586" i="40"/>
  <c r="S585" i="40"/>
  <c r="R585" i="40"/>
  <c r="Q585" i="40"/>
  <c r="P585" i="40"/>
  <c r="O585" i="40"/>
  <c r="S584" i="40"/>
  <c r="R584" i="40"/>
  <c r="Q584" i="40"/>
  <c r="P584" i="40"/>
  <c r="O584" i="40"/>
  <c r="S583" i="40"/>
  <c r="R583" i="40"/>
  <c r="Q583" i="40"/>
  <c r="P583" i="40"/>
  <c r="O583" i="40"/>
  <c r="S582" i="40"/>
  <c r="R582" i="40"/>
  <c r="Q582" i="40"/>
  <c r="P582" i="40"/>
  <c r="O582" i="40"/>
  <c r="S581" i="40"/>
  <c r="R581" i="40"/>
  <c r="Q581" i="40"/>
  <c r="P581" i="40"/>
  <c r="O581" i="40"/>
  <c r="S580" i="40"/>
  <c r="R580" i="40"/>
  <c r="Q580" i="40"/>
  <c r="P580" i="40"/>
  <c r="O580" i="40"/>
  <c r="S579" i="40"/>
  <c r="R579" i="40"/>
  <c r="Q579" i="40"/>
  <c r="P579" i="40"/>
  <c r="O579" i="40"/>
  <c r="S578" i="40"/>
  <c r="R578" i="40"/>
  <c r="Q578" i="40"/>
  <c r="P578" i="40"/>
  <c r="O578" i="40"/>
  <c r="S577" i="40"/>
  <c r="R577" i="40"/>
  <c r="Q577" i="40"/>
  <c r="P577" i="40"/>
  <c r="O577" i="40"/>
  <c r="S576" i="40"/>
  <c r="R576" i="40"/>
  <c r="Q576" i="40"/>
  <c r="P576" i="40"/>
  <c r="O576" i="40"/>
  <c r="S575" i="40"/>
  <c r="R575" i="40"/>
  <c r="Q575" i="40"/>
  <c r="P575" i="40"/>
  <c r="O575" i="40"/>
  <c r="S574" i="40"/>
  <c r="R574" i="40"/>
  <c r="Q574" i="40"/>
  <c r="P574" i="40"/>
  <c r="O574" i="40"/>
  <c r="S573" i="40"/>
  <c r="R573" i="40"/>
  <c r="Q573" i="40"/>
  <c r="P573" i="40"/>
  <c r="O573" i="40"/>
  <c r="S572" i="40"/>
  <c r="R572" i="40"/>
  <c r="Q572" i="40"/>
  <c r="P572" i="40"/>
  <c r="O572" i="40"/>
  <c r="S571" i="40"/>
  <c r="R571" i="40"/>
  <c r="Q571" i="40"/>
  <c r="P571" i="40"/>
  <c r="O571" i="40"/>
  <c r="S570" i="40"/>
  <c r="R570" i="40"/>
  <c r="Q570" i="40"/>
  <c r="P570" i="40"/>
  <c r="O570" i="40"/>
  <c r="S569" i="40"/>
  <c r="R569" i="40"/>
  <c r="Q569" i="40"/>
  <c r="P569" i="40"/>
  <c r="O569" i="40"/>
  <c r="S568" i="40"/>
  <c r="R568" i="40"/>
  <c r="Q568" i="40"/>
  <c r="P568" i="40"/>
  <c r="O568" i="40"/>
  <c r="S567" i="40"/>
  <c r="R567" i="40"/>
  <c r="Q567" i="40"/>
  <c r="P567" i="40"/>
  <c r="O567" i="40"/>
  <c r="S566" i="40"/>
  <c r="R566" i="40"/>
  <c r="Q566" i="40"/>
  <c r="P566" i="40"/>
  <c r="O566" i="40"/>
  <c r="S565" i="40"/>
  <c r="R565" i="40"/>
  <c r="Q565" i="40"/>
  <c r="P565" i="40"/>
  <c r="O565" i="40"/>
  <c r="S564" i="40"/>
  <c r="R564" i="40"/>
  <c r="Q564" i="40"/>
  <c r="P564" i="40"/>
  <c r="O564" i="40"/>
  <c r="S563" i="40"/>
  <c r="R563" i="40"/>
  <c r="Q563" i="40"/>
  <c r="P563" i="40"/>
  <c r="O563" i="40"/>
  <c r="S562" i="40"/>
  <c r="R562" i="40"/>
  <c r="Q562" i="40"/>
  <c r="P562" i="40"/>
  <c r="O562" i="40"/>
  <c r="S561" i="40"/>
  <c r="R561" i="40"/>
  <c r="Q561" i="40"/>
  <c r="P561" i="40"/>
  <c r="O561" i="40"/>
  <c r="S560" i="40"/>
  <c r="R560" i="40"/>
  <c r="Q560" i="40"/>
  <c r="P560" i="40"/>
  <c r="O560" i="40"/>
  <c r="S559" i="40"/>
  <c r="R559" i="40"/>
  <c r="Q559" i="40"/>
  <c r="P559" i="40"/>
  <c r="O559" i="40"/>
  <c r="S558" i="40"/>
  <c r="R558" i="40"/>
  <c r="Q558" i="40"/>
  <c r="P558" i="40"/>
  <c r="O558" i="40"/>
  <c r="S557" i="40"/>
  <c r="R557" i="40"/>
  <c r="Q557" i="40"/>
  <c r="P557" i="40"/>
  <c r="O557" i="40"/>
  <c r="S556" i="40"/>
  <c r="R556" i="40"/>
  <c r="Q556" i="40"/>
  <c r="P556" i="40"/>
  <c r="O556" i="40"/>
  <c r="S555" i="40"/>
  <c r="R555" i="40"/>
  <c r="Q555" i="40"/>
  <c r="P555" i="40"/>
  <c r="O555" i="40"/>
  <c r="S554" i="40"/>
  <c r="R554" i="40"/>
  <c r="Q554" i="40"/>
  <c r="P554" i="40"/>
  <c r="O554" i="40"/>
  <c r="S553" i="40"/>
  <c r="R553" i="40"/>
  <c r="Q553" i="40"/>
  <c r="P553" i="40"/>
  <c r="O553" i="40"/>
  <c r="S552" i="40"/>
  <c r="R552" i="40"/>
  <c r="Q552" i="40"/>
  <c r="P552" i="40"/>
  <c r="O552" i="40"/>
  <c r="S551" i="40"/>
  <c r="R551" i="40"/>
  <c r="Q551" i="40"/>
  <c r="P551" i="40"/>
  <c r="O551" i="40"/>
  <c r="S550" i="40"/>
  <c r="R550" i="40"/>
  <c r="Q550" i="40"/>
  <c r="P550" i="40"/>
  <c r="O550" i="40"/>
  <c r="S549" i="40"/>
  <c r="R549" i="40"/>
  <c r="Q549" i="40"/>
  <c r="P549" i="40"/>
  <c r="O549" i="40"/>
  <c r="S548" i="40"/>
  <c r="R548" i="40"/>
  <c r="Q548" i="40"/>
  <c r="P548" i="40"/>
  <c r="O548" i="40"/>
  <c r="S547" i="40"/>
  <c r="R547" i="40"/>
  <c r="Q547" i="40"/>
  <c r="P547" i="40"/>
  <c r="O547" i="40"/>
  <c r="S546" i="40"/>
  <c r="R546" i="40"/>
  <c r="Q546" i="40"/>
  <c r="P546" i="40"/>
  <c r="O546" i="40"/>
  <c r="S545" i="40"/>
  <c r="R545" i="40"/>
  <c r="Q545" i="40"/>
  <c r="P545" i="40"/>
  <c r="O545" i="40"/>
  <c r="S544" i="40"/>
  <c r="R544" i="40"/>
  <c r="Q544" i="40"/>
  <c r="P544" i="40"/>
  <c r="O544" i="40"/>
  <c r="S543" i="40"/>
  <c r="R543" i="40"/>
  <c r="Q543" i="40"/>
  <c r="P543" i="40"/>
  <c r="O543" i="40"/>
  <c r="S542" i="40"/>
  <c r="R542" i="40"/>
  <c r="Q542" i="40"/>
  <c r="P542" i="40"/>
  <c r="O542" i="40"/>
  <c r="S541" i="40"/>
  <c r="R541" i="40"/>
  <c r="Q541" i="40"/>
  <c r="P541" i="40"/>
  <c r="O541" i="40"/>
  <c r="S540" i="40"/>
  <c r="R540" i="40"/>
  <c r="Q540" i="40"/>
  <c r="P540" i="40"/>
  <c r="O540" i="40"/>
  <c r="S539" i="40"/>
  <c r="R539" i="40"/>
  <c r="Q539" i="40"/>
  <c r="P539" i="40"/>
  <c r="O539" i="40"/>
  <c r="S538" i="40"/>
  <c r="R538" i="40"/>
  <c r="Q538" i="40"/>
  <c r="P538" i="40"/>
  <c r="O538" i="40"/>
  <c r="S537" i="40"/>
  <c r="R537" i="40"/>
  <c r="Q537" i="40"/>
  <c r="P537" i="40"/>
  <c r="O537" i="40"/>
  <c r="S536" i="40"/>
  <c r="R536" i="40"/>
  <c r="Q536" i="40"/>
  <c r="P536" i="40"/>
  <c r="O536" i="40"/>
  <c r="S535" i="40"/>
  <c r="R535" i="40"/>
  <c r="Q535" i="40"/>
  <c r="P535" i="40"/>
  <c r="O535" i="40"/>
  <c r="S534" i="40"/>
  <c r="R534" i="40"/>
  <c r="Q534" i="40"/>
  <c r="P534" i="40"/>
  <c r="O534" i="40"/>
  <c r="S533" i="40"/>
  <c r="R533" i="40"/>
  <c r="Q533" i="40"/>
  <c r="P533" i="40"/>
  <c r="O533" i="40"/>
  <c r="S532" i="40"/>
  <c r="R532" i="40"/>
  <c r="Q532" i="40"/>
  <c r="P532" i="40"/>
  <c r="O532" i="40"/>
  <c r="S531" i="40"/>
  <c r="R531" i="40"/>
  <c r="Q531" i="40"/>
  <c r="P531" i="40"/>
  <c r="O531" i="40"/>
  <c r="S530" i="40"/>
  <c r="R530" i="40"/>
  <c r="Q530" i="40"/>
  <c r="P530" i="40"/>
  <c r="O530" i="40"/>
  <c r="S529" i="40"/>
  <c r="R529" i="40"/>
  <c r="Q529" i="40"/>
  <c r="P529" i="40"/>
  <c r="O529" i="40"/>
  <c r="S528" i="40"/>
  <c r="R528" i="40"/>
  <c r="Q528" i="40"/>
  <c r="P528" i="40"/>
  <c r="O528" i="40"/>
  <c r="S527" i="40"/>
  <c r="R527" i="40"/>
  <c r="Q527" i="40"/>
  <c r="P527" i="40"/>
  <c r="O527" i="40"/>
  <c r="S526" i="40"/>
  <c r="R526" i="40"/>
  <c r="Q526" i="40"/>
  <c r="P526" i="40"/>
  <c r="O526" i="40"/>
  <c r="S525" i="40"/>
  <c r="R525" i="40"/>
  <c r="Q525" i="40"/>
  <c r="P525" i="40"/>
  <c r="O525" i="40"/>
  <c r="S524" i="40"/>
  <c r="R524" i="40"/>
  <c r="Q524" i="40"/>
  <c r="P524" i="40"/>
  <c r="O524" i="40"/>
  <c r="S523" i="40"/>
  <c r="R523" i="40"/>
  <c r="Q523" i="40"/>
  <c r="P523" i="40"/>
  <c r="O523" i="40"/>
  <c r="S522" i="40"/>
  <c r="R522" i="40"/>
  <c r="Q522" i="40"/>
  <c r="P522" i="40"/>
  <c r="O522" i="40"/>
  <c r="S521" i="40"/>
  <c r="R521" i="40"/>
  <c r="Q521" i="40"/>
  <c r="P521" i="40"/>
  <c r="O521" i="40"/>
  <c r="S520" i="40"/>
  <c r="R520" i="40"/>
  <c r="Q520" i="40"/>
  <c r="P520" i="40"/>
  <c r="O520" i="40"/>
  <c r="S519" i="40"/>
  <c r="R519" i="40"/>
  <c r="Q519" i="40"/>
  <c r="P519" i="40"/>
  <c r="O519" i="40"/>
  <c r="S518" i="40"/>
  <c r="R518" i="40"/>
  <c r="Q518" i="40"/>
  <c r="P518" i="40"/>
  <c r="O518" i="40"/>
  <c r="S517" i="40"/>
  <c r="R517" i="40"/>
  <c r="Q517" i="40"/>
  <c r="P517" i="40"/>
  <c r="O517" i="40"/>
  <c r="S516" i="40"/>
  <c r="R516" i="40"/>
  <c r="Q516" i="40"/>
  <c r="P516" i="40"/>
  <c r="O516" i="40"/>
  <c r="S515" i="40"/>
  <c r="R515" i="40"/>
  <c r="Q515" i="40"/>
  <c r="P515" i="40"/>
  <c r="O515" i="40"/>
  <c r="S514" i="40"/>
  <c r="R514" i="40"/>
  <c r="Q514" i="40"/>
  <c r="P514" i="40"/>
  <c r="O514" i="40"/>
  <c r="S513" i="40"/>
  <c r="R513" i="40"/>
  <c r="Q513" i="40"/>
  <c r="P513" i="40"/>
  <c r="O513" i="40"/>
  <c r="S512" i="40"/>
  <c r="R512" i="40"/>
  <c r="Q512" i="40"/>
  <c r="P512" i="40"/>
  <c r="O512" i="40"/>
  <c r="S511" i="40"/>
  <c r="R511" i="40"/>
  <c r="Q511" i="40"/>
  <c r="P511" i="40"/>
  <c r="O511" i="40"/>
  <c r="S510" i="40"/>
  <c r="R510" i="40"/>
  <c r="Q510" i="40"/>
  <c r="P510" i="40"/>
  <c r="O510" i="40"/>
  <c r="S509" i="40"/>
  <c r="R509" i="40"/>
  <c r="Q509" i="40"/>
  <c r="P509" i="40"/>
  <c r="O509" i="40"/>
  <c r="S508" i="40"/>
  <c r="R508" i="40"/>
  <c r="Q508" i="40"/>
  <c r="P508" i="40"/>
  <c r="O508" i="40"/>
  <c r="S507" i="40"/>
  <c r="R507" i="40"/>
  <c r="Q507" i="40"/>
  <c r="P507" i="40"/>
  <c r="O507" i="40"/>
  <c r="S506" i="40"/>
  <c r="R506" i="40"/>
  <c r="Q506" i="40"/>
  <c r="P506" i="40"/>
  <c r="O506" i="40"/>
  <c r="S505" i="40"/>
  <c r="R505" i="40"/>
  <c r="Q505" i="40"/>
  <c r="P505" i="40"/>
  <c r="O505" i="40"/>
  <c r="S504" i="40"/>
  <c r="R504" i="40"/>
  <c r="Q504" i="40"/>
  <c r="P504" i="40"/>
  <c r="O504" i="40"/>
  <c r="S503" i="40"/>
  <c r="R503" i="40"/>
  <c r="Q503" i="40"/>
  <c r="P503" i="40"/>
  <c r="O503" i="40"/>
  <c r="S502" i="40"/>
  <c r="R502" i="40"/>
  <c r="Q502" i="40"/>
  <c r="P502" i="40"/>
  <c r="O502" i="40"/>
  <c r="S501" i="40"/>
  <c r="R501" i="40"/>
  <c r="Q501" i="40"/>
  <c r="P501" i="40"/>
  <c r="O501" i="40"/>
  <c r="S500" i="40"/>
  <c r="R500" i="40"/>
  <c r="Q500" i="40"/>
  <c r="P500" i="40"/>
  <c r="O500" i="40"/>
  <c r="S499" i="40"/>
  <c r="R499" i="40"/>
  <c r="Q499" i="40"/>
  <c r="P499" i="40"/>
  <c r="O499" i="40"/>
  <c r="S498" i="40"/>
  <c r="R498" i="40"/>
  <c r="Q498" i="40"/>
  <c r="P498" i="40"/>
  <c r="O498" i="40"/>
  <c r="S497" i="40"/>
  <c r="R497" i="40"/>
  <c r="Q497" i="40"/>
  <c r="P497" i="40"/>
  <c r="O497" i="40"/>
  <c r="S496" i="40"/>
  <c r="R496" i="40"/>
  <c r="Q496" i="40"/>
  <c r="P496" i="40"/>
  <c r="O496" i="40"/>
  <c r="S495" i="40"/>
  <c r="R495" i="40"/>
  <c r="Q495" i="40"/>
  <c r="P495" i="40"/>
  <c r="O495" i="40"/>
  <c r="S494" i="40"/>
  <c r="R494" i="40"/>
  <c r="Q494" i="40"/>
  <c r="P494" i="40"/>
  <c r="O494" i="40"/>
  <c r="S493" i="40"/>
  <c r="R493" i="40"/>
  <c r="Q493" i="40"/>
  <c r="P493" i="40"/>
  <c r="O493" i="40"/>
  <c r="S492" i="40"/>
  <c r="R492" i="40"/>
  <c r="Q492" i="40"/>
  <c r="P492" i="40"/>
  <c r="O492" i="40"/>
  <c r="S491" i="40"/>
  <c r="R491" i="40"/>
  <c r="Q491" i="40"/>
  <c r="P491" i="40"/>
  <c r="O491" i="40"/>
  <c r="S490" i="40"/>
  <c r="R490" i="40"/>
  <c r="Q490" i="40"/>
  <c r="P490" i="40"/>
  <c r="O490" i="40"/>
  <c r="S489" i="40"/>
  <c r="R489" i="40"/>
  <c r="Q489" i="40"/>
  <c r="P489" i="40"/>
  <c r="O489" i="40"/>
  <c r="S488" i="40"/>
  <c r="R488" i="40"/>
  <c r="Q488" i="40"/>
  <c r="P488" i="40"/>
  <c r="O488" i="40"/>
  <c r="S487" i="40"/>
  <c r="R487" i="40"/>
  <c r="Q487" i="40"/>
  <c r="P487" i="40"/>
  <c r="O487" i="40"/>
  <c r="S486" i="40"/>
  <c r="R486" i="40"/>
  <c r="Q486" i="40"/>
  <c r="P486" i="40"/>
  <c r="O486" i="40"/>
  <c r="S485" i="40"/>
  <c r="R485" i="40"/>
  <c r="Q485" i="40"/>
  <c r="P485" i="40"/>
  <c r="O485" i="40"/>
  <c r="S484" i="40"/>
  <c r="R484" i="40"/>
  <c r="Q484" i="40"/>
  <c r="P484" i="40"/>
  <c r="O484" i="40"/>
  <c r="S483" i="40"/>
  <c r="R483" i="40"/>
  <c r="Q483" i="40"/>
  <c r="P483" i="40"/>
  <c r="O483" i="40"/>
  <c r="S482" i="40"/>
  <c r="R482" i="40"/>
  <c r="Q482" i="40"/>
  <c r="P482" i="40"/>
  <c r="O482" i="40"/>
  <c r="S481" i="40"/>
  <c r="R481" i="40"/>
  <c r="Q481" i="40"/>
  <c r="P481" i="40"/>
  <c r="O481" i="40"/>
  <c r="S480" i="40"/>
  <c r="R480" i="40"/>
  <c r="Q480" i="40"/>
  <c r="P480" i="40"/>
  <c r="O480" i="40"/>
  <c r="S479" i="40"/>
  <c r="R479" i="40"/>
  <c r="Q479" i="40"/>
  <c r="P479" i="40"/>
  <c r="O479" i="40"/>
  <c r="S478" i="40"/>
  <c r="R478" i="40"/>
  <c r="Q478" i="40"/>
  <c r="P478" i="40"/>
  <c r="O478" i="40"/>
  <c r="S477" i="40"/>
  <c r="R477" i="40"/>
  <c r="Q477" i="40"/>
  <c r="P477" i="40"/>
  <c r="O477" i="40"/>
  <c r="S476" i="40"/>
  <c r="R476" i="40"/>
  <c r="Q476" i="40"/>
  <c r="P476" i="40"/>
  <c r="O476" i="40"/>
  <c r="S475" i="40"/>
  <c r="R475" i="40"/>
  <c r="Q475" i="40"/>
  <c r="P475" i="40"/>
  <c r="O475" i="40"/>
  <c r="S474" i="40"/>
  <c r="R474" i="40"/>
  <c r="Q474" i="40"/>
  <c r="P474" i="40"/>
  <c r="O474" i="40"/>
  <c r="S473" i="40"/>
  <c r="R473" i="40"/>
  <c r="Q473" i="40"/>
  <c r="P473" i="40"/>
  <c r="O473" i="40"/>
  <c r="S472" i="40"/>
  <c r="R472" i="40"/>
  <c r="Q472" i="40"/>
  <c r="P472" i="40"/>
  <c r="O472" i="40"/>
  <c r="S471" i="40"/>
  <c r="R471" i="40"/>
  <c r="Q471" i="40"/>
  <c r="P471" i="40"/>
  <c r="O471" i="40"/>
  <c r="S470" i="40"/>
  <c r="R470" i="40"/>
  <c r="Q470" i="40"/>
  <c r="P470" i="40"/>
  <c r="O470" i="40"/>
  <c r="S469" i="40"/>
  <c r="R469" i="40"/>
  <c r="Q469" i="40"/>
  <c r="P469" i="40"/>
  <c r="O469" i="40"/>
  <c r="S468" i="40"/>
  <c r="R468" i="40"/>
  <c r="Q468" i="40"/>
  <c r="P468" i="40"/>
  <c r="O468" i="40"/>
  <c r="S467" i="40"/>
  <c r="R467" i="40"/>
  <c r="Q467" i="40"/>
  <c r="P467" i="40"/>
  <c r="O467" i="40"/>
  <c r="S466" i="40"/>
  <c r="R466" i="40"/>
  <c r="Q466" i="40"/>
  <c r="P466" i="40"/>
  <c r="O466" i="40"/>
  <c r="S465" i="40"/>
  <c r="R465" i="40"/>
  <c r="Q465" i="40"/>
  <c r="P465" i="40"/>
  <c r="O465" i="40"/>
  <c r="S464" i="40"/>
  <c r="R464" i="40"/>
  <c r="Q464" i="40"/>
  <c r="P464" i="40"/>
  <c r="O464" i="40"/>
  <c r="S463" i="40"/>
  <c r="R463" i="40"/>
  <c r="Q463" i="40"/>
  <c r="P463" i="40"/>
  <c r="O463" i="40"/>
  <c r="S462" i="40"/>
  <c r="R462" i="40"/>
  <c r="Q462" i="40"/>
  <c r="P462" i="40"/>
  <c r="O462" i="40"/>
  <c r="S461" i="40"/>
  <c r="R461" i="40"/>
  <c r="Q461" i="40"/>
  <c r="P461" i="40"/>
  <c r="O461" i="40"/>
  <c r="S460" i="40"/>
  <c r="R460" i="40"/>
  <c r="Q460" i="40"/>
  <c r="P460" i="40"/>
  <c r="O460" i="40"/>
  <c r="S459" i="40"/>
  <c r="R459" i="40"/>
  <c r="Q459" i="40"/>
  <c r="P459" i="40"/>
  <c r="O459" i="40"/>
  <c r="S458" i="40"/>
  <c r="R458" i="40"/>
  <c r="Q458" i="40"/>
  <c r="P458" i="40"/>
  <c r="O458" i="40"/>
  <c r="S457" i="40"/>
  <c r="R457" i="40"/>
  <c r="Q457" i="40"/>
  <c r="P457" i="40"/>
  <c r="O457" i="40"/>
  <c r="S456" i="40"/>
  <c r="R456" i="40"/>
  <c r="Q456" i="40"/>
  <c r="P456" i="40"/>
  <c r="O456" i="40"/>
  <c r="S455" i="40"/>
  <c r="R455" i="40"/>
  <c r="Q455" i="40"/>
  <c r="P455" i="40"/>
  <c r="O455" i="40"/>
  <c r="S454" i="40"/>
  <c r="R454" i="40"/>
  <c r="Q454" i="40"/>
  <c r="P454" i="40"/>
  <c r="O454" i="40"/>
  <c r="S453" i="40"/>
  <c r="R453" i="40"/>
  <c r="Q453" i="40"/>
  <c r="P453" i="40"/>
  <c r="O453" i="40"/>
  <c r="S452" i="40"/>
  <c r="R452" i="40"/>
  <c r="Q452" i="40"/>
  <c r="P452" i="40"/>
  <c r="O452" i="40"/>
  <c r="S451" i="40"/>
  <c r="R451" i="40"/>
  <c r="Q451" i="40"/>
  <c r="P451" i="40"/>
  <c r="O451" i="40"/>
  <c r="S450" i="40"/>
  <c r="R450" i="40"/>
  <c r="Q450" i="40"/>
  <c r="P450" i="40"/>
  <c r="O450" i="40"/>
  <c r="S449" i="40"/>
  <c r="R449" i="40"/>
  <c r="Q449" i="40"/>
  <c r="P449" i="40"/>
  <c r="O449" i="40"/>
  <c r="S448" i="40"/>
  <c r="R448" i="40"/>
  <c r="Q448" i="40"/>
  <c r="P448" i="40"/>
  <c r="O448" i="40"/>
  <c r="S447" i="40"/>
  <c r="R447" i="40"/>
  <c r="Q447" i="40"/>
  <c r="P447" i="40"/>
  <c r="O447" i="40"/>
  <c r="S446" i="40"/>
  <c r="R446" i="40"/>
  <c r="Q446" i="40"/>
  <c r="P446" i="40"/>
  <c r="O446" i="40"/>
  <c r="S445" i="40"/>
  <c r="R445" i="40"/>
  <c r="Q445" i="40"/>
  <c r="P445" i="40"/>
  <c r="O445" i="40"/>
  <c r="S444" i="40"/>
  <c r="R444" i="40"/>
  <c r="Q444" i="40"/>
  <c r="P444" i="40"/>
  <c r="O444" i="40"/>
  <c r="S443" i="40"/>
  <c r="R443" i="40"/>
  <c r="Q443" i="40"/>
  <c r="P443" i="40"/>
  <c r="O443" i="40"/>
  <c r="S442" i="40"/>
  <c r="R442" i="40"/>
  <c r="Q442" i="40"/>
  <c r="P442" i="40"/>
  <c r="O442" i="40"/>
  <c r="S441" i="40"/>
  <c r="R441" i="40"/>
  <c r="Q441" i="40"/>
  <c r="P441" i="40"/>
  <c r="O441" i="40"/>
  <c r="S440" i="40"/>
  <c r="R440" i="40"/>
  <c r="Q440" i="40"/>
  <c r="P440" i="40"/>
  <c r="O440" i="40"/>
  <c r="S439" i="40"/>
  <c r="R439" i="40"/>
  <c r="Q439" i="40"/>
  <c r="P439" i="40"/>
  <c r="O439" i="40"/>
  <c r="S438" i="40"/>
  <c r="R438" i="40"/>
  <c r="Q438" i="40"/>
  <c r="P438" i="40"/>
  <c r="O438" i="40"/>
  <c r="S437" i="40"/>
  <c r="R437" i="40"/>
  <c r="Q437" i="40"/>
  <c r="P437" i="40"/>
  <c r="O437" i="40"/>
  <c r="S436" i="40"/>
  <c r="R436" i="40"/>
  <c r="Q436" i="40"/>
  <c r="P436" i="40"/>
  <c r="O436" i="40"/>
  <c r="S435" i="40"/>
  <c r="R435" i="40"/>
  <c r="Q435" i="40"/>
  <c r="P435" i="40"/>
  <c r="O435" i="40"/>
  <c r="S434" i="40"/>
  <c r="R434" i="40"/>
  <c r="Q434" i="40"/>
  <c r="P434" i="40"/>
  <c r="O434" i="40"/>
  <c r="S433" i="40"/>
  <c r="R433" i="40"/>
  <c r="Q433" i="40"/>
  <c r="P433" i="40"/>
  <c r="O433" i="40"/>
  <c r="S432" i="40"/>
  <c r="R432" i="40"/>
  <c r="Q432" i="40"/>
  <c r="P432" i="40"/>
  <c r="O432" i="40"/>
  <c r="S431" i="40"/>
  <c r="R431" i="40"/>
  <c r="Q431" i="40"/>
  <c r="P431" i="40"/>
  <c r="O431" i="40"/>
  <c r="S430" i="40"/>
  <c r="R430" i="40"/>
  <c r="Q430" i="40"/>
  <c r="P430" i="40"/>
  <c r="O430" i="40"/>
  <c r="S429" i="40"/>
  <c r="R429" i="40"/>
  <c r="Q429" i="40"/>
  <c r="P429" i="40"/>
  <c r="O429" i="40"/>
  <c r="S428" i="40"/>
  <c r="R428" i="40"/>
  <c r="Q428" i="40"/>
  <c r="P428" i="40"/>
  <c r="O428" i="40"/>
  <c r="S427" i="40"/>
  <c r="R427" i="40"/>
  <c r="Q427" i="40"/>
  <c r="P427" i="40"/>
  <c r="O427" i="40"/>
  <c r="S426" i="40"/>
  <c r="R426" i="40"/>
  <c r="Q426" i="40"/>
  <c r="P426" i="40"/>
  <c r="O426" i="40"/>
  <c r="S425" i="40"/>
  <c r="R425" i="40"/>
  <c r="Q425" i="40"/>
  <c r="P425" i="40"/>
  <c r="O425" i="40"/>
  <c r="S424" i="40"/>
  <c r="R424" i="40"/>
  <c r="Q424" i="40"/>
  <c r="P424" i="40"/>
  <c r="O424" i="40"/>
  <c r="S423" i="40"/>
  <c r="R423" i="40"/>
  <c r="Q423" i="40"/>
  <c r="P423" i="40"/>
  <c r="O423" i="40"/>
  <c r="S422" i="40"/>
  <c r="R422" i="40"/>
  <c r="Q422" i="40"/>
  <c r="P422" i="40"/>
  <c r="O422" i="40"/>
  <c r="S421" i="40"/>
  <c r="R421" i="40"/>
  <c r="Q421" i="40"/>
  <c r="P421" i="40"/>
  <c r="O421" i="40"/>
  <c r="S420" i="40"/>
  <c r="R420" i="40"/>
  <c r="Q420" i="40"/>
  <c r="P420" i="40"/>
  <c r="O420" i="40"/>
  <c r="S419" i="40"/>
  <c r="R419" i="40"/>
  <c r="Q419" i="40"/>
  <c r="P419" i="40"/>
  <c r="O419" i="40"/>
  <c r="S418" i="40"/>
  <c r="R418" i="40"/>
  <c r="Q418" i="40"/>
  <c r="P418" i="40"/>
  <c r="O418" i="40"/>
  <c r="S417" i="40"/>
  <c r="R417" i="40"/>
  <c r="Q417" i="40"/>
  <c r="P417" i="40"/>
  <c r="O417" i="40"/>
  <c r="S416" i="40"/>
  <c r="R416" i="40"/>
  <c r="Q416" i="40"/>
  <c r="P416" i="40"/>
  <c r="O416" i="40"/>
  <c r="S415" i="40"/>
  <c r="R415" i="40"/>
  <c r="Q415" i="40"/>
  <c r="P415" i="40"/>
  <c r="O415" i="40"/>
  <c r="S414" i="40"/>
  <c r="R414" i="40"/>
  <c r="Q414" i="40"/>
  <c r="P414" i="40"/>
  <c r="O414" i="40"/>
  <c r="S413" i="40"/>
  <c r="R413" i="40"/>
  <c r="Q413" i="40"/>
  <c r="P413" i="40"/>
  <c r="O413" i="40"/>
  <c r="S412" i="40"/>
  <c r="R412" i="40"/>
  <c r="Q412" i="40"/>
  <c r="P412" i="40"/>
  <c r="O412" i="40"/>
  <c r="S411" i="40"/>
  <c r="R411" i="40"/>
  <c r="Q411" i="40"/>
  <c r="P411" i="40"/>
  <c r="O411" i="40"/>
  <c r="S410" i="40"/>
  <c r="R410" i="40"/>
  <c r="Q410" i="40"/>
  <c r="P410" i="40"/>
  <c r="O410" i="40"/>
  <c r="S409" i="40"/>
  <c r="R409" i="40"/>
  <c r="Q409" i="40"/>
  <c r="P409" i="40"/>
  <c r="O409" i="40"/>
  <c r="S408" i="40"/>
  <c r="R408" i="40"/>
  <c r="Q408" i="40"/>
  <c r="P408" i="40"/>
  <c r="O408" i="40"/>
  <c r="S407" i="40"/>
  <c r="R407" i="40"/>
  <c r="Q407" i="40"/>
  <c r="P407" i="40"/>
  <c r="O407" i="40"/>
  <c r="S406" i="40"/>
  <c r="R406" i="40"/>
  <c r="Q406" i="40"/>
  <c r="P406" i="40"/>
  <c r="O406" i="40"/>
  <c r="S405" i="40"/>
  <c r="R405" i="40"/>
  <c r="Q405" i="40"/>
  <c r="P405" i="40"/>
  <c r="O405" i="40"/>
  <c r="S404" i="40"/>
  <c r="R404" i="40"/>
  <c r="Q404" i="40"/>
  <c r="P404" i="40"/>
  <c r="O404" i="40"/>
  <c r="S403" i="40"/>
  <c r="R403" i="40"/>
  <c r="Q403" i="40"/>
  <c r="P403" i="40"/>
  <c r="O403" i="40"/>
  <c r="S402" i="40"/>
  <c r="R402" i="40"/>
  <c r="Q402" i="40"/>
  <c r="P402" i="40"/>
  <c r="O402" i="40"/>
  <c r="S401" i="40"/>
  <c r="R401" i="40"/>
  <c r="Q401" i="40"/>
  <c r="P401" i="40"/>
  <c r="O401" i="40"/>
  <c r="S400" i="40"/>
  <c r="R400" i="40"/>
  <c r="Q400" i="40"/>
  <c r="P400" i="40"/>
  <c r="O400" i="40"/>
  <c r="S399" i="40"/>
  <c r="R399" i="40"/>
  <c r="Q399" i="40"/>
  <c r="P399" i="40"/>
  <c r="O399" i="40"/>
  <c r="S398" i="40"/>
  <c r="R398" i="40"/>
  <c r="Q398" i="40"/>
  <c r="P398" i="40"/>
  <c r="O398" i="40"/>
  <c r="S397" i="40"/>
  <c r="R397" i="40"/>
  <c r="Q397" i="40"/>
  <c r="P397" i="40"/>
  <c r="O397" i="40"/>
  <c r="S396" i="40"/>
  <c r="R396" i="40"/>
  <c r="Q396" i="40"/>
  <c r="P396" i="40"/>
  <c r="O396" i="40"/>
  <c r="S395" i="40"/>
  <c r="R395" i="40"/>
  <c r="Q395" i="40"/>
  <c r="P395" i="40"/>
  <c r="O395" i="40"/>
  <c r="S394" i="40"/>
  <c r="R394" i="40"/>
  <c r="Q394" i="40"/>
  <c r="P394" i="40"/>
  <c r="O394" i="40"/>
  <c r="S393" i="40"/>
  <c r="R393" i="40"/>
  <c r="Q393" i="40"/>
  <c r="P393" i="40"/>
  <c r="O393" i="40"/>
  <c r="S392" i="40"/>
  <c r="R392" i="40"/>
  <c r="Q392" i="40"/>
  <c r="P392" i="40"/>
  <c r="O392" i="40"/>
  <c r="S391" i="40"/>
  <c r="R391" i="40"/>
  <c r="Q391" i="40"/>
  <c r="P391" i="40"/>
  <c r="O391" i="40"/>
  <c r="S390" i="40"/>
  <c r="R390" i="40"/>
  <c r="Q390" i="40"/>
  <c r="P390" i="40"/>
  <c r="O390" i="40"/>
  <c r="S389" i="40"/>
  <c r="R389" i="40"/>
  <c r="Q389" i="40"/>
  <c r="P389" i="40"/>
  <c r="O389" i="40"/>
  <c r="S388" i="40"/>
  <c r="R388" i="40"/>
  <c r="Q388" i="40"/>
  <c r="P388" i="40"/>
  <c r="O388" i="40"/>
  <c r="S387" i="40"/>
  <c r="R387" i="40"/>
  <c r="Q387" i="40"/>
  <c r="P387" i="40"/>
  <c r="O387" i="40"/>
  <c r="S386" i="40"/>
  <c r="R386" i="40"/>
  <c r="Q386" i="40"/>
  <c r="P386" i="40"/>
  <c r="O386" i="40"/>
  <c r="S385" i="40"/>
  <c r="R385" i="40"/>
  <c r="Q385" i="40"/>
  <c r="P385" i="40"/>
  <c r="O385" i="40"/>
  <c r="S384" i="40"/>
  <c r="R384" i="40"/>
  <c r="Q384" i="40"/>
  <c r="P384" i="40"/>
  <c r="O384" i="40"/>
  <c r="S383" i="40"/>
  <c r="R383" i="40"/>
  <c r="Q383" i="40"/>
  <c r="P383" i="40"/>
  <c r="O383" i="40"/>
  <c r="S382" i="40"/>
  <c r="R382" i="40"/>
  <c r="Q382" i="40"/>
  <c r="P382" i="40"/>
  <c r="O382" i="40"/>
  <c r="S381" i="40"/>
  <c r="R381" i="40"/>
  <c r="Q381" i="40"/>
  <c r="P381" i="40"/>
  <c r="O381" i="40"/>
  <c r="S380" i="40"/>
  <c r="R380" i="40"/>
  <c r="Q380" i="40"/>
  <c r="P380" i="40"/>
  <c r="O380" i="40"/>
  <c r="S379" i="40"/>
  <c r="R379" i="40"/>
  <c r="Q379" i="40"/>
  <c r="P379" i="40"/>
  <c r="O379" i="40"/>
  <c r="S378" i="40"/>
  <c r="R378" i="40"/>
  <c r="Q378" i="40"/>
  <c r="P378" i="40"/>
  <c r="O378" i="40"/>
  <c r="S377" i="40"/>
  <c r="R377" i="40"/>
  <c r="Q377" i="40"/>
  <c r="P377" i="40"/>
  <c r="O377" i="40"/>
  <c r="S376" i="40"/>
  <c r="R376" i="40"/>
  <c r="Q376" i="40"/>
  <c r="P376" i="40"/>
  <c r="O376" i="40"/>
  <c r="S375" i="40"/>
  <c r="R375" i="40"/>
  <c r="Q375" i="40"/>
  <c r="P375" i="40"/>
  <c r="O375" i="40"/>
  <c r="S374" i="40"/>
  <c r="R374" i="40"/>
  <c r="Q374" i="40"/>
  <c r="P374" i="40"/>
  <c r="O374" i="40"/>
  <c r="S373" i="40"/>
  <c r="R373" i="40"/>
  <c r="Q373" i="40"/>
  <c r="P373" i="40"/>
  <c r="O373" i="40"/>
  <c r="S372" i="40"/>
  <c r="R372" i="40"/>
  <c r="Q372" i="40"/>
  <c r="P372" i="40"/>
  <c r="O372" i="40"/>
  <c r="S371" i="40"/>
  <c r="R371" i="40"/>
  <c r="Q371" i="40"/>
  <c r="P371" i="40"/>
  <c r="O371" i="40"/>
  <c r="S370" i="40"/>
  <c r="R370" i="40"/>
  <c r="Q370" i="40"/>
  <c r="P370" i="40"/>
  <c r="O370" i="40"/>
  <c r="S369" i="40"/>
  <c r="R369" i="40"/>
  <c r="Q369" i="40"/>
  <c r="P369" i="40"/>
  <c r="O369" i="40"/>
  <c r="S368" i="40"/>
  <c r="R368" i="40"/>
  <c r="Q368" i="40"/>
  <c r="P368" i="40"/>
  <c r="O368" i="40"/>
  <c r="S367" i="40"/>
  <c r="R367" i="40"/>
  <c r="Q367" i="40"/>
  <c r="P367" i="40"/>
  <c r="O367" i="40"/>
  <c r="S366" i="40"/>
  <c r="R366" i="40"/>
  <c r="Q366" i="40"/>
  <c r="P366" i="40"/>
  <c r="O366" i="40"/>
  <c r="S365" i="40"/>
  <c r="R365" i="40"/>
  <c r="Q365" i="40"/>
  <c r="P365" i="40"/>
  <c r="O365" i="40"/>
  <c r="S364" i="40"/>
  <c r="R364" i="40"/>
  <c r="Q364" i="40"/>
  <c r="P364" i="40"/>
  <c r="O364" i="40"/>
  <c r="S363" i="40"/>
  <c r="R363" i="40"/>
  <c r="Q363" i="40"/>
  <c r="P363" i="40"/>
  <c r="O363" i="40"/>
  <c r="S362" i="40"/>
  <c r="R362" i="40"/>
  <c r="Q362" i="40"/>
  <c r="P362" i="40"/>
  <c r="O362" i="40"/>
  <c r="S361" i="40"/>
  <c r="R361" i="40"/>
  <c r="Q361" i="40"/>
  <c r="P361" i="40"/>
  <c r="O361" i="40"/>
  <c r="S360" i="40"/>
  <c r="R360" i="40"/>
  <c r="Q360" i="40"/>
  <c r="P360" i="40"/>
  <c r="O360" i="40"/>
  <c r="S359" i="40"/>
  <c r="R359" i="40"/>
  <c r="Q359" i="40"/>
  <c r="P359" i="40"/>
  <c r="O359" i="40"/>
  <c r="S358" i="40"/>
  <c r="R358" i="40"/>
  <c r="Q358" i="40"/>
  <c r="P358" i="40"/>
  <c r="O358" i="40"/>
  <c r="S357" i="40"/>
  <c r="R357" i="40"/>
  <c r="Q357" i="40"/>
  <c r="P357" i="40"/>
  <c r="O357" i="40"/>
  <c r="S356" i="40"/>
  <c r="R356" i="40"/>
  <c r="Q356" i="40"/>
  <c r="P356" i="40"/>
  <c r="O356" i="40"/>
  <c r="S355" i="40"/>
  <c r="R355" i="40"/>
  <c r="Q355" i="40"/>
  <c r="P355" i="40"/>
  <c r="O355" i="40"/>
  <c r="S354" i="40"/>
  <c r="R354" i="40"/>
  <c r="Q354" i="40"/>
  <c r="P354" i="40"/>
  <c r="O354" i="40"/>
  <c r="S353" i="40"/>
  <c r="R353" i="40"/>
  <c r="Q353" i="40"/>
  <c r="P353" i="40"/>
  <c r="O353" i="40"/>
  <c r="S352" i="40"/>
  <c r="R352" i="40"/>
  <c r="Q352" i="40"/>
  <c r="P352" i="40"/>
  <c r="O352" i="40"/>
  <c r="S351" i="40"/>
  <c r="R351" i="40"/>
  <c r="Q351" i="40"/>
  <c r="P351" i="40"/>
  <c r="O351" i="40"/>
  <c r="S350" i="40"/>
  <c r="R350" i="40"/>
  <c r="Q350" i="40"/>
  <c r="P350" i="40"/>
  <c r="O350" i="40"/>
  <c r="S349" i="40"/>
  <c r="R349" i="40"/>
  <c r="Q349" i="40"/>
  <c r="P349" i="40"/>
  <c r="O349" i="40"/>
  <c r="S348" i="40"/>
  <c r="R348" i="40"/>
  <c r="Q348" i="40"/>
  <c r="P348" i="40"/>
  <c r="O348" i="40"/>
  <c r="S347" i="40"/>
  <c r="R347" i="40"/>
  <c r="Q347" i="40"/>
  <c r="P347" i="40"/>
  <c r="O347" i="40"/>
  <c r="S346" i="40"/>
  <c r="R346" i="40"/>
  <c r="Q346" i="40"/>
  <c r="P346" i="40"/>
  <c r="O346" i="40"/>
  <c r="S345" i="40"/>
  <c r="R345" i="40"/>
  <c r="Q345" i="40"/>
  <c r="P345" i="40"/>
  <c r="O345" i="40"/>
  <c r="S344" i="40"/>
  <c r="R344" i="40"/>
  <c r="Q344" i="40"/>
  <c r="P344" i="40"/>
  <c r="O344" i="40"/>
  <c r="S343" i="40"/>
  <c r="R343" i="40"/>
  <c r="Q343" i="40"/>
  <c r="P343" i="40"/>
  <c r="O343" i="40"/>
  <c r="S342" i="40"/>
  <c r="R342" i="40"/>
  <c r="Q342" i="40"/>
  <c r="P342" i="40"/>
  <c r="O342" i="40"/>
  <c r="S341" i="40"/>
  <c r="R341" i="40"/>
  <c r="Q341" i="40"/>
  <c r="P341" i="40"/>
  <c r="O341" i="40"/>
  <c r="S340" i="40"/>
  <c r="R340" i="40"/>
  <c r="Q340" i="40"/>
  <c r="P340" i="40"/>
  <c r="O340" i="40"/>
  <c r="S339" i="40"/>
  <c r="R339" i="40"/>
  <c r="Q339" i="40"/>
  <c r="P339" i="40"/>
  <c r="O339" i="40"/>
  <c r="S338" i="40"/>
  <c r="R338" i="40"/>
  <c r="Q338" i="40"/>
  <c r="P338" i="40"/>
  <c r="O338" i="40"/>
  <c r="S337" i="40"/>
  <c r="R337" i="40"/>
  <c r="Q337" i="40"/>
  <c r="P337" i="40"/>
  <c r="O337" i="40"/>
  <c r="S336" i="40"/>
  <c r="R336" i="40"/>
  <c r="Q336" i="40"/>
  <c r="P336" i="40"/>
  <c r="O336" i="40"/>
  <c r="S335" i="40"/>
  <c r="R335" i="40"/>
  <c r="Q335" i="40"/>
  <c r="P335" i="40"/>
  <c r="O335" i="40"/>
  <c r="S334" i="40"/>
  <c r="R334" i="40"/>
  <c r="Q334" i="40"/>
  <c r="P334" i="40"/>
  <c r="O334" i="40"/>
  <c r="S333" i="40"/>
  <c r="R333" i="40"/>
  <c r="Q333" i="40"/>
  <c r="P333" i="40"/>
  <c r="O333" i="40"/>
  <c r="S332" i="40"/>
  <c r="R332" i="40"/>
  <c r="Q332" i="40"/>
  <c r="P332" i="40"/>
  <c r="O332" i="40"/>
  <c r="S331" i="40"/>
  <c r="R331" i="40"/>
  <c r="Q331" i="40"/>
  <c r="P331" i="40"/>
  <c r="O331" i="40"/>
  <c r="S330" i="40"/>
  <c r="R330" i="40"/>
  <c r="Q330" i="40"/>
  <c r="P330" i="40"/>
  <c r="O330" i="40"/>
  <c r="S329" i="40"/>
  <c r="R329" i="40"/>
  <c r="Q329" i="40"/>
  <c r="P329" i="40"/>
  <c r="O329" i="40"/>
  <c r="S328" i="40"/>
  <c r="R328" i="40"/>
  <c r="Q328" i="40"/>
  <c r="P328" i="40"/>
  <c r="O328" i="40"/>
  <c r="S327" i="40"/>
  <c r="R327" i="40"/>
  <c r="Q327" i="40"/>
  <c r="P327" i="40"/>
  <c r="O327" i="40"/>
  <c r="S326" i="40"/>
  <c r="R326" i="40"/>
  <c r="Q326" i="40"/>
  <c r="P326" i="40"/>
  <c r="O326" i="40"/>
  <c r="S325" i="40"/>
  <c r="R325" i="40"/>
  <c r="Q325" i="40"/>
  <c r="P325" i="40"/>
  <c r="O325" i="40"/>
  <c r="S324" i="40"/>
  <c r="R324" i="40"/>
  <c r="Q324" i="40"/>
  <c r="P324" i="40"/>
  <c r="O324" i="40"/>
  <c r="S323" i="40"/>
  <c r="R323" i="40"/>
  <c r="Q323" i="40"/>
  <c r="P323" i="40"/>
  <c r="O323" i="40"/>
  <c r="S322" i="40"/>
  <c r="R322" i="40"/>
  <c r="Q322" i="40"/>
  <c r="P322" i="40"/>
  <c r="O322" i="40"/>
  <c r="S321" i="40"/>
  <c r="R321" i="40"/>
  <c r="Q321" i="40"/>
  <c r="P321" i="40"/>
  <c r="O321" i="40"/>
  <c r="S320" i="40"/>
  <c r="R320" i="40"/>
  <c r="Q320" i="40"/>
  <c r="P320" i="40"/>
  <c r="O320" i="40"/>
  <c r="S319" i="40"/>
  <c r="R319" i="40"/>
  <c r="Q319" i="40"/>
  <c r="P319" i="40"/>
  <c r="O319" i="40"/>
  <c r="S318" i="40"/>
  <c r="R318" i="40"/>
  <c r="Q318" i="40"/>
  <c r="P318" i="40"/>
  <c r="O318" i="40"/>
  <c r="S317" i="40"/>
  <c r="R317" i="40"/>
  <c r="Q317" i="40"/>
  <c r="P317" i="40"/>
  <c r="O317" i="40"/>
  <c r="S316" i="40"/>
  <c r="R316" i="40"/>
  <c r="Q316" i="40"/>
  <c r="P316" i="40"/>
  <c r="O316" i="40"/>
  <c r="S315" i="40"/>
  <c r="R315" i="40"/>
  <c r="Q315" i="40"/>
  <c r="P315" i="40"/>
  <c r="O315" i="40"/>
  <c r="S314" i="40"/>
  <c r="R314" i="40"/>
  <c r="Q314" i="40"/>
  <c r="P314" i="40"/>
  <c r="O314" i="40"/>
  <c r="S313" i="40"/>
  <c r="R313" i="40"/>
  <c r="Q313" i="40"/>
  <c r="P313" i="40"/>
  <c r="O313" i="40"/>
  <c r="S312" i="40"/>
  <c r="R312" i="40"/>
  <c r="Q312" i="40"/>
  <c r="P312" i="40"/>
  <c r="O312" i="40"/>
  <c r="S311" i="40"/>
  <c r="R311" i="40"/>
  <c r="Q311" i="40"/>
  <c r="P311" i="40"/>
  <c r="O311" i="40"/>
  <c r="S310" i="40"/>
  <c r="R310" i="40"/>
  <c r="Q310" i="40"/>
  <c r="P310" i="40"/>
  <c r="O310" i="40"/>
  <c r="S309" i="40"/>
  <c r="R309" i="40"/>
  <c r="Q309" i="40"/>
  <c r="P309" i="40"/>
  <c r="O309" i="40"/>
  <c r="S308" i="40"/>
  <c r="R308" i="40"/>
  <c r="Q308" i="40"/>
  <c r="P308" i="40"/>
  <c r="O308" i="40"/>
  <c r="S307" i="40"/>
  <c r="R307" i="40"/>
  <c r="Q307" i="40"/>
  <c r="P307" i="40"/>
  <c r="O307" i="40"/>
  <c r="S306" i="40"/>
  <c r="R306" i="40"/>
  <c r="Q306" i="40"/>
  <c r="P306" i="40"/>
  <c r="O306" i="40"/>
  <c r="S305" i="40"/>
  <c r="R305" i="40"/>
  <c r="Q305" i="40"/>
  <c r="P305" i="40"/>
  <c r="O305" i="40"/>
  <c r="S304" i="40"/>
  <c r="R304" i="40"/>
  <c r="Q304" i="40"/>
  <c r="P304" i="40"/>
  <c r="O304" i="40"/>
  <c r="S303" i="40"/>
  <c r="R303" i="40"/>
  <c r="Q303" i="40"/>
  <c r="P303" i="40"/>
  <c r="O303" i="40"/>
  <c r="S302" i="40"/>
  <c r="R302" i="40"/>
  <c r="Q302" i="40"/>
  <c r="P302" i="40"/>
  <c r="O302" i="40"/>
  <c r="S301" i="40"/>
  <c r="R301" i="40"/>
  <c r="Q301" i="40"/>
  <c r="P301" i="40"/>
  <c r="O301" i="40"/>
  <c r="S300" i="40"/>
  <c r="R300" i="40"/>
  <c r="Q300" i="40"/>
  <c r="P300" i="40"/>
  <c r="O300" i="40"/>
  <c r="S299" i="40"/>
  <c r="R299" i="40"/>
  <c r="Q299" i="40"/>
  <c r="P299" i="40"/>
  <c r="O299" i="40"/>
  <c r="S298" i="40"/>
  <c r="R298" i="40"/>
  <c r="Q298" i="40"/>
  <c r="P298" i="40"/>
  <c r="O298" i="40"/>
  <c r="S297" i="40"/>
  <c r="R297" i="40"/>
  <c r="Q297" i="40"/>
  <c r="P297" i="40"/>
  <c r="O297" i="40"/>
  <c r="S296" i="40"/>
  <c r="R296" i="40"/>
  <c r="Q296" i="40"/>
  <c r="P296" i="40"/>
  <c r="O296" i="40"/>
  <c r="S295" i="40"/>
  <c r="R295" i="40"/>
  <c r="Q295" i="40"/>
  <c r="P295" i="40"/>
  <c r="O295" i="40"/>
  <c r="S294" i="40"/>
  <c r="R294" i="40"/>
  <c r="Q294" i="40"/>
  <c r="P294" i="40"/>
  <c r="O294" i="40"/>
  <c r="S293" i="40"/>
  <c r="R293" i="40"/>
  <c r="Q293" i="40"/>
  <c r="P293" i="40"/>
  <c r="O293" i="40"/>
  <c r="S292" i="40"/>
  <c r="R292" i="40"/>
  <c r="Q292" i="40"/>
  <c r="P292" i="40"/>
  <c r="O292" i="40"/>
  <c r="S291" i="40"/>
  <c r="R291" i="40"/>
  <c r="Q291" i="40"/>
  <c r="P291" i="40"/>
  <c r="O291" i="40"/>
  <c r="S290" i="40"/>
  <c r="R290" i="40"/>
  <c r="Q290" i="40"/>
  <c r="P290" i="40"/>
  <c r="O290" i="40"/>
  <c r="S289" i="40"/>
  <c r="R289" i="40"/>
  <c r="Q289" i="40"/>
  <c r="P289" i="40"/>
  <c r="O289" i="40"/>
  <c r="S288" i="40"/>
  <c r="R288" i="40"/>
  <c r="Q288" i="40"/>
  <c r="P288" i="40"/>
  <c r="O288" i="40"/>
  <c r="S287" i="40"/>
  <c r="R287" i="40"/>
  <c r="Q287" i="40"/>
  <c r="P287" i="40"/>
  <c r="O287" i="40"/>
  <c r="S286" i="40"/>
  <c r="R286" i="40"/>
  <c r="Q286" i="40"/>
  <c r="P286" i="40"/>
  <c r="O286" i="40"/>
  <c r="S285" i="40"/>
  <c r="R285" i="40"/>
  <c r="Q285" i="40"/>
  <c r="P285" i="40"/>
  <c r="O285" i="40"/>
  <c r="S284" i="40"/>
  <c r="R284" i="40"/>
  <c r="Q284" i="40"/>
  <c r="P284" i="40"/>
  <c r="O284" i="40"/>
  <c r="S283" i="40"/>
  <c r="R283" i="40"/>
  <c r="Q283" i="40"/>
  <c r="P283" i="40"/>
  <c r="O283" i="40"/>
  <c r="S282" i="40"/>
  <c r="R282" i="40"/>
  <c r="Q282" i="40"/>
  <c r="P282" i="40"/>
  <c r="O282" i="40"/>
  <c r="S281" i="40"/>
  <c r="R281" i="40"/>
  <c r="Q281" i="40"/>
  <c r="P281" i="40"/>
  <c r="O281" i="40"/>
  <c r="S280" i="40"/>
  <c r="R280" i="40"/>
  <c r="Q280" i="40"/>
  <c r="P280" i="40"/>
  <c r="O280" i="40"/>
  <c r="S279" i="40"/>
  <c r="R279" i="40"/>
  <c r="Q279" i="40"/>
  <c r="P279" i="40"/>
  <c r="O279" i="40"/>
  <c r="S278" i="40"/>
  <c r="R278" i="40"/>
  <c r="Q278" i="40"/>
  <c r="P278" i="40"/>
  <c r="O278" i="40"/>
  <c r="S277" i="40"/>
  <c r="R277" i="40"/>
  <c r="Q277" i="40"/>
  <c r="P277" i="40"/>
  <c r="O277" i="40"/>
  <c r="S276" i="40"/>
  <c r="R276" i="40"/>
  <c r="Q276" i="40"/>
  <c r="P276" i="40"/>
  <c r="O276" i="40"/>
  <c r="S275" i="40"/>
  <c r="R275" i="40"/>
  <c r="Q275" i="40"/>
  <c r="P275" i="40"/>
  <c r="O275" i="40"/>
  <c r="S274" i="40"/>
  <c r="R274" i="40"/>
  <c r="Q274" i="40"/>
  <c r="P274" i="40"/>
  <c r="O274" i="40"/>
  <c r="S273" i="40"/>
  <c r="R273" i="40"/>
  <c r="Q273" i="40"/>
  <c r="P273" i="40"/>
  <c r="O273" i="40"/>
  <c r="S272" i="40"/>
  <c r="R272" i="40"/>
  <c r="Q272" i="40"/>
  <c r="P272" i="40"/>
  <c r="O272" i="40"/>
  <c r="S271" i="40"/>
  <c r="R271" i="40"/>
  <c r="Q271" i="40"/>
  <c r="P271" i="40"/>
  <c r="O271" i="40"/>
  <c r="S270" i="40"/>
  <c r="R270" i="40"/>
  <c r="Q270" i="40"/>
  <c r="P270" i="40"/>
  <c r="O270" i="40"/>
  <c r="S269" i="40"/>
  <c r="R269" i="40"/>
  <c r="Q269" i="40"/>
  <c r="P269" i="40"/>
  <c r="O269" i="40"/>
  <c r="S268" i="40"/>
  <c r="R268" i="40"/>
  <c r="Q268" i="40"/>
  <c r="P268" i="40"/>
  <c r="O268" i="40"/>
  <c r="S267" i="40"/>
  <c r="R267" i="40"/>
  <c r="Q267" i="40"/>
  <c r="P267" i="40"/>
  <c r="O267" i="40"/>
  <c r="S266" i="40"/>
  <c r="R266" i="40"/>
  <c r="Q266" i="40"/>
  <c r="P266" i="40"/>
  <c r="O266" i="40"/>
  <c r="S265" i="40"/>
  <c r="R265" i="40"/>
  <c r="Q265" i="40"/>
  <c r="P265" i="40"/>
  <c r="O265" i="40"/>
  <c r="S264" i="40"/>
  <c r="R264" i="40"/>
  <c r="Q264" i="40"/>
  <c r="P264" i="40"/>
  <c r="O264" i="40"/>
  <c r="S263" i="40"/>
  <c r="R263" i="40"/>
  <c r="Q263" i="40"/>
  <c r="P263" i="40"/>
  <c r="O263" i="40"/>
  <c r="S262" i="40"/>
  <c r="R262" i="40"/>
  <c r="Q262" i="40"/>
  <c r="P262" i="40"/>
  <c r="O262" i="40"/>
  <c r="S261" i="40"/>
  <c r="R261" i="40"/>
  <c r="Q261" i="40"/>
  <c r="P261" i="40"/>
  <c r="O261" i="40"/>
  <c r="S260" i="40"/>
  <c r="R260" i="40"/>
  <c r="Q260" i="40"/>
  <c r="P260" i="40"/>
  <c r="O260" i="40"/>
  <c r="S259" i="40"/>
  <c r="R259" i="40"/>
  <c r="Q259" i="40"/>
  <c r="P259" i="40"/>
  <c r="O259" i="40"/>
  <c r="S258" i="40"/>
  <c r="R258" i="40"/>
  <c r="Q258" i="40"/>
  <c r="P258" i="40"/>
  <c r="O258" i="40"/>
  <c r="S257" i="40"/>
  <c r="R257" i="40"/>
  <c r="Q257" i="40"/>
  <c r="P257" i="40"/>
  <c r="O257" i="40"/>
  <c r="S256" i="40"/>
  <c r="R256" i="40"/>
  <c r="Q256" i="40"/>
  <c r="P256" i="40"/>
  <c r="O256" i="40"/>
  <c r="S255" i="40"/>
  <c r="R255" i="40"/>
  <c r="Q255" i="40"/>
  <c r="P255" i="40"/>
  <c r="O255" i="40"/>
  <c r="S254" i="40"/>
  <c r="R254" i="40"/>
  <c r="Q254" i="40"/>
  <c r="P254" i="40"/>
  <c r="O254" i="40"/>
  <c r="S253" i="40"/>
  <c r="R253" i="40"/>
  <c r="Q253" i="40"/>
  <c r="P253" i="40"/>
  <c r="O253" i="40"/>
  <c r="S252" i="40"/>
  <c r="R252" i="40"/>
  <c r="Q252" i="40"/>
  <c r="P252" i="40"/>
  <c r="O252" i="40"/>
  <c r="S251" i="40"/>
  <c r="R251" i="40"/>
  <c r="Q251" i="40"/>
  <c r="P251" i="40"/>
  <c r="O251" i="40"/>
  <c r="S250" i="40"/>
  <c r="R250" i="40"/>
  <c r="Q250" i="40"/>
  <c r="P250" i="40"/>
  <c r="O250" i="40"/>
  <c r="S249" i="40"/>
  <c r="R249" i="40"/>
  <c r="Q249" i="40"/>
  <c r="P249" i="40"/>
  <c r="O249" i="40"/>
  <c r="S248" i="40"/>
  <c r="R248" i="40"/>
  <c r="Q248" i="40"/>
  <c r="P248" i="40"/>
  <c r="O248" i="40"/>
  <c r="S247" i="40"/>
  <c r="R247" i="40"/>
  <c r="Q247" i="40"/>
  <c r="P247" i="40"/>
  <c r="O247" i="40"/>
  <c r="S246" i="40"/>
  <c r="R246" i="40"/>
  <c r="Q246" i="40"/>
  <c r="P246" i="40"/>
  <c r="O246" i="40"/>
  <c r="S245" i="40"/>
  <c r="R245" i="40"/>
  <c r="Q245" i="40"/>
  <c r="P245" i="40"/>
  <c r="O245" i="40"/>
  <c r="S244" i="40"/>
  <c r="R244" i="40"/>
  <c r="Q244" i="40"/>
  <c r="P244" i="40"/>
  <c r="O244" i="40"/>
  <c r="S243" i="40"/>
  <c r="R243" i="40"/>
  <c r="Q243" i="40"/>
  <c r="P243" i="40"/>
  <c r="O243" i="40"/>
  <c r="S242" i="40"/>
  <c r="R242" i="40"/>
  <c r="Q242" i="40"/>
  <c r="P242" i="40"/>
  <c r="O242" i="40"/>
  <c r="S241" i="40"/>
  <c r="R241" i="40"/>
  <c r="Q241" i="40"/>
  <c r="P241" i="40"/>
  <c r="O241" i="40"/>
  <c r="S240" i="40"/>
  <c r="R240" i="40"/>
  <c r="Q240" i="40"/>
  <c r="P240" i="40"/>
  <c r="O240" i="40"/>
  <c r="S239" i="40"/>
  <c r="R239" i="40"/>
  <c r="Q239" i="40"/>
  <c r="P239" i="40"/>
  <c r="O239" i="40"/>
  <c r="S238" i="40"/>
  <c r="R238" i="40"/>
  <c r="Q238" i="40"/>
  <c r="P238" i="40"/>
  <c r="O238" i="40"/>
  <c r="S237" i="40"/>
  <c r="R237" i="40"/>
  <c r="Q237" i="40"/>
  <c r="P237" i="40"/>
  <c r="O237" i="40"/>
  <c r="S236" i="40"/>
  <c r="R236" i="40"/>
  <c r="Q236" i="40"/>
  <c r="P236" i="40"/>
  <c r="O236" i="40"/>
  <c r="S235" i="40"/>
  <c r="R235" i="40"/>
  <c r="Q235" i="40"/>
  <c r="P235" i="40"/>
  <c r="O235" i="40"/>
  <c r="S234" i="40"/>
  <c r="R234" i="40"/>
  <c r="Q234" i="40"/>
  <c r="P234" i="40"/>
  <c r="O234" i="40"/>
  <c r="S233" i="40"/>
  <c r="R233" i="40"/>
  <c r="Q233" i="40"/>
  <c r="P233" i="40"/>
  <c r="O233" i="40"/>
  <c r="S232" i="40"/>
  <c r="R232" i="40"/>
  <c r="Q232" i="40"/>
  <c r="P232" i="40"/>
  <c r="O232" i="40"/>
  <c r="S231" i="40"/>
  <c r="R231" i="40"/>
  <c r="Q231" i="40"/>
  <c r="P231" i="40"/>
  <c r="O231" i="40"/>
  <c r="S230" i="40"/>
  <c r="R230" i="40"/>
  <c r="Q230" i="40"/>
  <c r="P230" i="40"/>
  <c r="O230" i="40"/>
  <c r="S229" i="40"/>
  <c r="R229" i="40"/>
  <c r="Q229" i="40"/>
  <c r="P229" i="40"/>
  <c r="O229" i="40"/>
  <c r="S228" i="40"/>
  <c r="R228" i="40"/>
  <c r="Q228" i="40"/>
  <c r="P228" i="40"/>
  <c r="O228" i="40"/>
  <c r="S227" i="40"/>
  <c r="R227" i="40"/>
  <c r="Q227" i="40"/>
  <c r="P227" i="40"/>
  <c r="O227" i="40"/>
  <c r="S226" i="40"/>
  <c r="R226" i="40"/>
  <c r="Q226" i="40"/>
  <c r="P226" i="40"/>
  <c r="O226" i="40"/>
  <c r="S225" i="40"/>
  <c r="R225" i="40"/>
  <c r="Q225" i="40"/>
  <c r="P225" i="40"/>
  <c r="O225" i="40"/>
  <c r="S224" i="40"/>
  <c r="R224" i="40"/>
  <c r="Q224" i="40"/>
  <c r="P224" i="40"/>
  <c r="O224" i="40"/>
  <c r="S223" i="40"/>
  <c r="R223" i="40"/>
  <c r="Q223" i="40"/>
  <c r="P223" i="40"/>
  <c r="O223" i="40"/>
  <c r="S222" i="40"/>
  <c r="R222" i="40"/>
  <c r="Q222" i="40"/>
  <c r="P222" i="40"/>
  <c r="O222" i="40"/>
  <c r="S221" i="40"/>
  <c r="R221" i="40"/>
  <c r="Q221" i="40"/>
  <c r="P221" i="40"/>
  <c r="O221" i="40"/>
  <c r="S220" i="40"/>
  <c r="R220" i="40"/>
  <c r="Q220" i="40"/>
  <c r="P220" i="40"/>
  <c r="O220" i="40"/>
  <c r="S219" i="40"/>
  <c r="R219" i="40"/>
  <c r="Q219" i="40"/>
  <c r="P219" i="40"/>
  <c r="O219" i="40"/>
  <c r="S218" i="40"/>
  <c r="R218" i="40"/>
  <c r="Q218" i="40"/>
  <c r="P218" i="40"/>
  <c r="O218" i="40"/>
  <c r="S217" i="40"/>
  <c r="R217" i="40"/>
  <c r="Q217" i="40"/>
  <c r="P217" i="40"/>
  <c r="O217" i="40"/>
  <c r="S216" i="40"/>
  <c r="R216" i="40"/>
  <c r="Q216" i="40"/>
  <c r="P216" i="40"/>
  <c r="O216" i="40"/>
  <c r="S215" i="40"/>
  <c r="R215" i="40"/>
  <c r="Q215" i="40"/>
  <c r="P215" i="40"/>
  <c r="O215" i="40"/>
  <c r="S214" i="40"/>
  <c r="R214" i="40"/>
  <c r="Q214" i="40"/>
  <c r="P214" i="40"/>
  <c r="O214" i="40"/>
  <c r="S213" i="40"/>
  <c r="R213" i="40"/>
  <c r="Q213" i="40"/>
  <c r="P213" i="40"/>
  <c r="O213" i="40"/>
  <c r="S212" i="40"/>
  <c r="R212" i="40"/>
  <c r="Q212" i="40"/>
  <c r="P212" i="40"/>
  <c r="O212" i="40"/>
  <c r="S211" i="40"/>
  <c r="R211" i="40"/>
  <c r="Q211" i="40"/>
  <c r="P211" i="40"/>
  <c r="O211" i="40"/>
  <c r="S210" i="40"/>
  <c r="R210" i="40"/>
  <c r="Q210" i="40"/>
  <c r="P210" i="40"/>
  <c r="O210" i="40"/>
  <c r="S209" i="40"/>
  <c r="R209" i="40"/>
  <c r="Q209" i="40"/>
  <c r="P209" i="40"/>
  <c r="O209" i="40"/>
  <c r="S208" i="40"/>
  <c r="R208" i="40"/>
  <c r="Q208" i="40"/>
  <c r="P208" i="40"/>
  <c r="O208" i="40"/>
  <c r="S207" i="40"/>
  <c r="R207" i="40"/>
  <c r="Q207" i="40"/>
  <c r="P207" i="40"/>
  <c r="O207" i="40"/>
  <c r="S206" i="40"/>
  <c r="R206" i="40"/>
  <c r="Q206" i="40"/>
  <c r="P206" i="40"/>
  <c r="O206" i="40"/>
  <c r="S205" i="40"/>
  <c r="R205" i="40"/>
  <c r="Q205" i="40"/>
  <c r="P205" i="40"/>
  <c r="O205" i="40"/>
  <c r="S204" i="40"/>
  <c r="R204" i="40"/>
  <c r="Q204" i="40"/>
  <c r="P204" i="40"/>
  <c r="O204" i="40"/>
  <c r="S203" i="40"/>
  <c r="R203" i="40"/>
  <c r="Q203" i="40"/>
  <c r="P203" i="40"/>
  <c r="O203" i="40"/>
  <c r="S202" i="40"/>
  <c r="R202" i="40"/>
  <c r="Q202" i="40"/>
  <c r="P202" i="40"/>
  <c r="O202" i="40"/>
  <c r="S201" i="40"/>
  <c r="R201" i="40"/>
  <c r="Q201" i="40"/>
  <c r="P201" i="40"/>
  <c r="O201" i="40"/>
  <c r="S200" i="40"/>
  <c r="R200" i="40"/>
  <c r="Q200" i="40"/>
  <c r="P200" i="40"/>
  <c r="O200" i="40"/>
  <c r="S199" i="40"/>
  <c r="R199" i="40"/>
  <c r="Q199" i="40"/>
  <c r="P199" i="40"/>
  <c r="O199" i="40"/>
  <c r="S198" i="40"/>
  <c r="R198" i="40"/>
  <c r="Q198" i="40"/>
  <c r="P198" i="40"/>
  <c r="O198" i="40"/>
  <c r="S197" i="40"/>
  <c r="R197" i="40"/>
  <c r="Q197" i="40"/>
  <c r="P197" i="40"/>
  <c r="O197" i="40"/>
  <c r="S196" i="40"/>
  <c r="R196" i="40"/>
  <c r="Q196" i="40"/>
  <c r="P196" i="40"/>
  <c r="O196" i="40"/>
  <c r="S195" i="40"/>
  <c r="R195" i="40"/>
  <c r="Q195" i="40"/>
  <c r="P195" i="40"/>
  <c r="O195" i="40"/>
  <c r="S194" i="40"/>
  <c r="R194" i="40"/>
  <c r="Q194" i="40"/>
  <c r="P194" i="40"/>
  <c r="O194" i="40"/>
  <c r="S193" i="40"/>
  <c r="R193" i="40"/>
  <c r="Q193" i="40"/>
  <c r="P193" i="40"/>
  <c r="O193" i="40"/>
  <c r="S192" i="40"/>
  <c r="R192" i="40"/>
  <c r="Q192" i="40"/>
  <c r="P192" i="40"/>
  <c r="O192" i="40"/>
  <c r="S191" i="40"/>
  <c r="R191" i="40"/>
  <c r="Q191" i="40"/>
  <c r="P191" i="40"/>
  <c r="O191" i="40"/>
  <c r="S190" i="40"/>
  <c r="R190" i="40"/>
  <c r="Q190" i="40"/>
  <c r="P190" i="40"/>
  <c r="O190" i="40"/>
  <c r="S189" i="40"/>
  <c r="R189" i="40"/>
  <c r="Q189" i="40"/>
  <c r="P189" i="40"/>
  <c r="O189" i="40"/>
  <c r="S188" i="40"/>
  <c r="R188" i="40"/>
  <c r="Q188" i="40"/>
  <c r="P188" i="40"/>
  <c r="O188" i="40"/>
  <c r="S187" i="40"/>
  <c r="R187" i="40"/>
  <c r="Q187" i="40"/>
  <c r="P187" i="40"/>
  <c r="O187" i="40"/>
  <c r="S186" i="40"/>
  <c r="R186" i="40"/>
  <c r="Q186" i="40"/>
  <c r="P186" i="40"/>
  <c r="O186" i="40"/>
  <c r="S185" i="40"/>
  <c r="R185" i="40"/>
  <c r="Q185" i="40"/>
  <c r="P185" i="40"/>
  <c r="O185" i="40"/>
  <c r="S184" i="40"/>
  <c r="R184" i="40"/>
  <c r="Q184" i="40"/>
  <c r="P184" i="40"/>
  <c r="O184" i="40"/>
  <c r="S183" i="40"/>
  <c r="R183" i="40"/>
  <c r="Q183" i="40"/>
  <c r="P183" i="40"/>
  <c r="O183" i="40"/>
  <c r="S182" i="40"/>
  <c r="R182" i="40"/>
  <c r="Q182" i="40"/>
  <c r="P182" i="40"/>
  <c r="O182" i="40"/>
  <c r="S181" i="40"/>
  <c r="R181" i="40"/>
  <c r="Q181" i="40"/>
  <c r="P181" i="40"/>
  <c r="O181" i="40"/>
  <c r="S180" i="40"/>
  <c r="R180" i="40"/>
  <c r="Q180" i="40"/>
  <c r="P180" i="40"/>
  <c r="O180" i="40"/>
  <c r="S179" i="40"/>
  <c r="R179" i="40"/>
  <c r="Q179" i="40"/>
  <c r="P179" i="40"/>
  <c r="O179" i="40"/>
  <c r="S178" i="40"/>
  <c r="R178" i="40"/>
  <c r="Q178" i="40"/>
  <c r="P178" i="40"/>
  <c r="O178" i="40"/>
  <c r="S177" i="40"/>
  <c r="R177" i="40"/>
  <c r="Q177" i="40"/>
  <c r="P177" i="40"/>
  <c r="O177" i="40"/>
  <c r="S176" i="40"/>
  <c r="R176" i="40"/>
  <c r="Q176" i="40"/>
  <c r="P176" i="40"/>
  <c r="O176" i="40"/>
  <c r="S175" i="40"/>
  <c r="R175" i="40"/>
  <c r="Q175" i="40"/>
  <c r="P175" i="40"/>
  <c r="O175" i="40"/>
  <c r="S174" i="40"/>
  <c r="R174" i="40"/>
  <c r="Q174" i="40"/>
  <c r="P174" i="40"/>
  <c r="O174" i="40"/>
  <c r="S173" i="40"/>
  <c r="R173" i="40"/>
  <c r="Q173" i="40"/>
  <c r="P173" i="40"/>
  <c r="O173" i="40"/>
  <c r="S172" i="40"/>
  <c r="R172" i="40"/>
  <c r="Q172" i="40"/>
  <c r="P172" i="40"/>
  <c r="O172" i="40"/>
  <c r="S171" i="40"/>
  <c r="R171" i="40"/>
  <c r="Q171" i="40"/>
  <c r="P171" i="40"/>
  <c r="O171" i="40"/>
  <c r="S170" i="40"/>
  <c r="R170" i="40"/>
  <c r="Q170" i="40"/>
  <c r="P170" i="40"/>
  <c r="O170" i="40"/>
  <c r="S169" i="40"/>
  <c r="R169" i="40"/>
  <c r="Q169" i="40"/>
  <c r="P169" i="40"/>
  <c r="O169" i="40"/>
  <c r="S168" i="40"/>
  <c r="R168" i="40"/>
  <c r="Q168" i="40"/>
  <c r="P168" i="40"/>
  <c r="O168" i="40"/>
  <c r="S167" i="40"/>
  <c r="R167" i="40"/>
  <c r="Q167" i="40"/>
  <c r="P167" i="40"/>
  <c r="O167" i="40"/>
  <c r="S166" i="40"/>
  <c r="R166" i="40"/>
  <c r="Q166" i="40"/>
  <c r="P166" i="40"/>
  <c r="O166" i="40"/>
  <c r="S165" i="40"/>
  <c r="R165" i="40"/>
  <c r="Q165" i="40"/>
  <c r="P165" i="40"/>
  <c r="O165" i="40"/>
  <c r="S164" i="40"/>
  <c r="R164" i="40"/>
  <c r="Q164" i="40"/>
  <c r="P164" i="40"/>
  <c r="O164" i="40"/>
  <c r="S163" i="40"/>
  <c r="R163" i="40"/>
  <c r="Q163" i="40"/>
  <c r="P163" i="40"/>
  <c r="O163" i="40"/>
  <c r="S162" i="40"/>
  <c r="R162" i="40"/>
  <c r="Q162" i="40"/>
  <c r="P162" i="40"/>
  <c r="O162" i="40"/>
  <c r="S161" i="40"/>
  <c r="R161" i="40"/>
  <c r="Q161" i="40"/>
  <c r="P161" i="40"/>
  <c r="O161" i="40"/>
  <c r="S160" i="40"/>
  <c r="R160" i="40"/>
  <c r="Q160" i="40"/>
  <c r="P160" i="40"/>
  <c r="O160" i="40"/>
  <c r="S159" i="40"/>
  <c r="R159" i="40"/>
  <c r="Q159" i="40"/>
  <c r="P159" i="40"/>
  <c r="O159" i="40"/>
  <c r="S158" i="40"/>
  <c r="R158" i="40"/>
  <c r="Q158" i="40"/>
  <c r="P158" i="40"/>
  <c r="O158" i="40"/>
  <c r="S157" i="40"/>
  <c r="R157" i="40"/>
  <c r="Q157" i="40"/>
  <c r="P157" i="40"/>
  <c r="O157" i="40"/>
  <c r="S156" i="40"/>
  <c r="R156" i="40"/>
  <c r="Q156" i="40"/>
  <c r="P156" i="40"/>
  <c r="O156" i="40"/>
  <c r="S155" i="40"/>
  <c r="R155" i="40"/>
  <c r="Q155" i="40"/>
  <c r="P155" i="40"/>
  <c r="O155" i="40"/>
  <c r="S154" i="40"/>
  <c r="R154" i="40"/>
  <c r="Q154" i="40"/>
  <c r="P154" i="40"/>
  <c r="O154" i="40"/>
  <c r="S153" i="40"/>
  <c r="R153" i="40"/>
  <c r="Q153" i="40"/>
  <c r="P153" i="40"/>
  <c r="O153" i="40"/>
  <c r="S152" i="40"/>
  <c r="R152" i="40"/>
  <c r="Q152" i="40"/>
  <c r="P152" i="40"/>
  <c r="O152" i="40"/>
  <c r="S151" i="40"/>
  <c r="R151" i="40"/>
  <c r="Q151" i="40"/>
  <c r="P151" i="40"/>
  <c r="O151" i="40"/>
  <c r="S150" i="40"/>
  <c r="R150" i="40"/>
  <c r="Q150" i="40"/>
  <c r="P150" i="40"/>
  <c r="O150" i="40"/>
  <c r="S149" i="40"/>
  <c r="R149" i="40"/>
  <c r="Q149" i="40"/>
  <c r="P149" i="40"/>
  <c r="O149" i="40"/>
  <c r="S148" i="40"/>
  <c r="R148" i="40"/>
  <c r="Q148" i="40"/>
  <c r="P148" i="40"/>
  <c r="O148" i="40"/>
  <c r="S147" i="40"/>
  <c r="R147" i="40"/>
  <c r="Q147" i="40"/>
  <c r="P147" i="40"/>
  <c r="O147" i="40"/>
  <c r="S146" i="40"/>
  <c r="R146" i="40"/>
  <c r="Q146" i="40"/>
  <c r="P146" i="40"/>
  <c r="O146" i="40"/>
  <c r="S145" i="40"/>
  <c r="R145" i="40"/>
  <c r="Q145" i="40"/>
  <c r="P145" i="40"/>
  <c r="O145" i="40"/>
  <c r="S144" i="40"/>
  <c r="R144" i="40"/>
  <c r="Q144" i="40"/>
  <c r="P144" i="40"/>
  <c r="O144" i="40"/>
  <c r="S143" i="40"/>
  <c r="R143" i="40"/>
  <c r="Q143" i="40"/>
  <c r="P143" i="40"/>
  <c r="O143" i="40"/>
  <c r="S142" i="40"/>
  <c r="R142" i="40"/>
  <c r="Q142" i="40"/>
  <c r="P142" i="40"/>
  <c r="O142" i="40"/>
  <c r="S141" i="40"/>
  <c r="R141" i="40"/>
  <c r="Q141" i="40"/>
  <c r="P141" i="40"/>
  <c r="O141" i="40"/>
  <c r="S140" i="40"/>
  <c r="R140" i="40"/>
  <c r="Q140" i="40"/>
  <c r="P140" i="40"/>
  <c r="O140" i="40"/>
  <c r="S139" i="40"/>
  <c r="R139" i="40"/>
  <c r="Q139" i="40"/>
  <c r="P139" i="40"/>
  <c r="O139" i="40"/>
  <c r="S138" i="40"/>
  <c r="R138" i="40"/>
  <c r="Q138" i="40"/>
  <c r="P138" i="40"/>
  <c r="O138" i="40"/>
  <c r="S137" i="40"/>
  <c r="R137" i="40"/>
  <c r="Q137" i="40"/>
  <c r="P137" i="40"/>
  <c r="O137" i="40"/>
  <c r="S136" i="40"/>
  <c r="R136" i="40"/>
  <c r="Q136" i="40"/>
  <c r="P136" i="40"/>
  <c r="O136" i="40"/>
  <c r="S135" i="40"/>
  <c r="R135" i="40"/>
  <c r="Q135" i="40"/>
  <c r="P135" i="40"/>
  <c r="O135" i="40"/>
  <c r="S134" i="40"/>
  <c r="R134" i="40"/>
  <c r="Q134" i="40"/>
  <c r="P134" i="40"/>
  <c r="O134" i="40"/>
  <c r="S133" i="40"/>
  <c r="R133" i="40"/>
  <c r="Q133" i="40"/>
  <c r="P133" i="40"/>
  <c r="O133" i="40"/>
  <c r="S132" i="40"/>
  <c r="R132" i="40"/>
  <c r="Q132" i="40"/>
  <c r="P132" i="40"/>
  <c r="O132" i="40"/>
  <c r="S131" i="40"/>
  <c r="R131" i="40"/>
  <c r="Q131" i="40"/>
  <c r="P131" i="40"/>
  <c r="O131" i="40"/>
  <c r="S130" i="40"/>
  <c r="R130" i="40"/>
  <c r="Q130" i="40"/>
  <c r="P130" i="40"/>
  <c r="O130" i="40"/>
  <c r="S129" i="40"/>
  <c r="R129" i="40"/>
  <c r="Q129" i="40"/>
  <c r="P129" i="40"/>
  <c r="O129" i="40"/>
  <c r="S128" i="40"/>
  <c r="R128" i="40"/>
  <c r="Q128" i="40"/>
  <c r="P128" i="40"/>
  <c r="O128" i="40"/>
  <c r="S127" i="40"/>
  <c r="R127" i="40"/>
  <c r="Q127" i="40"/>
  <c r="P127" i="40"/>
  <c r="O127" i="40"/>
  <c r="S126" i="40"/>
  <c r="R126" i="40"/>
  <c r="Q126" i="40"/>
  <c r="P126" i="40"/>
  <c r="O126" i="40"/>
  <c r="S125" i="40"/>
  <c r="R125" i="40"/>
  <c r="Q125" i="40"/>
  <c r="P125" i="40"/>
  <c r="O125" i="40"/>
  <c r="S124" i="40"/>
  <c r="R124" i="40"/>
  <c r="Q124" i="40"/>
  <c r="P124" i="40"/>
  <c r="O124" i="40"/>
  <c r="S123" i="40"/>
  <c r="R123" i="40"/>
  <c r="Q123" i="40"/>
  <c r="P123" i="40"/>
  <c r="O123" i="40"/>
  <c r="S122" i="40"/>
  <c r="R122" i="40"/>
  <c r="Q122" i="40"/>
  <c r="P122" i="40"/>
  <c r="O122" i="40"/>
  <c r="S121" i="40"/>
  <c r="R121" i="40"/>
  <c r="Q121" i="40"/>
  <c r="P121" i="40"/>
  <c r="O121" i="40"/>
  <c r="S120" i="40"/>
  <c r="R120" i="40"/>
  <c r="Q120" i="40"/>
  <c r="P120" i="40"/>
  <c r="O120" i="40"/>
  <c r="S119" i="40"/>
  <c r="R119" i="40"/>
  <c r="Q119" i="40"/>
  <c r="P119" i="40"/>
  <c r="O119" i="40"/>
  <c r="S118" i="40"/>
  <c r="R118" i="40"/>
  <c r="Q118" i="40"/>
  <c r="P118" i="40"/>
  <c r="O118" i="40"/>
  <c r="S117" i="40"/>
  <c r="R117" i="40"/>
  <c r="Q117" i="40"/>
  <c r="P117" i="40"/>
  <c r="O117" i="40"/>
  <c r="S116" i="40"/>
  <c r="R116" i="40"/>
  <c r="Q116" i="40"/>
  <c r="P116" i="40"/>
  <c r="O116" i="40"/>
  <c r="S115" i="40"/>
  <c r="R115" i="40"/>
  <c r="Q115" i="40"/>
  <c r="P115" i="40"/>
  <c r="O115" i="40"/>
  <c r="S114" i="40"/>
  <c r="R114" i="40"/>
  <c r="Q114" i="40"/>
  <c r="P114" i="40"/>
  <c r="O114" i="40"/>
  <c r="S113" i="40"/>
  <c r="R113" i="40"/>
  <c r="Q113" i="40"/>
  <c r="P113" i="40"/>
  <c r="O113" i="40"/>
  <c r="S112" i="40"/>
  <c r="R112" i="40"/>
  <c r="Q112" i="40"/>
  <c r="P112" i="40"/>
  <c r="O112" i="40"/>
  <c r="S111" i="40"/>
  <c r="R111" i="40"/>
  <c r="Q111" i="40"/>
  <c r="P111" i="40"/>
  <c r="O111" i="40"/>
  <c r="S110" i="40"/>
  <c r="R110" i="40"/>
  <c r="Q110" i="40"/>
  <c r="P110" i="40"/>
  <c r="O110" i="40"/>
  <c r="S109" i="40"/>
  <c r="R109" i="40"/>
  <c r="Q109" i="40"/>
  <c r="P109" i="40"/>
  <c r="O109" i="40"/>
  <c r="S108" i="40"/>
  <c r="R108" i="40"/>
  <c r="Q108" i="40"/>
  <c r="P108" i="40"/>
  <c r="O108" i="40"/>
  <c r="S107" i="40"/>
  <c r="R107" i="40"/>
  <c r="Q107" i="40"/>
  <c r="P107" i="40"/>
  <c r="O107" i="40"/>
  <c r="S106" i="40"/>
  <c r="R106" i="40"/>
  <c r="Q106" i="40"/>
  <c r="P106" i="40"/>
  <c r="O106" i="40"/>
  <c r="S105" i="40"/>
  <c r="R105" i="40"/>
  <c r="Q105" i="40"/>
  <c r="P105" i="40"/>
  <c r="O105" i="40"/>
  <c r="S104" i="40"/>
  <c r="R104" i="40"/>
  <c r="Q104" i="40"/>
  <c r="P104" i="40"/>
  <c r="O104" i="40"/>
  <c r="S103" i="40"/>
  <c r="R103" i="40"/>
  <c r="Q103" i="40"/>
  <c r="P103" i="40"/>
  <c r="O103" i="40"/>
  <c r="S102" i="40"/>
  <c r="R102" i="40"/>
  <c r="Q102" i="40"/>
  <c r="P102" i="40"/>
  <c r="O102" i="40"/>
  <c r="S101" i="40"/>
  <c r="R101" i="40"/>
  <c r="Q101" i="40"/>
  <c r="P101" i="40"/>
  <c r="O101" i="40"/>
  <c r="S100" i="40"/>
  <c r="R100" i="40"/>
  <c r="Q100" i="40"/>
  <c r="P100" i="40"/>
  <c r="O100" i="40"/>
  <c r="S99" i="40"/>
  <c r="R99" i="40"/>
  <c r="Q99" i="40"/>
  <c r="P99" i="40"/>
  <c r="O99" i="40"/>
  <c r="S98" i="40"/>
  <c r="R98" i="40"/>
  <c r="Q98" i="40"/>
  <c r="P98" i="40"/>
  <c r="O98" i="40"/>
  <c r="S97" i="40"/>
  <c r="R97" i="40"/>
  <c r="Q97" i="40"/>
  <c r="P97" i="40"/>
  <c r="O97" i="40"/>
  <c r="S96" i="40"/>
  <c r="R96" i="40"/>
  <c r="Q96" i="40"/>
  <c r="P96" i="40"/>
  <c r="O96" i="40"/>
  <c r="S95" i="40"/>
  <c r="R95" i="40"/>
  <c r="Q95" i="40"/>
  <c r="P95" i="40"/>
  <c r="O95" i="40"/>
  <c r="S94" i="40"/>
  <c r="R94" i="40"/>
  <c r="Q94" i="40"/>
  <c r="P94" i="40"/>
  <c r="O94" i="40"/>
  <c r="S93" i="40"/>
  <c r="R93" i="40"/>
  <c r="Q93" i="40"/>
  <c r="P93" i="40"/>
  <c r="O93" i="40"/>
  <c r="S92" i="40"/>
  <c r="R92" i="40"/>
  <c r="Q92" i="40"/>
  <c r="P92" i="40"/>
  <c r="O92" i="40"/>
  <c r="S91" i="40"/>
  <c r="R91" i="40"/>
  <c r="Q91" i="40"/>
  <c r="P91" i="40"/>
  <c r="O91" i="40"/>
  <c r="S90" i="40"/>
  <c r="R90" i="40"/>
  <c r="Q90" i="40"/>
  <c r="P90" i="40"/>
  <c r="O90" i="40"/>
  <c r="S89" i="40"/>
  <c r="R89" i="40"/>
  <c r="Q89" i="40"/>
  <c r="P89" i="40"/>
  <c r="O89" i="40"/>
  <c r="S88" i="40"/>
  <c r="R88" i="40"/>
  <c r="Q88" i="40"/>
  <c r="P88" i="40"/>
  <c r="O88" i="40"/>
  <c r="S87" i="40"/>
  <c r="R87" i="40"/>
  <c r="Q87" i="40"/>
  <c r="P87" i="40"/>
  <c r="O87" i="40"/>
  <c r="S86" i="40"/>
  <c r="R86" i="40"/>
  <c r="Q86" i="40"/>
  <c r="P86" i="40"/>
  <c r="O86" i="40"/>
  <c r="S85" i="40"/>
  <c r="R85" i="40"/>
  <c r="Q85" i="40"/>
  <c r="P85" i="40"/>
  <c r="O85" i="40"/>
  <c r="S84" i="40"/>
  <c r="R84" i="40"/>
  <c r="Q84" i="40"/>
  <c r="P84" i="40"/>
  <c r="O84" i="40"/>
  <c r="S83" i="40"/>
  <c r="R83" i="40"/>
  <c r="Q83" i="40"/>
  <c r="P83" i="40"/>
  <c r="O83" i="40"/>
  <c r="S82" i="40"/>
  <c r="R82" i="40"/>
  <c r="Q82" i="40"/>
  <c r="P82" i="40"/>
  <c r="O82" i="40"/>
  <c r="S81" i="40"/>
  <c r="R81" i="40"/>
  <c r="Q81" i="40"/>
  <c r="P81" i="40"/>
  <c r="O81" i="40"/>
  <c r="S80" i="40"/>
  <c r="R80" i="40"/>
  <c r="Q80" i="40"/>
  <c r="P80" i="40"/>
  <c r="O80" i="40"/>
  <c r="S79" i="40"/>
  <c r="R79" i="40"/>
  <c r="Q79" i="40"/>
  <c r="P79" i="40"/>
  <c r="O79" i="40"/>
  <c r="S78" i="40"/>
  <c r="R78" i="40"/>
  <c r="Q78" i="40"/>
  <c r="P78" i="40"/>
  <c r="O78" i="40"/>
  <c r="S77" i="40"/>
  <c r="R77" i="40"/>
  <c r="Q77" i="40"/>
  <c r="P77" i="40"/>
  <c r="O77" i="40"/>
  <c r="S76" i="40"/>
  <c r="R76" i="40"/>
  <c r="Q76" i="40"/>
  <c r="P76" i="40"/>
  <c r="O76" i="40"/>
  <c r="S75" i="40"/>
  <c r="R75" i="40"/>
  <c r="Q75" i="40"/>
  <c r="P75" i="40"/>
  <c r="O75" i="40"/>
  <c r="S74" i="40"/>
  <c r="R74" i="40"/>
  <c r="Q74" i="40"/>
  <c r="P74" i="40"/>
  <c r="O74" i="40"/>
  <c r="S73" i="40"/>
  <c r="R73" i="40"/>
  <c r="Q73" i="40"/>
  <c r="P73" i="40"/>
  <c r="O73" i="40"/>
  <c r="S72" i="40"/>
  <c r="R72" i="40"/>
  <c r="Q72" i="40"/>
  <c r="P72" i="40"/>
  <c r="O72" i="40"/>
  <c r="S71" i="40"/>
  <c r="R71" i="40"/>
  <c r="Q71" i="40"/>
  <c r="P71" i="40"/>
  <c r="O71" i="40"/>
  <c r="S70" i="40"/>
  <c r="R70" i="40"/>
  <c r="Q70" i="40"/>
  <c r="P70" i="40"/>
  <c r="O70" i="40"/>
  <c r="S69" i="40"/>
  <c r="R69" i="40"/>
  <c r="Q69" i="40"/>
  <c r="P69" i="40"/>
  <c r="O69" i="40"/>
  <c r="S68" i="40"/>
  <c r="R68" i="40"/>
  <c r="Q68" i="40"/>
  <c r="P68" i="40"/>
  <c r="O68" i="40"/>
  <c r="S67" i="40"/>
  <c r="R67" i="40"/>
  <c r="Q67" i="40"/>
  <c r="P67" i="40"/>
  <c r="O67" i="40"/>
  <c r="S66" i="40"/>
  <c r="R66" i="40"/>
  <c r="Q66" i="40"/>
  <c r="P66" i="40"/>
  <c r="O66" i="40"/>
  <c r="S65" i="40"/>
  <c r="R65" i="40"/>
  <c r="Q65" i="40"/>
  <c r="P65" i="40"/>
  <c r="O65" i="40"/>
  <c r="S64" i="40"/>
  <c r="R64" i="40"/>
  <c r="Q64" i="40"/>
  <c r="P64" i="40"/>
  <c r="O64" i="40"/>
  <c r="S63" i="40"/>
  <c r="R63" i="40"/>
  <c r="Q63" i="40"/>
  <c r="P63" i="40"/>
  <c r="O63" i="40"/>
  <c r="S62" i="40"/>
  <c r="R62" i="40"/>
  <c r="Q62" i="40"/>
  <c r="P62" i="40"/>
  <c r="O62" i="40"/>
  <c r="S61" i="40"/>
  <c r="R61" i="40"/>
  <c r="Q61" i="40"/>
  <c r="P61" i="40"/>
  <c r="O61" i="40"/>
  <c r="S60" i="40"/>
  <c r="R60" i="40"/>
  <c r="Q60" i="40"/>
  <c r="P60" i="40"/>
  <c r="O60" i="40"/>
  <c r="S59" i="40"/>
  <c r="R59" i="40"/>
  <c r="Q59" i="40"/>
  <c r="P59" i="40"/>
  <c r="O59" i="40"/>
  <c r="S58" i="40"/>
  <c r="R58" i="40"/>
  <c r="Q58" i="40"/>
  <c r="P58" i="40"/>
  <c r="O58" i="40"/>
  <c r="S57" i="40"/>
  <c r="R57" i="40"/>
  <c r="Q57" i="40"/>
  <c r="P57" i="40"/>
  <c r="O57" i="40"/>
  <c r="S56" i="40"/>
  <c r="R56" i="40"/>
  <c r="Q56" i="40"/>
  <c r="P56" i="40"/>
  <c r="O56" i="40"/>
  <c r="S55" i="40"/>
  <c r="R55" i="40"/>
  <c r="Q55" i="40"/>
  <c r="P55" i="40"/>
  <c r="O55" i="40"/>
  <c r="S54" i="40"/>
  <c r="R54" i="40"/>
  <c r="Q54" i="40"/>
  <c r="P54" i="40"/>
  <c r="O54" i="40"/>
  <c r="S53" i="40"/>
  <c r="R53" i="40"/>
  <c r="Q53" i="40"/>
  <c r="P53" i="40"/>
  <c r="O53" i="40"/>
  <c r="S52" i="40"/>
  <c r="R52" i="40"/>
  <c r="Q52" i="40"/>
  <c r="P52" i="40"/>
  <c r="O52" i="40"/>
  <c r="S51" i="40"/>
  <c r="R51" i="40"/>
  <c r="Q51" i="40"/>
  <c r="P51" i="40"/>
  <c r="O51" i="40"/>
  <c r="S50" i="40"/>
  <c r="R50" i="40"/>
  <c r="Q50" i="40"/>
  <c r="P50" i="40"/>
  <c r="O50" i="40"/>
  <c r="S49" i="40"/>
  <c r="R49" i="40"/>
  <c r="Q49" i="40"/>
  <c r="P49" i="40"/>
  <c r="O49" i="40"/>
  <c r="S48" i="40"/>
  <c r="R48" i="40"/>
  <c r="Q48" i="40"/>
  <c r="P48" i="40"/>
  <c r="O48" i="40"/>
  <c r="S47" i="40"/>
  <c r="R47" i="40"/>
  <c r="Q47" i="40"/>
  <c r="P47" i="40"/>
  <c r="O47" i="40"/>
  <c r="S46" i="40"/>
  <c r="R46" i="40"/>
  <c r="Q46" i="40"/>
  <c r="P46" i="40"/>
  <c r="O46" i="40"/>
  <c r="S45" i="40"/>
  <c r="R45" i="40"/>
  <c r="Q45" i="40"/>
  <c r="P45" i="40"/>
  <c r="O45" i="40"/>
  <c r="S44" i="40"/>
  <c r="R44" i="40"/>
  <c r="Q44" i="40"/>
  <c r="P44" i="40"/>
  <c r="O44" i="40"/>
  <c r="S43" i="40"/>
  <c r="R43" i="40"/>
  <c r="Q43" i="40"/>
  <c r="P43" i="40"/>
  <c r="O43" i="40"/>
  <c r="S42" i="40"/>
  <c r="R42" i="40"/>
  <c r="Q42" i="40"/>
  <c r="P42" i="40"/>
  <c r="O42" i="40"/>
  <c r="S41" i="40"/>
  <c r="R41" i="40"/>
  <c r="Q41" i="40"/>
  <c r="P41" i="40"/>
  <c r="O41" i="40"/>
  <c r="S40" i="40"/>
  <c r="R40" i="40"/>
  <c r="Q40" i="40"/>
  <c r="P40" i="40"/>
  <c r="O40" i="40"/>
  <c r="S39" i="40"/>
  <c r="R39" i="40"/>
  <c r="Q39" i="40"/>
  <c r="P39" i="40"/>
  <c r="O39" i="40"/>
  <c r="S38" i="40"/>
  <c r="R38" i="40"/>
  <c r="Q38" i="40"/>
  <c r="P38" i="40"/>
  <c r="O38" i="40"/>
  <c r="S37" i="40"/>
  <c r="R37" i="40"/>
  <c r="Q37" i="40"/>
  <c r="P37" i="40"/>
  <c r="O37" i="40"/>
  <c r="S36" i="40"/>
  <c r="R36" i="40"/>
  <c r="Q36" i="40"/>
  <c r="P36" i="40"/>
  <c r="O36" i="40"/>
  <c r="S35" i="40"/>
  <c r="R35" i="40"/>
  <c r="Q35" i="40"/>
  <c r="P35" i="40"/>
  <c r="O35" i="40"/>
  <c r="S34" i="40"/>
  <c r="R34" i="40"/>
  <c r="Q34" i="40"/>
  <c r="P34" i="40"/>
  <c r="O34" i="40"/>
  <c r="S33" i="40"/>
  <c r="R33" i="40"/>
  <c r="Q33" i="40"/>
  <c r="P33" i="40"/>
  <c r="O33" i="40"/>
  <c r="S32" i="40"/>
  <c r="R32" i="40"/>
  <c r="Q32" i="40"/>
  <c r="P32" i="40"/>
  <c r="O32" i="40"/>
  <c r="S31" i="40"/>
  <c r="R31" i="40"/>
  <c r="Q31" i="40"/>
  <c r="P31" i="40"/>
  <c r="O31" i="40"/>
  <c r="S30" i="40"/>
  <c r="R30" i="40"/>
  <c r="Q30" i="40"/>
  <c r="P30" i="40"/>
  <c r="O30" i="40"/>
  <c r="S29" i="40"/>
  <c r="R29" i="40"/>
  <c r="Q29" i="40"/>
  <c r="P29" i="40"/>
  <c r="O29" i="40"/>
  <c r="S28" i="40"/>
  <c r="R28" i="40"/>
  <c r="Q28" i="40"/>
  <c r="P28" i="40"/>
  <c r="O28" i="40"/>
  <c r="S27" i="40"/>
  <c r="R27" i="40"/>
  <c r="Q27" i="40"/>
  <c r="P27" i="40"/>
  <c r="O27" i="40"/>
  <c r="S26" i="40"/>
  <c r="R26" i="40"/>
  <c r="Q26" i="40"/>
  <c r="P26" i="40"/>
  <c r="O26" i="40"/>
  <c r="S25" i="40"/>
  <c r="R25" i="40"/>
  <c r="Q25" i="40"/>
  <c r="P25" i="40"/>
  <c r="O25" i="40"/>
  <c r="S24" i="40"/>
  <c r="R24" i="40"/>
  <c r="Q24" i="40"/>
  <c r="P24" i="40"/>
  <c r="O24" i="40"/>
  <c r="S23" i="40"/>
  <c r="R23" i="40"/>
  <c r="Q23" i="40"/>
  <c r="P23" i="40"/>
  <c r="O23" i="40"/>
  <c r="S22" i="40"/>
  <c r="R22" i="40"/>
  <c r="Q22" i="40"/>
  <c r="P22" i="40"/>
  <c r="O22" i="40"/>
  <c r="S21" i="40"/>
  <c r="R21" i="40"/>
  <c r="Q21" i="40"/>
  <c r="P21" i="40"/>
  <c r="O21" i="40"/>
  <c r="S20" i="40"/>
  <c r="R20" i="40"/>
  <c r="Q20" i="40"/>
  <c r="P20" i="40"/>
  <c r="O20" i="40"/>
  <c r="S19" i="40"/>
  <c r="R19" i="40"/>
  <c r="Q19" i="40"/>
  <c r="P19" i="40"/>
  <c r="O19" i="40"/>
  <c r="S18" i="40"/>
  <c r="R18" i="40"/>
  <c r="Q18" i="40"/>
  <c r="P18" i="40"/>
  <c r="O18" i="40"/>
  <c r="S17" i="40"/>
  <c r="R17" i="40"/>
  <c r="Q17" i="40"/>
  <c r="P17" i="40"/>
  <c r="O17" i="40"/>
  <c r="S16" i="40"/>
  <c r="R16" i="40"/>
  <c r="Q16" i="40"/>
  <c r="P16" i="40"/>
  <c r="O16" i="40"/>
  <c r="S15" i="40"/>
  <c r="R15" i="40"/>
  <c r="Q15" i="40"/>
  <c r="P15" i="40"/>
  <c r="O15" i="40"/>
  <c r="S14" i="40"/>
  <c r="R14" i="40"/>
  <c r="Q14" i="40"/>
  <c r="P14" i="40"/>
  <c r="O14" i="40"/>
  <c r="S13" i="40"/>
  <c r="R13" i="40"/>
  <c r="Q13" i="40"/>
  <c r="P13" i="40"/>
  <c r="O13" i="40"/>
  <c r="S12" i="40"/>
  <c r="R12" i="40"/>
  <c r="Q12" i="40"/>
  <c r="P12" i="40"/>
  <c r="O12" i="40"/>
  <c r="S11" i="40"/>
  <c r="R11" i="40"/>
  <c r="Q11" i="40"/>
  <c r="P11" i="40"/>
  <c r="O11" i="40"/>
  <c r="S10" i="40"/>
  <c r="R10" i="40"/>
  <c r="Q10" i="40"/>
  <c r="P10" i="40"/>
  <c r="O10" i="40"/>
  <c r="S9" i="40"/>
  <c r="R9" i="40"/>
  <c r="Q9" i="40"/>
  <c r="P9" i="40"/>
  <c r="O9" i="40"/>
  <c r="S8" i="40"/>
  <c r="R8" i="40"/>
  <c r="Q8" i="40"/>
  <c r="P8" i="40"/>
  <c r="O8" i="40"/>
  <c r="S7" i="40"/>
  <c r="R7" i="40"/>
  <c r="Q7" i="40"/>
  <c r="P7" i="40"/>
  <c r="O7" i="40"/>
  <c r="S6" i="40"/>
  <c r="R6" i="40"/>
  <c r="Q6" i="40"/>
  <c r="P6" i="40"/>
  <c r="O6" i="40"/>
  <c r="S5" i="40"/>
  <c r="R5" i="40"/>
  <c r="Q5" i="40"/>
  <c r="P5" i="40"/>
  <c r="O5" i="40"/>
  <c r="S4" i="40"/>
  <c r="R4" i="40"/>
  <c r="Q4" i="40"/>
  <c r="P4" i="40"/>
  <c r="O4" i="40"/>
  <c r="S1003" i="39" l="1"/>
  <c r="R1003" i="39"/>
  <c r="Q1003" i="39"/>
  <c r="P1003" i="39"/>
  <c r="O1003" i="39"/>
  <c r="L1003" i="39"/>
  <c r="G1003" i="39"/>
  <c r="S1002" i="39"/>
  <c r="R1002" i="39"/>
  <c r="Q1002" i="39"/>
  <c r="P1002" i="39"/>
  <c r="O1002" i="39"/>
  <c r="L1002" i="39"/>
  <c r="G1002" i="39"/>
  <c r="S1001" i="39"/>
  <c r="R1001" i="39"/>
  <c r="Q1001" i="39"/>
  <c r="P1001" i="39"/>
  <c r="O1001" i="39"/>
  <c r="L1001" i="39"/>
  <c r="G1001" i="39"/>
  <c r="S1000" i="39"/>
  <c r="R1000" i="39"/>
  <c r="Q1000" i="39"/>
  <c r="P1000" i="39"/>
  <c r="O1000" i="39"/>
  <c r="L1000" i="39"/>
  <c r="G1000" i="39"/>
  <c r="S999" i="39"/>
  <c r="R999" i="39"/>
  <c r="Q999" i="39"/>
  <c r="P999" i="39"/>
  <c r="O999" i="39"/>
  <c r="L999" i="39"/>
  <c r="G999" i="39"/>
  <c r="S998" i="39"/>
  <c r="R998" i="39"/>
  <c r="Q998" i="39"/>
  <c r="P998" i="39"/>
  <c r="O998" i="39"/>
  <c r="L998" i="39"/>
  <c r="G998" i="39"/>
  <c r="S997" i="39"/>
  <c r="R997" i="39"/>
  <c r="Q997" i="39"/>
  <c r="P997" i="39"/>
  <c r="O997" i="39"/>
  <c r="L997" i="39"/>
  <c r="G997" i="39"/>
  <c r="S996" i="39"/>
  <c r="R996" i="39"/>
  <c r="Q996" i="39"/>
  <c r="P996" i="39"/>
  <c r="O996" i="39"/>
  <c r="L996" i="39"/>
  <c r="G996" i="39"/>
  <c r="S995" i="39"/>
  <c r="R995" i="39"/>
  <c r="Q995" i="39"/>
  <c r="P995" i="39"/>
  <c r="O995" i="39"/>
  <c r="L995" i="39"/>
  <c r="G995" i="39"/>
  <c r="S994" i="39"/>
  <c r="R994" i="39"/>
  <c r="Q994" i="39"/>
  <c r="P994" i="39"/>
  <c r="O994" i="39"/>
  <c r="L994" i="39"/>
  <c r="G994" i="39"/>
  <c r="S993" i="39"/>
  <c r="R993" i="39"/>
  <c r="Q993" i="39"/>
  <c r="P993" i="39"/>
  <c r="O993" i="39"/>
  <c r="L993" i="39"/>
  <c r="G993" i="39"/>
  <c r="S992" i="39"/>
  <c r="R992" i="39"/>
  <c r="Q992" i="39"/>
  <c r="P992" i="39"/>
  <c r="O992" i="39"/>
  <c r="L992" i="39"/>
  <c r="G992" i="39"/>
  <c r="S991" i="39"/>
  <c r="R991" i="39"/>
  <c r="Q991" i="39"/>
  <c r="P991" i="39"/>
  <c r="O991" i="39"/>
  <c r="L991" i="39"/>
  <c r="G991" i="39"/>
  <c r="S990" i="39"/>
  <c r="R990" i="39"/>
  <c r="Q990" i="39"/>
  <c r="P990" i="39"/>
  <c r="O990" i="39"/>
  <c r="L990" i="39"/>
  <c r="G990" i="39"/>
  <c r="S989" i="39"/>
  <c r="R989" i="39"/>
  <c r="Q989" i="39"/>
  <c r="P989" i="39"/>
  <c r="O989" i="39"/>
  <c r="L989" i="39"/>
  <c r="G989" i="39"/>
  <c r="S988" i="39"/>
  <c r="R988" i="39"/>
  <c r="Q988" i="39"/>
  <c r="P988" i="39"/>
  <c r="O988" i="39"/>
  <c r="L988" i="39"/>
  <c r="G988" i="39"/>
  <c r="S987" i="39"/>
  <c r="R987" i="39"/>
  <c r="Q987" i="39"/>
  <c r="P987" i="39"/>
  <c r="O987" i="39"/>
  <c r="L987" i="39"/>
  <c r="G987" i="39"/>
  <c r="S986" i="39"/>
  <c r="R986" i="39"/>
  <c r="Q986" i="39"/>
  <c r="P986" i="39"/>
  <c r="O986" i="39"/>
  <c r="L986" i="39"/>
  <c r="G986" i="39"/>
  <c r="S985" i="39"/>
  <c r="R985" i="39"/>
  <c r="Q985" i="39"/>
  <c r="P985" i="39"/>
  <c r="O985" i="39"/>
  <c r="L985" i="39"/>
  <c r="G985" i="39"/>
  <c r="S984" i="39"/>
  <c r="R984" i="39"/>
  <c r="Q984" i="39"/>
  <c r="P984" i="39"/>
  <c r="O984" i="39"/>
  <c r="L984" i="39"/>
  <c r="G984" i="39"/>
  <c r="S983" i="39"/>
  <c r="R983" i="39"/>
  <c r="Q983" i="39"/>
  <c r="P983" i="39"/>
  <c r="O983" i="39"/>
  <c r="L983" i="39"/>
  <c r="G983" i="39"/>
  <c r="S982" i="39"/>
  <c r="R982" i="39"/>
  <c r="Q982" i="39"/>
  <c r="P982" i="39"/>
  <c r="O982" i="39"/>
  <c r="L982" i="39"/>
  <c r="G982" i="39"/>
  <c r="S981" i="39"/>
  <c r="R981" i="39"/>
  <c r="Q981" i="39"/>
  <c r="P981" i="39"/>
  <c r="O981" i="39"/>
  <c r="L981" i="39"/>
  <c r="G981" i="39"/>
  <c r="S980" i="39"/>
  <c r="R980" i="39"/>
  <c r="Q980" i="39"/>
  <c r="P980" i="39"/>
  <c r="O980" i="39"/>
  <c r="L980" i="39"/>
  <c r="G980" i="39"/>
  <c r="S979" i="39"/>
  <c r="R979" i="39"/>
  <c r="Q979" i="39"/>
  <c r="P979" i="39"/>
  <c r="O979" i="39"/>
  <c r="L979" i="39"/>
  <c r="G979" i="39"/>
  <c r="S978" i="39"/>
  <c r="R978" i="39"/>
  <c r="Q978" i="39"/>
  <c r="P978" i="39"/>
  <c r="O978" i="39"/>
  <c r="L978" i="39"/>
  <c r="G978" i="39"/>
  <c r="S977" i="39"/>
  <c r="R977" i="39"/>
  <c r="Q977" i="39"/>
  <c r="P977" i="39"/>
  <c r="O977" i="39"/>
  <c r="L977" i="39"/>
  <c r="G977" i="39"/>
  <c r="S976" i="39"/>
  <c r="R976" i="39"/>
  <c r="Q976" i="39"/>
  <c r="P976" i="39"/>
  <c r="O976" i="39"/>
  <c r="L976" i="39"/>
  <c r="G976" i="39"/>
  <c r="S975" i="39"/>
  <c r="R975" i="39"/>
  <c r="Q975" i="39"/>
  <c r="P975" i="39"/>
  <c r="O975" i="39"/>
  <c r="L975" i="39"/>
  <c r="G975" i="39"/>
  <c r="S974" i="39"/>
  <c r="R974" i="39"/>
  <c r="Q974" i="39"/>
  <c r="P974" i="39"/>
  <c r="O974" i="39"/>
  <c r="L974" i="39"/>
  <c r="G974" i="39"/>
  <c r="S973" i="39"/>
  <c r="R973" i="39"/>
  <c r="Q973" i="39"/>
  <c r="P973" i="39"/>
  <c r="O973" i="39"/>
  <c r="L973" i="39"/>
  <c r="G973" i="39"/>
  <c r="S972" i="39"/>
  <c r="R972" i="39"/>
  <c r="Q972" i="39"/>
  <c r="P972" i="39"/>
  <c r="O972" i="39"/>
  <c r="L972" i="39"/>
  <c r="G972" i="39"/>
  <c r="S971" i="39"/>
  <c r="R971" i="39"/>
  <c r="Q971" i="39"/>
  <c r="P971" i="39"/>
  <c r="O971" i="39"/>
  <c r="L971" i="39"/>
  <c r="G971" i="39"/>
  <c r="S970" i="39"/>
  <c r="R970" i="39"/>
  <c r="Q970" i="39"/>
  <c r="P970" i="39"/>
  <c r="O970" i="39"/>
  <c r="L970" i="39"/>
  <c r="G970" i="39"/>
  <c r="S969" i="39"/>
  <c r="R969" i="39"/>
  <c r="Q969" i="39"/>
  <c r="P969" i="39"/>
  <c r="O969" i="39"/>
  <c r="L969" i="39"/>
  <c r="G969" i="39"/>
  <c r="S968" i="39"/>
  <c r="R968" i="39"/>
  <c r="Q968" i="39"/>
  <c r="P968" i="39"/>
  <c r="O968" i="39"/>
  <c r="L968" i="39"/>
  <c r="G968" i="39"/>
  <c r="S967" i="39"/>
  <c r="R967" i="39"/>
  <c r="Q967" i="39"/>
  <c r="P967" i="39"/>
  <c r="O967" i="39"/>
  <c r="L967" i="39"/>
  <c r="G967" i="39"/>
  <c r="S966" i="39"/>
  <c r="R966" i="39"/>
  <c r="Q966" i="39"/>
  <c r="P966" i="39"/>
  <c r="O966" i="39"/>
  <c r="L966" i="39"/>
  <c r="G966" i="39"/>
  <c r="S965" i="39"/>
  <c r="R965" i="39"/>
  <c r="Q965" i="39"/>
  <c r="P965" i="39"/>
  <c r="O965" i="39"/>
  <c r="L965" i="39"/>
  <c r="G965" i="39"/>
  <c r="S964" i="39"/>
  <c r="R964" i="39"/>
  <c r="Q964" i="39"/>
  <c r="P964" i="39"/>
  <c r="O964" i="39"/>
  <c r="L964" i="39"/>
  <c r="G964" i="39"/>
  <c r="S963" i="39"/>
  <c r="R963" i="39"/>
  <c r="Q963" i="39"/>
  <c r="P963" i="39"/>
  <c r="O963" i="39"/>
  <c r="L963" i="39"/>
  <c r="G963" i="39"/>
  <c r="S962" i="39"/>
  <c r="R962" i="39"/>
  <c r="Q962" i="39"/>
  <c r="P962" i="39"/>
  <c r="O962" i="39"/>
  <c r="L962" i="39"/>
  <c r="G962" i="39"/>
  <c r="S961" i="39"/>
  <c r="R961" i="39"/>
  <c r="Q961" i="39"/>
  <c r="P961" i="39"/>
  <c r="O961" i="39"/>
  <c r="L961" i="39"/>
  <c r="G961" i="39"/>
  <c r="S960" i="39"/>
  <c r="R960" i="39"/>
  <c r="Q960" i="39"/>
  <c r="P960" i="39"/>
  <c r="O960" i="39"/>
  <c r="L960" i="39"/>
  <c r="G960" i="39"/>
  <c r="S959" i="39"/>
  <c r="R959" i="39"/>
  <c r="Q959" i="39"/>
  <c r="P959" i="39"/>
  <c r="O959" i="39"/>
  <c r="L959" i="39"/>
  <c r="G959" i="39"/>
  <c r="S958" i="39"/>
  <c r="R958" i="39"/>
  <c r="Q958" i="39"/>
  <c r="P958" i="39"/>
  <c r="O958" i="39"/>
  <c r="L958" i="39"/>
  <c r="G958" i="39"/>
  <c r="S957" i="39"/>
  <c r="R957" i="39"/>
  <c r="Q957" i="39"/>
  <c r="P957" i="39"/>
  <c r="O957" i="39"/>
  <c r="L957" i="39"/>
  <c r="G957" i="39"/>
  <c r="S956" i="39"/>
  <c r="R956" i="39"/>
  <c r="Q956" i="39"/>
  <c r="P956" i="39"/>
  <c r="O956" i="39"/>
  <c r="L956" i="39"/>
  <c r="G956" i="39"/>
  <c r="S955" i="39"/>
  <c r="R955" i="39"/>
  <c r="Q955" i="39"/>
  <c r="P955" i="39"/>
  <c r="O955" i="39"/>
  <c r="L955" i="39"/>
  <c r="G955" i="39"/>
  <c r="S954" i="39"/>
  <c r="R954" i="39"/>
  <c r="Q954" i="39"/>
  <c r="P954" i="39"/>
  <c r="O954" i="39"/>
  <c r="L954" i="39"/>
  <c r="G954" i="39"/>
  <c r="S953" i="39"/>
  <c r="R953" i="39"/>
  <c r="Q953" i="39"/>
  <c r="P953" i="39"/>
  <c r="O953" i="39"/>
  <c r="L953" i="39"/>
  <c r="G953" i="39"/>
  <c r="S952" i="39"/>
  <c r="R952" i="39"/>
  <c r="Q952" i="39"/>
  <c r="P952" i="39"/>
  <c r="O952" i="39"/>
  <c r="L952" i="39"/>
  <c r="G952" i="39"/>
  <c r="S951" i="39"/>
  <c r="R951" i="39"/>
  <c r="Q951" i="39"/>
  <c r="P951" i="39"/>
  <c r="O951" i="39"/>
  <c r="L951" i="39"/>
  <c r="G951" i="39"/>
  <c r="S950" i="39"/>
  <c r="R950" i="39"/>
  <c r="Q950" i="39"/>
  <c r="P950" i="39"/>
  <c r="O950" i="39"/>
  <c r="L950" i="39"/>
  <c r="G950" i="39"/>
  <c r="S949" i="39"/>
  <c r="R949" i="39"/>
  <c r="Q949" i="39"/>
  <c r="P949" i="39"/>
  <c r="O949" i="39"/>
  <c r="L949" i="39"/>
  <c r="G949" i="39"/>
  <c r="S948" i="39"/>
  <c r="R948" i="39"/>
  <c r="Q948" i="39"/>
  <c r="P948" i="39"/>
  <c r="O948" i="39"/>
  <c r="L948" i="39"/>
  <c r="G948" i="39"/>
  <c r="S947" i="39"/>
  <c r="R947" i="39"/>
  <c r="Q947" i="39"/>
  <c r="P947" i="39"/>
  <c r="O947" i="39"/>
  <c r="L947" i="39"/>
  <c r="G947" i="39"/>
  <c r="S946" i="39"/>
  <c r="R946" i="39"/>
  <c r="Q946" i="39"/>
  <c r="P946" i="39"/>
  <c r="O946" i="39"/>
  <c r="L946" i="39"/>
  <c r="G946" i="39"/>
  <c r="S945" i="39"/>
  <c r="R945" i="39"/>
  <c r="Q945" i="39"/>
  <c r="P945" i="39"/>
  <c r="O945" i="39"/>
  <c r="L945" i="39"/>
  <c r="G945" i="39"/>
  <c r="S944" i="39"/>
  <c r="R944" i="39"/>
  <c r="Q944" i="39"/>
  <c r="P944" i="39"/>
  <c r="O944" i="39"/>
  <c r="L944" i="39"/>
  <c r="G944" i="39"/>
  <c r="S943" i="39"/>
  <c r="R943" i="39"/>
  <c r="Q943" i="39"/>
  <c r="P943" i="39"/>
  <c r="O943" i="39"/>
  <c r="L943" i="39"/>
  <c r="G943" i="39"/>
  <c r="S942" i="39"/>
  <c r="R942" i="39"/>
  <c r="Q942" i="39"/>
  <c r="P942" i="39"/>
  <c r="O942" i="39"/>
  <c r="L942" i="39"/>
  <c r="G942" i="39"/>
  <c r="S941" i="39"/>
  <c r="R941" i="39"/>
  <c r="Q941" i="39"/>
  <c r="P941" i="39"/>
  <c r="O941" i="39"/>
  <c r="L941" i="39"/>
  <c r="G941" i="39"/>
  <c r="S940" i="39"/>
  <c r="R940" i="39"/>
  <c r="Q940" i="39"/>
  <c r="P940" i="39"/>
  <c r="O940" i="39"/>
  <c r="L940" i="39"/>
  <c r="G940" i="39"/>
  <c r="S939" i="39"/>
  <c r="R939" i="39"/>
  <c r="Q939" i="39"/>
  <c r="P939" i="39"/>
  <c r="O939" i="39"/>
  <c r="L939" i="39"/>
  <c r="G939" i="39"/>
  <c r="S938" i="39"/>
  <c r="R938" i="39"/>
  <c r="Q938" i="39"/>
  <c r="P938" i="39"/>
  <c r="O938" i="39"/>
  <c r="L938" i="39"/>
  <c r="G938" i="39"/>
  <c r="S937" i="39"/>
  <c r="R937" i="39"/>
  <c r="Q937" i="39"/>
  <c r="P937" i="39"/>
  <c r="O937" i="39"/>
  <c r="L937" i="39"/>
  <c r="G937" i="39"/>
  <c r="S936" i="39"/>
  <c r="R936" i="39"/>
  <c r="Q936" i="39"/>
  <c r="P936" i="39"/>
  <c r="O936" i="39"/>
  <c r="L936" i="39"/>
  <c r="G936" i="39"/>
  <c r="S935" i="39"/>
  <c r="R935" i="39"/>
  <c r="Q935" i="39"/>
  <c r="P935" i="39"/>
  <c r="O935" i="39"/>
  <c r="L935" i="39"/>
  <c r="G935" i="39"/>
  <c r="S934" i="39"/>
  <c r="R934" i="39"/>
  <c r="Q934" i="39"/>
  <c r="P934" i="39"/>
  <c r="O934" i="39"/>
  <c r="L934" i="39"/>
  <c r="G934" i="39"/>
  <c r="S933" i="39"/>
  <c r="R933" i="39"/>
  <c r="Q933" i="39"/>
  <c r="P933" i="39"/>
  <c r="O933" i="39"/>
  <c r="L933" i="39"/>
  <c r="G933" i="39"/>
  <c r="S932" i="39"/>
  <c r="R932" i="39"/>
  <c r="Q932" i="39"/>
  <c r="P932" i="39"/>
  <c r="O932" i="39"/>
  <c r="L932" i="39"/>
  <c r="G932" i="39"/>
  <c r="S931" i="39"/>
  <c r="R931" i="39"/>
  <c r="Q931" i="39"/>
  <c r="P931" i="39"/>
  <c r="O931" i="39"/>
  <c r="L931" i="39"/>
  <c r="G931" i="39"/>
  <c r="S930" i="39"/>
  <c r="R930" i="39"/>
  <c r="Q930" i="39"/>
  <c r="P930" i="39"/>
  <c r="O930" i="39"/>
  <c r="L930" i="39"/>
  <c r="G930" i="39"/>
  <c r="S929" i="39"/>
  <c r="R929" i="39"/>
  <c r="Q929" i="39"/>
  <c r="P929" i="39"/>
  <c r="O929" i="39"/>
  <c r="L929" i="39"/>
  <c r="G929" i="39"/>
  <c r="S928" i="39"/>
  <c r="R928" i="39"/>
  <c r="Q928" i="39"/>
  <c r="P928" i="39"/>
  <c r="O928" i="39"/>
  <c r="L928" i="39"/>
  <c r="G928" i="39"/>
  <c r="S927" i="39"/>
  <c r="R927" i="39"/>
  <c r="Q927" i="39"/>
  <c r="P927" i="39"/>
  <c r="O927" i="39"/>
  <c r="L927" i="39"/>
  <c r="G927" i="39"/>
  <c r="S926" i="39"/>
  <c r="R926" i="39"/>
  <c r="Q926" i="39"/>
  <c r="P926" i="39"/>
  <c r="O926" i="39"/>
  <c r="L926" i="39"/>
  <c r="G926" i="39"/>
  <c r="S925" i="39"/>
  <c r="R925" i="39"/>
  <c r="Q925" i="39"/>
  <c r="P925" i="39"/>
  <c r="O925" i="39"/>
  <c r="L925" i="39"/>
  <c r="G925" i="39"/>
  <c r="S924" i="39"/>
  <c r="R924" i="39"/>
  <c r="Q924" i="39"/>
  <c r="P924" i="39"/>
  <c r="O924" i="39"/>
  <c r="L924" i="39"/>
  <c r="G924" i="39"/>
  <c r="S923" i="39"/>
  <c r="R923" i="39"/>
  <c r="Q923" i="39"/>
  <c r="P923" i="39"/>
  <c r="O923" i="39"/>
  <c r="L923" i="39"/>
  <c r="G923" i="39"/>
  <c r="S922" i="39"/>
  <c r="R922" i="39"/>
  <c r="Q922" i="39"/>
  <c r="P922" i="39"/>
  <c r="O922" i="39"/>
  <c r="L922" i="39"/>
  <c r="G922" i="39"/>
  <c r="S921" i="39"/>
  <c r="R921" i="39"/>
  <c r="Q921" i="39"/>
  <c r="P921" i="39"/>
  <c r="O921" i="39"/>
  <c r="L921" i="39"/>
  <c r="G921" i="39"/>
  <c r="S920" i="39"/>
  <c r="R920" i="39"/>
  <c r="Q920" i="39"/>
  <c r="P920" i="39"/>
  <c r="O920" i="39"/>
  <c r="L920" i="39"/>
  <c r="G920" i="39"/>
  <c r="S919" i="39"/>
  <c r="R919" i="39"/>
  <c r="Q919" i="39"/>
  <c r="P919" i="39"/>
  <c r="O919" i="39"/>
  <c r="L919" i="39"/>
  <c r="G919" i="39"/>
  <c r="S918" i="39"/>
  <c r="R918" i="39"/>
  <c r="Q918" i="39"/>
  <c r="P918" i="39"/>
  <c r="O918" i="39"/>
  <c r="L918" i="39"/>
  <c r="G918" i="39"/>
  <c r="S917" i="39"/>
  <c r="R917" i="39"/>
  <c r="Q917" i="39"/>
  <c r="P917" i="39"/>
  <c r="O917" i="39"/>
  <c r="L917" i="39"/>
  <c r="G917" i="39"/>
  <c r="S916" i="39"/>
  <c r="R916" i="39"/>
  <c r="Q916" i="39"/>
  <c r="P916" i="39"/>
  <c r="O916" i="39"/>
  <c r="L916" i="39"/>
  <c r="G916" i="39"/>
  <c r="S915" i="39"/>
  <c r="R915" i="39"/>
  <c r="Q915" i="39"/>
  <c r="P915" i="39"/>
  <c r="O915" i="39"/>
  <c r="L915" i="39"/>
  <c r="G915" i="39"/>
  <c r="S914" i="39"/>
  <c r="R914" i="39"/>
  <c r="Q914" i="39"/>
  <c r="P914" i="39"/>
  <c r="O914" i="39"/>
  <c r="L914" i="39"/>
  <c r="G914" i="39"/>
  <c r="S913" i="39"/>
  <c r="R913" i="39"/>
  <c r="Q913" i="39"/>
  <c r="P913" i="39"/>
  <c r="O913" i="39"/>
  <c r="L913" i="39"/>
  <c r="G913" i="39"/>
  <c r="S912" i="39"/>
  <c r="R912" i="39"/>
  <c r="Q912" i="39"/>
  <c r="P912" i="39"/>
  <c r="O912" i="39"/>
  <c r="L912" i="39"/>
  <c r="G912" i="39"/>
  <c r="S911" i="39"/>
  <c r="R911" i="39"/>
  <c r="Q911" i="39"/>
  <c r="P911" i="39"/>
  <c r="O911" i="39"/>
  <c r="L911" i="39"/>
  <c r="G911" i="39"/>
  <c r="S910" i="39"/>
  <c r="R910" i="39"/>
  <c r="Q910" i="39"/>
  <c r="P910" i="39"/>
  <c r="O910" i="39"/>
  <c r="L910" i="39"/>
  <c r="G910" i="39"/>
  <c r="S909" i="39"/>
  <c r="R909" i="39"/>
  <c r="Q909" i="39"/>
  <c r="P909" i="39"/>
  <c r="O909" i="39"/>
  <c r="L909" i="39"/>
  <c r="G909" i="39"/>
  <c r="S908" i="39"/>
  <c r="R908" i="39"/>
  <c r="Q908" i="39"/>
  <c r="P908" i="39"/>
  <c r="O908" i="39"/>
  <c r="L908" i="39"/>
  <c r="G908" i="39"/>
  <c r="S907" i="39"/>
  <c r="R907" i="39"/>
  <c r="Q907" i="39"/>
  <c r="P907" i="39"/>
  <c r="O907" i="39"/>
  <c r="L907" i="39"/>
  <c r="G907" i="39"/>
  <c r="S906" i="39"/>
  <c r="R906" i="39"/>
  <c r="Q906" i="39"/>
  <c r="P906" i="39"/>
  <c r="O906" i="39"/>
  <c r="L906" i="39"/>
  <c r="G906" i="39"/>
  <c r="S905" i="39"/>
  <c r="R905" i="39"/>
  <c r="Q905" i="39"/>
  <c r="P905" i="39"/>
  <c r="O905" i="39"/>
  <c r="L905" i="39"/>
  <c r="G905" i="39"/>
  <c r="S904" i="39"/>
  <c r="R904" i="39"/>
  <c r="Q904" i="39"/>
  <c r="P904" i="39"/>
  <c r="O904" i="39"/>
  <c r="L904" i="39"/>
  <c r="G904" i="39"/>
  <c r="S903" i="39"/>
  <c r="R903" i="39"/>
  <c r="Q903" i="39"/>
  <c r="P903" i="39"/>
  <c r="O903" i="39"/>
  <c r="L903" i="39"/>
  <c r="G903" i="39"/>
  <c r="S902" i="39"/>
  <c r="R902" i="39"/>
  <c r="Q902" i="39"/>
  <c r="P902" i="39"/>
  <c r="O902" i="39"/>
  <c r="L902" i="39"/>
  <c r="G902" i="39"/>
  <c r="S901" i="39"/>
  <c r="R901" i="39"/>
  <c r="Q901" i="39"/>
  <c r="P901" i="39"/>
  <c r="O901" i="39"/>
  <c r="L901" i="39"/>
  <c r="G901" i="39"/>
  <c r="S900" i="39"/>
  <c r="R900" i="39"/>
  <c r="Q900" i="39"/>
  <c r="P900" i="39"/>
  <c r="O900" i="39"/>
  <c r="L900" i="39"/>
  <c r="G900" i="39"/>
  <c r="S899" i="39"/>
  <c r="R899" i="39"/>
  <c r="Q899" i="39"/>
  <c r="P899" i="39"/>
  <c r="O899" i="39"/>
  <c r="L899" i="39"/>
  <c r="G899" i="39"/>
  <c r="S898" i="39"/>
  <c r="R898" i="39"/>
  <c r="Q898" i="39"/>
  <c r="P898" i="39"/>
  <c r="O898" i="39"/>
  <c r="L898" i="39"/>
  <c r="G898" i="39"/>
  <c r="S897" i="39"/>
  <c r="R897" i="39"/>
  <c r="Q897" i="39"/>
  <c r="P897" i="39"/>
  <c r="O897" i="39"/>
  <c r="L897" i="39"/>
  <c r="G897" i="39"/>
  <c r="S896" i="39"/>
  <c r="R896" i="39"/>
  <c r="Q896" i="39"/>
  <c r="P896" i="39"/>
  <c r="O896" i="39"/>
  <c r="L896" i="39"/>
  <c r="G896" i="39"/>
  <c r="S895" i="39"/>
  <c r="R895" i="39"/>
  <c r="Q895" i="39"/>
  <c r="P895" i="39"/>
  <c r="O895" i="39"/>
  <c r="L895" i="39"/>
  <c r="G895" i="39"/>
  <c r="S894" i="39"/>
  <c r="R894" i="39"/>
  <c r="Q894" i="39"/>
  <c r="P894" i="39"/>
  <c r="O894" i="39"/>
  <c r="L894" i="39"/>
  <c r="G894" i="39"/>
  <c r="S893" i="39"/>
  <c r="R893" i="39"/>
  <c r="Q893" i="39"/>
  <c r="P893" i="39"/>
  <c r="O893" i="39"/>
  <c r="L893" i="39"/>
  <c r="G893" i="39"/>
  <c r="S892" i="39"/>
  <c r="R892" i="39"/>
  <c r="Q892" i="39"/>
  <c r="P892" i="39"/>
  <c r="O892" i="39"/>
  <c r="L892" i="39"/>
  <c r="G892" i="39"/>
  <c r="S891" i="39"/>
  <c r="R891" i="39"/>
  <c r="Q891" i="39"/>
  <c r="P891" i="39"/>
  <c r="O891" i="39"/>
  <c r="L891" i="39"/>
  <c r="G891" i="39"/>
  <c r="S890" i="39"/>
  <c r="R890" i="39"/>
  <c r="Q890" i="39"/>
  <c r="P890" i="39"/>
  <c r="O890" i="39"/>
  <c r="L890" i="39"/>
  <c r="G890" i="39"/>
  <c r="S889" i="39"/>
  <c r="R889" i="39"/>
  <c r="Q889" i="39"/>
  <c r="P889" i="39"/>
  <c r="O889" i="39"/>
  <c r="L889" i="39"/>
  <c r="G889" i="39"/>
  <c r="S888" i="39"/>
  <c r="R888" i="39"/>
  <c r="Q888" i="39"/>
  <c r="P888" i="39"/>
  <c r="O888" i="39"/>
  <c r="L888" i="39"/>
  <c r="G888" i="39"/>
  <c r="S887" i="39"/>
  <c r="R887" i="39"/>
  <c r="Q887" i="39"/>
  <c r="P887" i="39"/>
  <c r="O887" i="39"/>
  <c r="L887" i="39"/>
  <c r="G887" i="39"/>
  <c r="S886" i="39"/>
  <c r="R886" i="39"/>
  <c r="Q886" i="39"/>
  <c r="P886" i="39"/>
  <c r="O886" i="39"/>
  <c r="L886" i="39"/>
  <c r="G886" i="39"/>
  <c r="S885" i="39"/>
  <c r="R885" i="39"/>
  <c r="Q885" i="39"/>
  <c r="P885" i="39"/>
  <c r="O885" i="39"/>
  <c r="L885" i="39"/>
  <c r="G885" i="39"/>
  <c r="S884" i="39"/>
  <c r="R884" i="39"/>
  <c r="Q884" i="39"/>
  <c r="P884" i="39"/>
  <c r="O884" i="39"/>
  <c r="L884" i="39"/>
  <c r="G884" i="39"/>
  <c r="S883" i="39"/>
  <c r="R883" i="39"/>
  <c r="Q883" i="39"/>
  <c r="P883" i="39"/>
  <c r="O883" i="39"/>
  <c r="L883" i="39"/>
  <c r="G883" i="39"/>
  <c r="S882" i="39"/>
  <c r="R882" i="39"/>
  <c r="Q882" i="39"/>
  <c r="P882" i="39"/>
  <c r="O882" i="39"/>
  <c r="L882" i="39"/>
  <c r="G882" i="39"/>
  <c r="S881" i="39"/>
  <c r="R881" i="39"/>
  <c r="Q881" i="39"/>
  <c r="P881" i="39"/>
  <c r="O881" i="39"/>
  <c r="L881" i="39"/>
  <c r="G881" i="39"/>
  <c r="S880" i="39"/>
  <c r="R880" i="39"/>
  <c r="Q880" i="39"/>
  <c r="P880" i="39"/>
  <c r="O880" i="39"/>
  <c r="L880" i="39"/>
  <c r="G880" i="39"/>
  <c r="S879" i="39"/>
  <c r="R879" i="39"/>
  <c r="Q879" i="39"/>
  <c r="P879" i="39"/>
  <c r="O879" i="39"/>
  <c r="L879" i="39"/>
  <c r="G879" i="39"/>
  <c r="S878" i="39"/>
  <c r="R878" i="39"/>
  <c r="Q878" i="39"/>
  <c r="P878" i="39"/>
  <c r="O878" i="39"/>
  <c r="L878" i="39"/>
  <c r="G878" i="39"/>
  <c r="S877" i="39"/>
  <c r="R877" i="39"/>
  <c r="Q877" i="39"/>
  <c r="P877" i="39"/>
  <c r="O877" i="39"/>
  <c r="L877" i="39"/>
  <c r="G877" i="39"/>
  <c r="S876" i="39"/>
  <c r="R876" i="39"/>
  <c r="Q876" i="39"/>
  <c r="P876" i="39"/>
  <c r="O876" i="39"/>
  <c r="L876" i="39"/>
  <c r="G876" i="39"/>
  <c r="S875" i="39"/>
  <c r="R875" i="39"/>
  <c r="Q875" i="39"/>
  <c r="P875" i="39"/>
  <c r="O875" i="39"/>
  <c r="L875" i="39"/>
  <c r="G875" i="39"/>
  <c r="S874" i="39"/>
  <c r="R874" i="39"/>
  <c r="Q874" i="39"/>
  <c r="P874" i="39"/>
  <c r="O874" i="39"/>
  <c r="L874" i="39"/>
  <c r="G874" i="39"/>
  <c r="S873" i="39"/>
  <c r="R873" i="39"/>
  <c r="Q873" i="39"/>
  <c r="P873" i="39"/>
  <c r="O873" i="39"/>
  <c r="L873" i="39"/>
  <c r="G873" i="39"/>
  <c r="S872" i="39"/>
  <c r="R872" i="39"/>
  <c r="Q872" i="39"/>
  <c r="P872" i="39"/>
  <c r="O872" i="39"/>
  <c r="L872" i="39"/>
  <c r="G872" i="39"/>
  <c r="S871" i="39"/>
  <c r="R871" i="39"/>
  <c r="Q871" i="39"/>
  <c r="P871" i="39"/>
  <c r="O871" i="39"/>
  <c r="L871" i="39"/>
  <c r="G871" i="39"/>
  <c r="S870" i="39"/>
  <c r="R870" i="39"/>
  <c r="Q870" i="39"/>
  <c r="P870" i="39"/>
  <c r="O870" i="39"/>
  <c r="L870" i="39"/>
  <c r="G870" i="39"/>
  <c r="S869" i="39"/>
  <c r="R869" i="39"/>
  <c r="Q869" i="39"/>
  <c r="P869" i="39"/>
  <c r="O869" i="39"/>
  <c r="L869" i="39"/>
  <c r="G869" i="39"/>
  <c r="S868" i="39"/>
  <c r="R868" i="39"/>
  <c r="Q868" i="39"/>
  <c r="P868" i="39"/>
  <c r="O868" i="39"/>
  <c r="L868" i="39"/>
  <c r="G868" i="39"/>
  <c r="S867" i="39"/>
  <c r="R867" i="39"/>
  <c r="Q867" i="39"/>
  <c r="P867" i="39"/>
  <c r="O867" i="39"/>
  <c r="L867" i="39"/>
  <c r="G867" i="39"/>
  <c r="S866" i="39"/>
  <c r="R866" i="39"/>
  <c r="Q866" i="39"/>
  <c r="P866" i="39"/>
  <c r="O866" i="39"/>
  <c r="L866" i="39"/>
  <c r="G866" i="39"/>
  <c r="S865" i="39"/>
  <c r="R865" i="39"/>
  <c r="Q865" i="39"/>
  <c r="P865" i="39"/>
  <c r="O865" i="39"/>
  <c r="L865" i="39"/>
  <c r="G865" i="39"/>
  <c r="S864" i="39"/>
  <c r="R864" i="39"/>
  <c r="Q864" i="39"/>
  <c r="P864" i="39"/>
  <c r="O864" i="39"/>
  <c r="L864" i="39"/>
  <c r="G864" i="39"/>
  <c r="S863" i="39"/>
  <c r="R863" i="39"/>
  <c r="Q863" i="39"/>
  <c r="P863" i="39"/>
  <c r="O863" i="39"/>
  <c r="L863" i="39"/>
  <c r="G863" i="39"/>
  <c r="S862" i="39"/>
  <c r="R862" i="39"/>
  <c r="Q862" i="39"/>
  <c r="P862" i="39"/>
  <c r="O862" i="39"/>
  <c r="L862" i="39"/>
  <c r="G862" i="39"/>
  <c r="S861" i="39"/>
  <c r="R861" i="39"/>
  <c r="Q861" i="39"/>
  <c r="P861" i="39"/>
  <c r="O861" i="39"/>
  <c r="L861" i="39"/>
  <c r="G861" i="39"/>
  <c r="S860" i="39"/>
  <c r="R860" i="39"/>
  <c r="Q860" i="39"/>
  <c r="P860" i="39"/>
  <c r="O860" i="39"/>
  <c r="L860" i="39"/>
  <c r="G860" i="39"/>
  <c r="S859" i="39"/>
  <c r="R859" i="39"/>
  <c r="Q859" i="39"/>
  <c r="P859" i="39"/>
  <c r="O859" i="39"/>
  <c r="L859" i="39"/>
  <c r="G859" i="39"/>
  <c r="S858" i="39"/>
  <c r="R858" i="39"/>
  <c r="Q858" i="39"/>
  <c r="P858" i="39"/>
  <c r="O858" i="39"/>
  <c r="L858" i="39"/>
  <c r="G858" i="39"/>
  <c r="S857" i="39"/>
  <c r="R857" i="39"/>
  <c r="Q857" i="39"/>
  <c r="P857" i="39"/>
  <c r="O857" i="39"/>
  <c r="L857" i="39"/>
  <c r="G857" i="39"/>
  <c r="S856" i="39"/>
  <c r="R856" i="39"/>
  <c r="Q856" i="39"/>
  <c r="P856" i="39"/>
  <c r="O856" i="39"/>
  <c r="L856" i="39"/>
  <c r="G856" i="39"/>
  <c r="S855" i="39"/>
  <c r="R855" i="39"/>
  <c r="Q855" i="39"/>
  <c r="P855" i="39"/>
  <c r="O855" i="39"/>
  <c r="L855" i="39"/>
  <c r="G855" i="39"/>
  <c r="S854" i="39"/>
  <c r="R854" i="39"/>
  <c r="Q854" i="39"/>
  <c r="P854" i="39"/>
  <c r="O854" i="39"/>
  <c r="L854" i="39"/>
  <c r="G854" i="39"/>
  <c r="S853" i="39"/>
  <c r="R853" i="39"/>
  <c r="Q853" i="39"/>
  <c r="P853" i="39"/>
  <c r="O853" i="39"/>
  <c r="L853" i="39"/>
  <c r="G853" i="39"/>
  <c r="S852" i="39"/>
  <c r="R852" i="39"/>
  <c r="Q852" i="39"/>
  <c r="P852" i="39"/>
  <c r="O852" i="39"/>
  <c r="L852" i="39"/>
  <c r="G852" i="39"/>
  <c r="S851" i="39"/>
  <c r="R851" i="39"/>
  <c r="Q851" i="39"/>
  <c r="P851" i="39"/>
  <c r="O851" i="39"/>
  <c r="L851" i="39"/>
  <c r="G851" i="39"/>
  <c r="S850" i="39"/>
  <c r="R850" i="39"/>
  <c r="Q850" i="39"/>
  <c r="P850" i="39"/>
  <c r="O850" i="39"/>
  <c r="L850" i="39"/>
  <c r="G850" i="39"/>
  <c r="S849" i="39"/>
  <c r="R849" i="39"/>
  <c r="Q849" i="39"/>
  <c r="P849" i="39"/>
  <c r="O849" i="39"/>
  <c r="L849" i="39"/>
  <c r="G849" i="39"/>
  <c r="S848" i="39"/>
  <c r="R848" i="39"/>
  <c r="Q848" i="39"/>
  <c r="P848" i="39"/>
  <c r="O848" i="39"/>
  <c r="L848" i="39"/>
  <c r="G848" i="39"/>
  <c r="S847" i="39"/>
  <c r="R847" i="39"/>
  <c r="Q847" i="39"/>
  <c r="P847" i="39"/>
  <c r="O847" i="39"/>
  <c r="L847" i="39"/>
  <c r="G847" i="39"/>
  <c r="S846" i="39"/>
  <c r="R846" i="39"/>
  <c r="Q846" i="39"/>
  <c r="P846" i="39"/>
  <c r="O846" i="39"/>
  <c r="L846" i="39"/>
  <c r="G846" i="39"/>
  <c r="S845" i="39"/>
  <c r="R845" i="39"/>
  <c r="Q845" i="39"/>
  <c r="P845" i="39"/>
  <c r="O845" i="39"/>
  <c r="L845" i="39"/>
  <c r="G845" i="39"/>
  <c r="S844" i="39"/>
  <c r="R844" i="39"/>
  <c r="Q844" i="39"/>
  <c r="P844" i="39"/>
  <c r="O844" i="39"/>
  <c r="L844" i="39"/>
  <c r="G844" i="39"/>
  <c r="S843" i="39"/>
  <c r="R843" i="39"/>
  <c r="Q843" i="39"/>
  <c r="P843" i="39"/>
  <c r="O843" i="39"/>
  <c r="L843" i="39"/>
  <c r="G843" i="39"/>
  <c r="S842" i="39"/>
  <c r="R842" i="39"/>
  <c r="Q842" i="39"/>
  <c r="P842" i="39"/>
  <c r="O842" i="39"/>
  <c r="L842" i="39"/>
  <c r="G842" i="39"/>
  <c r="S841" i="39"/>
  <c r="R841" i="39"/>
  <c r="Q841" i="39"/>
  <c r="P841" i="39"/>
  <c r="O841" i="39"/>
  <c r="L841" i="39"/>
  <c r="G841" i="39"/>
  <c r="S840" i="39"/>
  <c r="R840" i="39"/>
  <c r="Q840" i="39"/>
  <c r="P840" i="39"/>
  <c r="O840" i="39"/>
  <c r="L840" i="39"/>
  <c r="G840" i="39"/>
  <c r="S839" i="39"/>
  <c r="R839" i="39"/>
  <c r="Q839" i="39"/>
  <c r="P839" i="39"/>
  <c r="O839" i="39"/>
  <c r="L839" i="39"/>
  <c r="G839" i="39"/>
  <c r="S838" i="39"/>
  <c r="R838" i="39"/>
  <c r="Q838" i="39"/>
  <c r="P838" i="39"/>
  <c r="O838" i="39"/>
  <c r="L838" i="39"/>
  <c r="G838" i="39"/>
  <c r="S837" i="39"/>
  <c r="R837" i="39"/>
  <c r="Q837" i="39"/>
  <c r="P837" i="39"/>
  <c r="O837" i="39"/>
  <c r="L837" i="39"/>
  <c r="G837" i="39"/>
  <c r="S836" i="39"/>
  <c r="R836" i="39"/>
  <c r="Q836" i="39"/>
  <c r="P836" i="39"/>
  <c r="O836" i="39"/>
  <c r="L836" i="39"/>
  <c r="G836" i="39"/>
  <c r="S835" i="39"/>
  <c r="R835" i="39"/>
  <c r="Q835" i="39"/>
  <c r="P835" i="39"/>
  <c r="O835" i="39"/>
  <c r="L835" i="39"/>
  <c r="G835" i="39"/>
  <c r="S834" i="39"/>
  <c r="R834" i="39"/>
  <c r="Q834" i="39"/>
  <c r="P834" i="39"/>
  <c r="O834" i="39"/>
  <c r="L834" i="39"/>
  <c r="G834" i="39"/>
  <c r="S833" i="39"/>
  <c r="R833" i="39"/>
  <c r="Q833" i="39"/>
  <c r="P833" i="39"/>
  <c r="O833" i="39"/>
  <c r="L833" i="39"/>
  <c r="G833" i="39"/>
  <c r="S832" i="39"/>
  <c r="R832" i="39"/>
  <c r="Q832" i="39"/>
  <c r="P832" i="39"/>
  <c r="O832" i="39"/>
  <c r="L832" i="39"/>
  <c r="G832" i="39"/>
  <c r="S831" i="39"/>
  <c r="R831" i="39"/>
  <c r="Q831" i="39"/>
  <c r="P831" i="39"/>
  <c r="O831" i="39"/>
  <c r="L831" i="39"/>
  <c r="G831" i="39"/>
  <c r="S830" i="39"/>
  <c r="R830" i="39"/>
  <c r="Q830" i="39"/>
  <c r="P830" i="39"/>
  <c r="O830" i="39"/>
  <c r="L830" i="39"/>
  <c r="G830" i="39"/>
  <c r="S829" i="39"/>
  <c r="R829" i="39"/>
  <c r="Q829" i="39"/>
  <c r="P829" i="39"/>
  <c r="O829" i="39"/>
  <c r="L829" i="39"/>
  <c r="G829" i="39"/>
  <c r="S828" i="39"/>
  <c r="R828" i="39"/>
  <c r="Q828" i="39"/>
  <c r="P828" i="39"/>
  <c r="O828" i="39"/>
  <c r="L828" i="39"/>
  <c r="G828" i="39"/>
  <c r="S827" i="39"/>
  <c r="R827" i="39"/>
  <c r="Q827" i="39"/>
  <c r="P827" i="39"/>
  <c r="O827" i="39"/>
  <c r="L827" i="39"/>
  <c r="G827" i="39"/>
  <c r="S826" i="39"/>
  <c r="R826" i="39"/>
  <c r="Q826" i="39"/>
  <c r="P826" i="39"/>
  <c r="O826" i="39"/>
  <c r="L826" i="39"/>
  <c r="G826" i="39"/>
  <c r="S825" i="39"/>
  <c r="R825" i="39"/>
  <c r="Q825" i="39"/>
  <c r="P825" i="39"/>
  <c r="O825" i="39"/>
  <c r="L825" i="39"/>
  <c r="G825" i="39"/>
  <c r="S824" i="39"/>
  <c r="R824" i="39"/>
  <c r="Q824" i="39"/>
  <c r="P824" i="39"/>
  <c r="O824" i="39"/>
  <c r="L824" i="39"/>
  <c r="G824" i="39"/>
  <c r="S823" i="39"/>
  <c r="R823" i="39"/>
  <c r="Q823" i="39"/>
  <c r="P823" i="39"/>
  <c r="O823" i="39"/>
  <c r="L823" i="39"/>
  <c r="G823" i="39"/>
  <c r="S822" i="39"/>
  <c r="R822" i="39"/>
  <c r="Q822" i="39"/>
  <c r="P822" i="39"/>
  <c r="O822" i="39"/>
  <c r="L822" i="39"/>
  <c r="G822" i="39"/>
  <c r="S821" i="39"/>
  <c r="R821" i="39"/>
  <c r="Q821" i="39"/>
  <c r="P821" i="39"/>
  <c r="O821" i="39"/>
  <c r="L821" i="39"/>
  <c r="G821" i="39"/>
  <c r="S820" i="39"/>
  <c r="R820" i="39"/>
  <c r="Q820" i="39"/>
  <c r="P820" i="39"/>
  <c r="O820" i="39"/>
  <c r="L820" i="39"/>
  <c r="G820" i="39"/>
  <c r="S819" i="39"/>
  <c r="R819" i="39"/>
  <c r="Q819" i="39"/>
  <c r="P819" i="39"/>
  <c r="O819" i="39"/>
  <c r="L819" i="39"/>
  <c r="G819" i="39"/>
  <c r="S818" i="39"/>
  <c r="R818" i="39"/>
  <c r="Q818" i="39"/>
  <c r="P818" i="39"/>
  <c r="O818" i="39"/>
  <c r="L818" i="39"/>
  <c r="G818" i="39"/>
  <c r="S817" i="39"/>
  <c r="R817" i="39"/>
  <c r="Q817" i="39"/>
  <c r="P817" i="39"/>
  <c r="O817" i="39"/>
  <c r="L817" i="39"/>
  <c r="G817" i="39"/>
  <c r="S816" i="39"/>
  <c r="R816" i="39"/>
  <c r="Q816" i="39"/>
  <c r="P816" i="39"/>
  <c r="O816" i="39"/>
  <c r="L816" i="39"/>
  <c r="G816" i="39"/>
  <c r="S815" i="39"/>
  <c r="R815" i="39"/>
  <c r="Q815" i="39"/>
  <c r="P815" i="39"/>
  <c r="O815" i="39"/>
  <c r="L815" i="39"/>
  <c r="G815" i="39"/>
  <c r="S814" i="39"/>
  <c r="R814" i="39"/>
  <c r="Q814" i="39"/>
  <c r="P814" i="39"/>
  <c r="O814" i="39"/>
  <c r="L814" i="39"/>
  <c r="G814" i="39"/>
  <c r="S813" i="39"/>
  <c r="R813" i="39"/>
  <c r="Q813" i="39"/>
  <c r="P813" i="39"/>
  <c r="O813" i="39"/>
  <c r="L813" i="39"/>
  <c r="G813" i="39"/>
  <c r="S812" i="39"/>
  <c r="R812" i="39"/>
  <c r="Q812" i="39"/>
  <c r="P812" i="39"/>
  <c r="O812" i="39"/>
  <c r="L812" i="39"/>
  <c r="G812" i="39"/>
  <c r="S811" i="39"/>
  <c r="R811" i="39"/>
  <c r="Q811" i="39"/>
  <c r="P811" i="39"/>
  <c r="O811" i="39"/>
  <c r="L811" i="39"/>
  <c r="G811" i="39"/>
  <c r="S810" i="39"/>
  <c r="R810" i="39"/>
  <c r="Q810" i="39"/>
  <c r="P810" i="39"/>
  <c r="O810" i="39"/>
  <c r="L810" i="39"/>
  <c r="G810" i="39"/>
  <c r="S809" i="39"/>
  <c r="R809" i="39"/>
  <c r="Q809" i="39"/>
  <c r="P809" i="39"/>
  <c r="O809" i="39"/>
  <c r="L809" i="39"/>
  <c r="G809" i="39"/>
  <c r="S808" i="39"/>
  <c r="R808" i="39"/>
  <c r="Q808" i="39"/>
  <c r="P808" i="39"/>
  <c r="O808" i="39"/>
  <c r="L808" i="39"/>
  <c r="G808" i="39"/>
  <c r="S807" i="39"/>
  <c r="R807" i="39"/>
  <c r="Q807" i="39"/>
  <c r="P807" i="39"/>
  <c r="O807" i="39"/>
  <c r="L807" i="39"/>
  <c r="G807" i="39"/>
  <c r="S806" i="39"/>
  <c r="R806" i="39"/>
  <c r="Q806" i="39"/>
  <c r="P806" i="39"/>
  <c r="O806" i="39"/>
  <c r="L806" i="39"/>
  <c r="G806" i="39"/>
  <c r="S805" i="39"/>
  <c r="R805" i="39"/>
  <c r="Q805" i="39"/>
  <c r="P805" i="39"/>
  <c r="O805" i="39"/>
  <c r="L805" i="39"/>
  <c r="G805" i="39"/>
  <c r="S804" i="39"/>
  <c r="R804" i="39"/>
  <c r="Q804" i="39"/>
  <c r="P804" i="39"/>
  <c r="O804" i="39"/>
  <c r="L804" i="39"/>
  <c r="G804" i="39"/>
  <c r="S803" i="39"/>
  <c r="R803" i="39"/>
  <c r="Q803" i="39"/>
  <c r="P803" i="39"/>
  <c r="O803" i="39"/>
  <c r="L803" i="39"/>
  <c r="G803" i="39"/>
  <c r="S802" i="39"/>
  <c r="R802" i="39"/>
  <c r="Q802" i="39"/>
  <c r="P802" i="39"/>
  <c r="O802" i="39"/>
  <c r="L802" i="39"/>
  <c r="G802" i="39"/>
  <c r="S801" i="39"/>
  <c r="R801" i="39"/>
  <c r="Q801" i="39"/>
  <c r="P801" i="39"/>
  <c r="O801" i="39"/>
  <c r="L801" i="39"/>
  <c r="G801" i="39"/>
  <c r="S800" i="39"/>
  <c r="R800" i="39"/>
  <c r="Q800" i="39"/>
  <c r="P800" i="39"/>
  <c r="O800" i="39"/>
  <c r="L800" i="39"/>
  <c r="G800" i="39"/>
  <c r="S799" i="39"/>
  <c r="R799" i="39"/>
  <c r="Q799" i="39"/>
  <c r="P799" i="39"/>
  <c r="O799" i="39"/>
  <c r="L799" i="39"/>
  <c r="G799" i="39"/>
  <c r="S798" i="39"/>
  <c r="R798" i="39"/>
  <c r="Q798" i="39"/>
  <c r="P798" i="39"/>
  <c r="O798" i="39"/>
  <c r="L798" i="39"/>
  <c r="G798" i="39"/>
  <c r="S797" i="39"/>
  <c r="R797" i="39"/>
  <c r="Q797" i="39"/>
  <c r="P797" i="39"/>
  <c r="O797" i="39"/>
  <c r="L797" i="39"/>
  <c r="G797" i="39"/>
  <c r="S796" i="39"/>
  <c r="R796" i="39"/>
  <c r="Q796" i="39"/>
  <c r="P796" i="39"/>
  <c r="O796" i="39"/>
  <c r="L796" i="39"/>
  <c r="G796" i="39"/>
  <c r="S795" i="39"/>
  <c r="R795" i="39"/>
  <c r="Q795" i="39"/>
  <c r="P795" i="39"/>
  <c r="O795" i="39"/>
  <c r="L795" i="39"/>
  <c r="G795" i="39"/>
  <c r="S794" i="39"/>
  <c r="R794" i="39"/>
  <c r="Q794" i="39"/>
  <c r="P794" i="39"/>
  <c r="O794" i="39"/>
  <c r="L794" i="39"/>
  <c r="G794" i="39"/>
  <c r="S793" i="39"/>
  <c r="R793" i="39"/>
  <c r="Q793" i="39"/>
  <c r="P793" i="39"/>
  <c r="O793" i="39"/>
  <c r="L793" i="39"/>
  <c r="G793" i="39"/>
  <c r="S792" i="39"/>
  <c r="R792" i="39"/>
  <c r="Q792" i="39"/>
  <c r="P792" i="39"/>
  <c r="O792" i="39"/>
  <c r="L792" i="39"/>
  <c r="G792" i="39"/>
  <c r="S791" i="39"/>
  <c r="R791" i="39"/>
  <c r="Q791" i="39"/>
  <c r="P791" i="39"/>
  <c r="O791" i="39"/>
  <c r="L791" i="39"/>
  <c r="G791" i="39"/>
  <c r="S790" i="39"/>
  <c r="R790" i="39"/>
  <c r="Q790" i="39"/>
  <c r="P790" i="39"/>
  <c r="O790" i="39"/>
  <c r="L790" i="39"/>
  <c r="G790" i="39"/>
  <c r="S789" i="39"/>
  <c r="R789" i="39"/>
  <c r="Q789" i="39"/>
  <c r="P789" i="39"/>
  <c r="O789" i="39"/>
  <c r="L789" i="39"/>
  <c r="G789" i="39"/>
  <c r="S788" i="39"/>
  <c r="R788" i="39"/>
  <c r="Q788" i="39"/>
  <c r="P788" i="39"/>
  <c r="O788" i="39"/>
  <c r="L788" i="39"/>
  <c r="G788" i="39"/>
  <c r="S787" i="39"/>
  <c r="R787" i="39"/>
  <c r="Q787" i="39"/>
  <c r="P787" i="39"/>
  <c r="O787" i="39"/>
  <c r="L787" i="39"/>
  <c r="G787" i="39"/>
  <c r="S786" i="39"/>
  <c r="R786" i="39"/>
  <c r="Q786" i="39"/>
  <c r="P786" i="39"/>
  <c r="O786" i="39"/>
  <c r="L786" i="39"/>
  <c r="G786" i="39"/>
  <c r="S785" i="39"/>
  <c r="R785" i="39"/>
  <c r="Q785" i="39"/>
  <c r="P785" i="39"/>
  <c r="O785" i="39"/>
  <c r="L785" i="39"/>
  <c r="G785" i="39"/>
  <c r="S784" i="39"/>
  <c r="R784" i="39"/>
  <c r="Q784" i="39"/>
  <c r="P784" i="39"/>
  <c r="O784" i="39"/>
  <c r="L784" i="39"/>
  <c r="G784" i="39"/>
  <c r="S783" i="39"/>
  <c r="R783" i="39"/>
  <c r="Q783" i="39"/>
  <c r="P783" i="39"/>
  <c r="O783" i="39"/>
  <c r="L783" i="39"/>
  <c r="G783" i="39"/>
  <c r="S782" i="39"/>
  <c r="R782" i="39"/>
  <c r="Q782" i="39"/>
  <c r="P782" i="39"/>
  <c r="O782" i="39"/>
  <c r="L782" i="39"/>
  <c r="G782" i="39"/>
  <c r="S781" i="39"/>
  <c r="R781" i="39"/>
  <c r="Q781" i="39"/>
  <c r="P781" i="39"/>
  <c r="O781" i="39"/>
  <c r="L781" i="39"/>
  <c r="G781" i="39"/>
  <c r="S780" i="39"/>
  <c r="R780" i="39"/>
  <c r="Q780" i="39"/>
  <c r="P780" i="39"/>
  <c r="O780" i="39"/>
  <c r="L780" i="39"/>
  <c r="G780" i="39"/>
  <c r="S779" i="39"/>
  <c r="R779" i="39"/>
  <c r="Q779" i="39"/>
  <c r="P779" i="39"/>
  <c r="O779" i="39"/>
  <c r="L779" i="39"/>
  <c r="G779" i="39"/>
  <c r="S778" i="39"/>
  <c r="R778" i="39"/>
  <c r="Q778" i="39"/>
  <c r="P778" i="39"/>
  <c r="O778" i="39"/>
  <c r="L778" i="39"/>
  <c r="G778" i="39"/>
  <c r="S777" i="39"/>
  <c r="R777" i="39"/>
  <c r="Q777" i="39"/>
  <c r="P777" i="39"/>
  <c r="O777" i="39"/>
  <c r="L777" i="39"/>
  <c r="G777" i="39"/>
  <c r="S776" i="39"/>
  <c r="R776" i="39"/>
  <c r="Q776" i="39"/>
  <c r="P776" i="39"/>
  <c r="O776" i="39"/>
  <c r="L776" i="39"/>
  <c r="G776" i="39"/>
  <c r="S775" i="39"/>
  <c r="R775" i="39"/>
  <c r="Q775" i="39"/>
  <c r="P775" i="39"/>
  <c r="O775" i="39"/>
  <c r="L775" i="39"/>
  <c r="G775" i="39"/>
  <c r="S774" i="39"/>
  <c r="R774" i="39"/>
  <c r="Q774" i="39"/>
  <c r="P774" i="39"/>
  <c r="O774" i="39"/>
  <c r="L774" i="39"/>
  <c r="G774" i="39"/>
  <c r="S773" i="39"/>
  <c r="R773" i="39"/>
  <c r="Q773" i="39"/>
  <c r="P773" i="39"/>
  <c r="O773" i="39"/>
  <c r="L773" i="39"/>
  <c r="G773" i="39"/>
  <c r="S772" i="39"/>
  <c r="R772" i="39"/>
  <c r="Q772" i="39"/>
  <c r="P772" i="39"/>
  <c r="O772" i="39"/>
  <c r="L772" i="39"/>
  <c r="G772" i="39"/>
  <c r="S771" i="39"/>
  <c r="R771" i="39"/>
  <c r="Q771" i="39"/>
  <c r="P771" i="39"/>
  <c r="O771" i="39"/>
  <c r="L771" i="39"/>
  <c r="G771" i="39"/>
  <c r="S770" i="39"/>
  <c r="R770" i="39"/>
  <c r="Q770" i="39"/>
  <c r="P770" i="39"/>
  <c r="O770" i="39"/>
  <c r="L770" i="39"/>
  <c r="G770" i="39"/>
  <c r="S769" i="39"/>
  <c r="R769" i="39"/>
  <c r="Q769" i="39"/>
  <c r="P769" i="39"/>
  <c r="O769" i="39"/>
  <c r="L769" i="39"/>
  <c r="G769" i="39"/>
  <c r="S768" i="39"/>
  <c r="R768" i="39"/>
  <c r="Q768" i="39"/>
  <c r="P768" i="39"/>
  <c r="O768" i="39"/>
  <c r="L768" i="39"/>
  <c r="G768" i="39"/>
  <c r="S767" i="39"/>
  <c r="R767" i="39"/>
  <c r="Q767" i="39"/>
  <c r="P767" i="39"/>
  <c r="O767" i="39"/>
  <c r="L767" i="39"/>
  <c r="G767" i="39"/>
  <c r="S766" i="39"/>
  <c r="R766" i="39"/>
  <c r="Q766" i="39"/>
  <c r="P766" i="39"/>
  <c r="O766" i="39"/>
  <c r="L766" i="39"/>
  <c r="G766" i="39"/>
  <c r="S765" i="39"/>
  <c r="R765" i="39"/>
  <c r="Q765" i="39"/>
  <c r="P765" i="39"/>
  <c r="O765" i="39"/>
  <c r="L765" i="39"/>
  <c r="G765" i="39"/>
  <c r="S764" i="39"/>
  <c r="R764" i="39"/>
  <c r="Q764" i="39"/>
  <c r="P764" i="39"/>
  <c r="O764" i="39"/>
  <c r="L764" i="39"/>
  <c r="G764" i="39"/>
  <c r="S763" i="39"/>
  <c r="R763" i="39"/>
  <c r="Q763" i="39"/>
  <c r="P763" i="39"/>
  <c r="O763" i="39"/>
  <c r="L763" i="39"/>
  <c r="G763" i="39"/>
  <c r="S762" i="39"/>
  <c r="R762" i="39"/>
  <c r="Q762" i="39"/>
  <c r="P762" i="39"/>
  <c r="O762" i="39"/>
  <c r="L762" i="39"/>
  <c r="G762" i="39"/>
  <c r="S761" i="39"/>
  <c r="R761" i="39"/>
  <c r="Q761" i="39"/>
  <c r="P761" i="39"/>
  <c r="O761" i="39"/>
  <c r="L761" i="39"/>
  <c r="G761" i="39"/>
  <c r="S760" i="39"/>
  <c r="R760" i="39"/>
  <c r="Q760" i="39"/>
  <c r="P760" i="39"/>
  <c r="O760" i="39"/>
  <c r="L760" i="39"/>
  <c r="G760" i="39"/>
  <c r="S759" i="39"/>
  <c r="R759" i="39"/>
  <c r="Q759" i="39"/>
  <c r="P759" i="39"/>
  <c r="O759" i="39"/>
  <c r="L759" i="39"/>
  <c r="G759" i="39"/>
  <c r="S758" i="39"/>
  <c r="R758" i="39"/>
  <c r="Q758" i="39"/>
  <c r="P758" i="39"/>
  <c r="O758" i="39"/>
  <c r="L758" i="39"/>
  <c r="G758" i="39"/>
  <c r="S757" i="39"/>
  <c r="R757" i="39"/>
  <c r="Q757" i="39"/>
  <c r="P757" i="39"/>
  <c r="O757" i="39"/>
  <c r="L757" i="39"/>
  <c r="G757" i="39"/>
  <c r="S756" i="39"/>
  <c r="R756" i="39"/>
  <c r="Q756" i="39"/>
  <c r="P756" i="39"/>
  <c r="O756" i="39"/>
  <c r="L756" i="39"/>
  <c r="G756" i="39"/>
  <c r="S755" i="39"/>
  <c r="R755" i="39"/>
  <c r="Q755" i="39"/>
  <c r="P755" i="39"/>
  <c r="O755" i="39"/>
  <c r="L755" i="39"/>
  <c r="G755" i="39"/>
  <c r="S754" i="39"/>
  <c r="R754" i="39"/>
  <c r="Q754" i="39"/>
  <c r="P754" i="39"/>
  <c r="O754" i="39"/>
  <c r="L754" i="39"/>
  <c r="G754" i="39"/>
  <c r="S753" i="39"/>
  <c r="R753" i="39"/>
  <c r="Q753" i="39"/>
  <c r="P753" i="39"/>
  <c r="O753" i="39"/>
  <c r="L753" i="39"/>
  <c r="G753" i="39"/>
  <c r="S752" i="39"/>
  <c r="R752" i="39"/>
  <c r="Q752" i="39"/>
  <c r="P752" i="39"/>
  <c r="O752" i="39"/>
  <c r="L752" i="39"/>
  <c r="G752" i="39"/>
  <c r="S751" i="39"/>
  <c r="R751" i="39"/>
  <c r="Q751" i="39"/>
  <c r="P751" i="39"/>
  <c r="O751" i="39"/>
  <c r="L751" i="39"/>
  <c r="G751" i="39"/>
  <c r="S750" i="39"/>
  <c r="R750" i="39"/>
  <c r="Q750" i="39"/>
  <c r="P750" i="39"/>
  <c r="O750" i="39"/>
  <c r="L750" i="39"/>
  <c r="G750" i="39"/>
  <c r="S749" i="39"/>
  <c r="R749" i="39"/>
  <c r="Q749" i="39"/>
  <c r="P749" i="39"/>
  <c r="O749" i="39"/>
  <c r="L749" i="39"/>
  <c r="G749" i="39"/>
  <c r="S748" i="39"/>
  <c r="R748" i="39"/>
  <c r="Q748" i="39"/>
  <c r="P748" i="39"/>
  <c r="O748" i="39"/>
  <c r="L748" i="39"/>
  <c r="G748" i="39"/>
  <c r="S747" i="39"/>
  <c r="R747" i="39"/>
  <c r="Q747" i="39"/>
  <c r="P747" i="39"/>
  <c r="O747" i="39"/>
  <c r="L747" i="39"/>
  <c r="G747" i="39"/>
  <c r="S746" i="39"/>
  <c r="R746" i="39"/>
  <c r="Q746" i="39"/>
  <c r="P746" i="39"/>
  <c r="O746" i="39"/>
  <c r="L746" i="39"/>
  <c r="G746" i="39"/>
  <c r="S745" i="39"/>
  <c r="R745" i="39"/>
  <c r="Q745" i="39"/>
  <c r="P745" i="39"/>
  <c r="O745" i="39"/>
  <c r="L745" i="39"/>
  <c r="G745" i="39"/>
  <c r="S744" i="39"/>
  <c r="R744" i="39"/>
  <c r="Q744" i="39"/>
  <c r="P744" i="39"/>
  <c r="O744" i="39"/>
  <c r="L744" i="39"/>
  <c r="G744" i="39"/>
  <c r="S743" i="39"/>
  <c r="R743" i="39"/>
  <c r="Q743" i="39"/>
  <c r="P743" i="39"/>
  <c r="O743" i="39"/>
  <c r="L743" i="39"/>
  <c r="G743" i="39"/>
  <c r="S742" i="39"/>
  <c r="R742" i="39"/>
  <c r="Q742" i="39"/>
  <c r="P742" i="39"/>
  <c r="O742" i="39"/>
  <c r="L742" i="39"/>
  <c r="G742" i="39"/>
  <c r="S741" i="39"/>
  <c r="R741" i="39"/>
  <c r="Q741" i="39"/>
  <c r="P741" i="39"/>
  <c r="O741" i="39"/>
  <c r="L741" i="39"/>
  <c r="G741" i="39"/>
  <c r="S740" i="39"/>
  <c r="R740" i="39"/>
  <c r="Q740" i="39"/>
  <c r="P740" i="39"/>
  <c r="O740" i="39"/>
  <c r="L740" i="39"/>
  <c r="G740" i="39"/>
  <c r="S739" i="39"/>
  <c r="R739" i="39"/>
  <c r="Q739" i="39"/>
  <c r="P739" i="39"/>
  <c r="O739" i="39"/>
  <c r="L739" i="39"/>
  <c r="G739" i="39"/>
  <c r="S738" i="39"/>
  <c r="R738" i="39"/>
  <c r="Q738" i="39"/>
  <c r="P738" i="39"/>
  <c r="O738" i="39"/>
  <c r="L738" i="39"/>
  <c r="G738" i="39"/>
  <c r="S737" i="39"/>
  <c r="R737" i="39"/>
  <c r="Q737" i="39"/>
  <c r="P737" i="39"/>
  <c r="O737" i="39"/>
  <c r="L737" i="39"/>
  <c r="G737" i="39"/>
  <c r="S736" i="39"/>
  <c r="R736" i="39"/>
  <c r="Q736" i="39"/>
  <c r="P736" i="39"/>
  <c r="O736" i="39"/>
  <c r="L736" i="39"/>
  <c r="G736" i="39"/>
  <c r="S735" i="39"/>
  <c r="R735" i="39"/>
  <c r="Q735" i="39"/>
  <c r="P735" i="39"/>
  <c r="O735" i="39"/>
  <c r="L735" i="39"/>
  <c r="G735" i="39"/>
  <c r="S734" i="39"/>
  <c r="R734" i="39"/>
  <c r="Q734" i="39"/>
  <c r="P734" i="39"/>
  <c r="O734" i="39"/>
  <c r="L734" i="39"/>
  <c r="G734" i="39"/>
  <c r="S733" i="39"/>
  <c r="R733" i="39"/>
  <c r="Q733" i="39"/>
  <c r="P733" i="39"/>
  <c r="O733" i="39"/>
  <c r="L733" i="39"/>
  <c r="G733" i="39"/>
  <c r="S732" i="39"/>
  <c r="R732" i="39"/>
  <c r="Q732" i="39"/>
  <c r="P732" i="39"/>
  <c r="O732" i="39"/>
  <c r="L732" i="39"/>
  <c r="G732" i="39"/>
  <c r="S731" i="39"/>
  <c r="R731" i="39"/>
  <c r="Q731" i="39"/>
  <c r="P731" i="39"/>
  <c r="O731" i="39"/>
  <c r="L731" i="39"/>
  <c r="G731" i="39"/>
  <c r="S730" i="39"/>
  <c r="R730" i="39"/>
  <c r="Q730" i="39"/>
  <c r="P730" i="39"/>
  <c r="O730" i="39"/>
  <c r="L730" i="39"/>
  <c r="G730" i="39"/>
  <c r="S729" i="39"/>
  <c r="R729" i="39"/>
  <c r="Q729" i="39"/>
  <c r="P729" i="39"/>
  <c r="O729" i="39"/>
  <c r="L729" i="39"/>
  <c r="G729" i="39"/>
  <c r="S728" i="39"/>
  <c r="R728" i="39"/>
  <c r="Q728" i="39"/>
  <c r="P728" i="39"/>
  <c r="O728" i="39"/>
  <c r="L728" i="39"/>
  <c r="G728" i="39"/>
  <c r="S727" i="39"/>
  <c r="R727" i="39"/>
  <c r="Q727" i="39"/>
  <c r="P727" i="39"/>
  <c r="O727" i="39"/>
  <c r="L727" i="39"/>
  <c r="G727" i="39"/>
  <c r="S726" i="39"/>
  <c r="R726" i="39"/>
  <c r="Q726" i="39"/>
  <c r="P726" i="39"/>
  <c r="O726" i="39"/>
  <c r="L726" i="39"/>
  <c r="G726" i="39"/>
  <c r="S725" i="39"/>
  <c r="R725" i="39"/>
  <c r="Q725" i="39"/>
  <c r="P725" i="39"/>
  <c r="O725" i="39"/>
  <c r="L725" i="39"/>
  <c r="G725" i="39"/>
  <c r="S724" i="39"/>
  <c r="R724" i="39"/>
  <c r="Q724" i="39"/>
  <c r="P724" i="39"/>
  <c r="O724" i="39"/>
  <c r="L724" i="39"/>
  <c r="G724" i="39"/>
  <c r="S723" i="39"/>
  <c r="R723" i="39"/>
  <c r="Q723" i="39"/>
  <c r="P723" i="39"/>
  <c r="O723" i="39"/>
  <c r="L723" i="39"/>
  <c r="G723" i="39"/>
  <c r="S722" i="39"/>
  <c r="R722" i="39"/>
  <c r="Q722" i="39"/>
  <c r="P722" i="39"/>
  <c r="O722" i="39"/>
  <c r="L722" i="39"/>
  <c r="G722" i="39"/>
  <c r="S721" i="39"/>
  <c r="R721" i="39"/>
  <c r="Q721" i="39"/>
  <c r="P721" i="39"/>
  <c r="O721" i="39"/>
  <c r="L721" i="39"/>
  <c r="G721" i="39"/>
  <c r="S720" i="39"/>
  <c r="R720" i="39"/>
  <c r="Q720" i="39"/>
  <c r="P720" i="39"/>
  <c r="O720" i="39"/>
  <c r="L720" i="39"/>
  <c r="G720" i="39"/>
  <c r="S719" i="39"/>
  <c r="R719" i="39"/>
  <c r="Q719" i="39"/>
  <c r="P719" i="39"/>
  <c r="O719" i="39"/>
  <c r="L719" i="39"/>
  <c r="G719" i="39"/>
  <c r="S718" i="39"/>
  <c r="R718" i="39"/>
  <c r="Q718" i="39"/>
  <c r="P718" i="39"/>
  <c r="O718" i="39"/>
  <c r="L718" i="39"/>
  <c r="G718" i="39"/>
  <c r="S717" i="39"/>
  <c r="R717" i="39"/>
  <c r="Q717" i="39"/>
  <c r="P717" i="39"/>
  <c r="O717" i="39"/>
  <c r="L717" i="39"/>
  <c r="G717" i="39"/>
  <c r="S716" i="39"/>
  <c r="R716" i="39"/>
  <c r="Q716" i="39"/>
  <c r="P716" i="39"/>
  <c r="O716" i="39"/>
  <c r="L716" i="39"/>
  <c r="G716" i="39"/>
  <c r="S715" i="39"/>
  <c r="R715" i="39"/>
  <c r="Q715" i="39"/>
  <c r="P715" i="39"/>
  <c r="O715" i="39"/>
  <c r="L715" i="39"/>
  <c r="G715" i="39"/>
  <c r="S714" i="39"/>
  <c r="R714" i="39"/>
  <c r="Q714" i="39"/>
  <c r="P714" i="39"/>
  <c r="O714" i="39"/>
  <c r="L714" i="39"/>
  <c r="G714" i="39"/>
  <c r="S713" i="39"/>
  <c r="R713" i="39"/>
  <c r="Q713" i="39"/>
  <c r="P713" i="39"/>
  <c r="O713" i="39"/>
  <c r="L713" i="39"/>
  <c r="G713" i="39"/>
  <c r="S712" i="39"/>
  <c r="R712" i="39"/>
  <c r="Q712" i="39"/>
  <c r="P712" i="39"/>
  <c r="O712" i="39"/>
  <c r="L712" i="39"/>
  <c r="G712" i="39"/>
  <c r="S711" i="39"/>
  <c r="R711" i="39"/>
  <c r="Q711" i="39"/>
  <c r="P711" i="39"/>
  <c r="O711" i="39"/>
  <c r="L711" i="39"/>
  <c r="G711" i="39"/>
  <c r="S710" i="39"/>
  <c r="R710" i="39"/>
  <c r="Q710" i="39"/>
  <c r="P710" i="39"/>
  <c r="O710" i="39"/>
  <c r="L710" i="39"/>
  <c r="G710" i="39"/>
  <c r="S709" i="39"/>
  <c r="R709" i="39"/>
  <c r="Q709" i="39"/>
  <c r="P709" i="39"/>
  <c r="O709" i="39"/>
  <c r="L709" i="39"/>
  <c r="G709" i="39"/>
  <c r="S708" i="39"/>
  <c r="R708" i="39"/>
  <c r="Q708" i="39"/>
  <c r="P708" i="39"/>
  <c r="O708" i="39"/>
  <c r="L708" i="39"/>
  <c r="G708" i="39"/>
  <c r="S707" i="39"/>
  <c r="R707" i="39"/>
  <c r="Q707" i="39"/>
  <c r="P707" i="39"/>
  <c r="O707" i="39"/>
  <c r="L707" i="39"/>
  <c r="G707" i="39"/>
  <c r="S706" i="39"/>
  <c r="R706" i="39"/>
  <c r="Q706" i="39"/>
  <c r="P706" i="39"/>
  <c r="O706" i="39"/>
  <c r="L706" i="39"/>
  <c r="G706" i="39"/>
  <c r="S705" i="39"/>
  <c r="R705" i="39"/>
  <c r="Q705" i="39"/>
  <c r="P705" i="39"/>
  <c r="O705" i="39"/>
  <c r="L705" i="39"/>
  <c r="G705" i="39"/>
  <c r="S704" i="39"/>
  <c r="R704" i="39"/>
  <c r="Q704" i="39"/>
  <c r="P704" i="39"/>
  <c r="O704" i="39"/>
  <c r="L704" i="39"/>
  <c r="G704" i="39"/>
  <c r="S703" i="39"/>
  <c r="R703" i="39"/>
  <c r="Q703" i="39"/>
  <c r="P703" i="39"/>
  <c r="O703" i="39"/>
  <c r="L703" i="39"/>
  <c r="G703" i="39"/>
  <c r="S702" i="39"/>
  <c r="R702" i="39"/>
  <c r="Q702" i="39"/>
  <c r="P702" i="39"/>
  <c r="O702" i="39"/>
  <c r="L702" i="39"/>
  <c r="G702" i="39"/>
  <c r="S701" i="39"/>
  <c r="R701" i="39"/>
  <c r="Q701" i="39"/>
  <c r="P701" i="39"/>
  <c r="O701" i="39"/>
  <c r="L701" i="39"/>
  <c r="G701" i="39"/>
  <c r="S700" i="39"/>
  <c r="R700" i="39"/>
  <c r="Q700" i="39"/>
  <c r="P700" i="39"/>
  <c r="O700" i="39"/>
  <c r="L700" i="39"/>
  <c r="G700" i="39"/>
  <c r="S699" i="39"/>
  <c r="R699" i="39"/>
  <c r="Q699" i="39"/>
  <c r="P699" i="39"/>
  <c r="O699" i="39"/>
  <c r="L699" i="39"/>
  <c r="G699" i="39"/>
  <c r="S698" i="39"/>
  <c r="R698" i="39"/>
  <c r="Q698" i="39"/>
  <c r="P698" i="39"/>
  <c r="O698" i="39"/>
  <c r="L698" i="39"/>
  <c r="G698" i="39"/>
  <c r="S697" i="39"/>
  <c r="R697" i="39"/>
  <c r="Q697" i="39"/>
  <c r="P697" i="39"/>
  <c r="O697" i="39"/>
  <c r="L697" i="39"/>
  <c r="G697" i="39"/>
  <c r="S696" i="39"/>
  <c r="R696" i="39"/>
  <c r="Q696" i="39"/>
  <c r="P696" i="39"/>
  <c r="O696" i="39"/>
  <c r="L696" i="39"/>
  <c r="G696" i="39"/>
  <c r="S695" i="39"/>
  <c r="R695" i="39"/>
  <c r="Q695" i="39"/>
  <c r="P695" i="39"/>
  <c r="O695" i="39"/>
  <c r="L695" i="39"/>
  <c r="G695" i="39"/>
  <c r="S694" i="39"/>
  <c r="R694" i="39"/>
  <c r="Q694" i="39"/>
  <c r="P694" i="39"/>
  <c r="O694" i="39"/>
  <c r="L694" i="39"/>
  <c r="G694" i="39"/>
  <c r="S693" i="39"/>
  <c r="R693" i="39"/>
  <c r="Q693" i="39"/>
  <c r="P693" i="39"/>
  <c r="O693" i="39"/>
  <c r="L693" i="39"/>
  <c r="G693" i="39"/>
  <c r="S692" i="39"/>
  <c r="R692" i="39"/>
  <c r="Q692" i="39"/>
  <c r="P692" i="39"/>
  <c r="O692" i="39"/>
  <c r="L692" i="39"/>
  <c r="G692" i="39"/>
  <c r="S691" i="39"/>
  <c r="R691" i="39"/>
  <c r="Q691" i="39"/>
  <c r="P691" i="39"/>
  <c r="O691" i="39"/>
  <c r="L691" i="39"/>
  <c r="G691" i="39"/>
  <c r="S690" i="39"/>
  <c r="R690" i="39"/>
  <c r="Q690" i="39"/>
  <c r="P690" i="39"/>
  <c r="O690" i="39"/>
  <c r="L690" i="39"/>
  <c r="G690" i="39"/>
  <c r="S689" i="39"/>
  <c r="R689" i="39"/>
  <c r="Q689" i="39"/>
  <c r="P689" i="39"/>
  <c r="O689" i="39"/>
  <c r="L689" i="39"/>
  <c r="G689" i="39"/>
  <c r="S688" i="39"/>
  <c r="R688" i="39"/>
  <c r="Q688" i="39"/>
  <c r="P688" i="39"/>
  <c r="O688" i="39"/>
  <c r="L688" i="39"/>
  <c r="G688" i="39"/>
  <c r="S687" i="39"/>
  <c r="R687" i="39"/>
  <c r="Q687" i="39"/>
  <c r="P687" i="39"/>
  <c r="O687" i="39"/>
  <c r="L687" i="39"/>
  <c r="G687" i="39"/>
  <c r="S686" i="39"/>
  <c r="R686" i="39"/>
  <c r="Q686" i="39"/>
  <c r="P686" i="39"/>
  <c r="O686" i="39"/>
  <c r="L686" i="39"/>
  <c r="G686" i="39"/>
  <c r="S685" i="39"/>
  <c r="R685" i="39"/>
  <c r="Q685" i="39"/>
  <c r="P685" i="39"/>
  <c r="O685" i="39"/>
  <c r="L685" i="39"/>
  <c r="G685" i="39"/>
  <c r="S684" i="39"/>
  <c r="R684" i="39"/>
  <c r="Q684" i="39"/>
  <c r="P684" i="39"/>
  <c r="O684" i="39"/>
  <c r="L684" i="39"/>
  <c r="G684" i="39"/>
  <c r="S683" i="39"/>
  <c r="R683" i="39"/>
  <c r="Q683" i="39"/>
  <c r="P683" i="39"/>
  <c r="O683" i="39"/>
  <c r="L683" i="39"/>
  <c r="G683" i="39"/>
  <c r="S682" i="39"/>
  <c r="R682" i="39"/>
  <c r="Q682" i="39"/>
  <c r="P682" i="39"/>
  <c r="O682" i="39"/>
  <c r="L682" i="39"/>
  <c r="G682" i="39"/>
  <c r="S681" i="39"/>
  <c r="R681" i="39"/>
  <c r="Q681" i="39"/>
  <c r="P681" i="39"/>
  <c r="O681" i="39"/>
  <c r="L681" i="39"/>
  <c r="G681" i="39"/>
  <c r="S680" i="39"/>
  <c r="R680" i="39"/>
  <c r="Q680" i="39"/>
  <c r="P680" i="39"/>
  <c r="O680" i="39"/>
  <c r="L680" i="39"/>
  <c r="G680" i="39"/>
  <c r="S679" i="39"/>
  <c r="R679" i="39"/>
  <c r="Q679" i="39"/>
  <c r="P679" i="39"/>
  <c r="O679" i="39"/>
  <c r="L679" i="39"/>
  <c r="G679" i="39"/>
  <c r="S678" i="39"/>
  <c r="R678" i="39"/>
  <c r="Q678" i="39"/>
  <c r="P678" i="39"/>
  <c r="O678" i="39"/>
  <c r="L678" i="39"/>
  <c r="G678" i="39"/>
  <c r="S677" i="39"/>
  <c r="R677" i="39"/>
  <c r="Q677" i="39"/>
  <c r="P677" i="39"/>
  <c r="O677" i="39"/>
  <c r="L677" i="39"/>
  <c r="G677" i="39"/>
  <c r="S676" i="39"/>
  <c r="R676" i="39"/>
  <c r="Q676" i="39"/>
  <c r="P676" i="39"/>
  <c r="O676" i="39"/>
  <c r="L676" i="39"/>
  <c r="G676" i="39"/>
  <c r="S675" i="39"/>
  <c r="R675" i="39"/>
  <c r="Q675" i="39"/>
  <c r="P675" i="39"/>
  <c r="O675" i="39"/>
  <c r="L675" i="39"/>
  <c r="G675" i="39"/>
  <c r="S674" i="39"/>
  <c r="R674" i="39"/>
  <c r="Q674" i="39"/>
  <c r="P674" i="39"/>
  <c r="O674" i="39"/>
  <c r="L674" i="39"/>
  <c r="G674" i="39"/>
  <c r="S673" i="39"/>
  <c r="R673" i="39"/>
  <c r="Q673" i="39"/>
  <c r="P673" i="39"/>
  <c r="O673" i="39"/>
  <c r="L673" i="39"/>
  <c r="G673" i="39"/>
  <c r="S672" i="39"/>
  <c r="R672" i="39"/>
  <c r="Q672" i="39"/>
  <c r="P672" i="39"/>
  <c r="O672" i="39"/>
  <c r="L672" i="39"/>
  <c r="G672" i="39"/>
  <c r="S671" i="39"/>
  <c r="R671" i="39"/>
  <c r="Q671" i="39"/>
  <c r="P671" i="39"/>
  <c r="O671" i="39"/>
  <c r="L671" i="39"/>
  <c r="G671" i="39"/>
  <c r="S670" i="39"/>
  <c r="R670" i="39"/>
  <c r="Q670" i="39"/>
  <c r="P670" i="39"/>
  <c r="O670" i="39"/>
  <c r="L670" i="39"/>
  <c r="G670" i="39"/>
  <c r="S669" i="39"/>
  <c r="R669" i="39"/>
  <c r="Q669" i="39"/>
  <c r="P669" i="39"/>
  <c r="O669" i="39"/>
  <c r="L669" i="39"/>
  <c r="G669" i="39"/>
  <c r="S668" i="39"/>
  <c r="R668" i="39"/>
  <c r="Q668" i="39"/>
  <c r="P668" i="39"/>
  <c r="O668" i="39"/>
  <c r="L668" i="39"/>
  <c r="G668" i="39"/>
  <c r="S667" i="39"/>
  <c r="R667" i="39"/>
  <c r="Q667" i="39"/>
  <c r="P667" i="39"/>
  <c r="O667" i="39"/>
  <c r="L667" i="39"/>
  <c r="G667" i="39"/>
  <c r="S666" i="39"/>
  <c r="R666" i="39"/>
  <c r="Q666" i="39"/>
  <c r="P666" i="39"/>
  <c r="O666" i="39"/>
  <c r="L666" i="39"/>
  <c r="G666" i="39"/>
  <c r="S665" i="39"/>
  <c r="R665" i="39"/>
  <c r="Q665" i="39"/>
  <c r="P665" i="39"/>
  <c r="O665" i="39"/>
  <c r="L665" i="39"/>
  <c r="G665" i="39"/>
  <c r="S664" i="39"/>
  <c r="R664" i="39"/>
  <c r="Q664" i="39"/>
  <c r="P664" i="39"/>
  <c r="O664" i="39"/>
  <c r="L664" i="39"/>
  <c r="G664" i="39"/>
  <c r="S663" i="39"/>
  <c r="R663" i="39"/>
  <c r="Q663" i="39"/>
  <c r="P663" i="39"/>
  <c r="O663" i="39"/>
  <c r="L663" i="39"/>
  <c r="G663" i="39"/>
  <c r="S662" i="39"/>
  <c r="R662" i="39"/>
  <c r="Q662" i="39"/>
  <c r="P662" i="39"/>
  <c r="O662" i="39"/>
  <c r="L662" i="39"/>
  <c r="G662" i="39"/>
  <c r="S661" i="39"/>
  <c r="R661" i="39"/>
  <c r="Q661" i="39"/>
  <c r="P661" i="39"/>
  <c r="O661" i="39"/>
  <c r="L661" i="39"/>
  <c r="G661" i="39"/>
  <c r="S660" i="39"/>
  <c r="R660" i="39"/>
  <c r="Q660" i="39"/>
  <c r="P660" i="39"/>
  <c r="O660" i="39"/>
  <c r="L660" i="39"/>
  <c r="G660" i="39"/>
  <c r="S659" i="39"/>
  <c r="R659" i="39"/>
  <c r="Q659" i="39"/>
  <c r="P659" i="39"/>
  <c r="O659" i="39"/>
  <c r="L659" i="39"/>
  <c r="G659" i="39"/>
  <c r="S658" i="39"/>
  <c r="R658" i="39"/>
  <c r="Q658" i="39"/>
  <c r="P658" i="39"/>
  <c r="O658" i="39"/>
  <c r="L658" i="39"/>
  <c r="G658" i="39"/>
  <c r="S657" i="39"/>
  <c r="R657" i="39"/>
  <c r="Q657" i="39"/>
  <c r="P657" i="39"/>
  <c r="O657" i="39"/>
  <c r="L657" i="39"/>
  <c r="G657" i="39"/>
  <c r="S656" i="39"/>
  <c r="R656" i="39"/>
  <c r="Q656" i="39"/>
  <c r="P656" i="39"/>
  <c r="O656" i="39"/>
  <c r="L656" i="39"/>
  <c r="G656" i="39"/>
  <c r="S655" i="39"/>
  <c r="R655" i="39"/>
  <c r="Q655" i="39"/>
  <c r="P655" i="39"/>
  <c r="O655" i="39"/>
  <c r="L655" i="39"/>
  <c r="G655" i="39"/>
  <c r="S654" i="39"/>
  <c r="R654" i="39"/>
  <c r="Q654" i="39"/>
  <c r="P654" i="39"/>
  <c r="O654" i="39"/>
  <c r="L654" i="39"/>
  <c r="G654" i="39"/>
  <c r="S653" i="39"/>
  <c r="R653" i="39"/>
  <c r="Q653" i="39"/>
  <c r="P653" i="39"/>
  <c r="O653" i="39"/>
  <c r="L653" i="39"/>
  <c r="G653" i="39"/>
  <c r="S652" i="39"/>
  <c r="R652" i="39"/>
  <c r="Q652" i="39"/>
  <c r="P652" i="39"/>
  <c r="O652" i="39"/>
  <c r="L652" i="39"/>
  <c r="G652" i="39"/>
  <c r="S651" i="39"/>
  <c r="R651" i="39"/>
  <c r="Q651" i="39"/>
  <c r="P651" i="39"/>
  <c r="O651" i="39"/>
  <c r="L651" i="39"/>
  <c r="G651" i="39"/>
  <c r="S650" i="39"/>
  <c r="R650" i="39"/>
  <c r="Q650" i="39"/>
  <c r="P650" i="39"/>
  <c r="O650" i="39"/>
  <c r="L650" i="39"/>
  <c r="G650" i="39"/>
  <c r="S649" i="39"/>
  <c r="R649" i="39"/>
  <c r="Q649" i="39"/>
  <c r="P649" i="39"/>
  <c r="O649" i="39"/>
  <c r="L649" i="39"/>
  <c r="G649" i="39"/>
  <c r="S648" i="39"/>
  <c r="R648" i="39"/>
  <c r="Q648" i="39"/>
  <c r="P648" i="39"/>
  <c r="O648" i="39"/>
  <c r="L648" i="39"/>
  <c r="G648" i="39"/>
  <c r="S647" i="39"/>
  <c r="R647" i="39"/>
  <c r="Q647" i="39"/>
  <c r="P647" i="39"/>
  <c r="O647" i="39"/>
  <c r="L647" i="39"/>
  <c r="G647" i="39"/>
  <c r="S646" i="39"/>
  <c r="R646" i="39"/>
  <c r="Q646" i="39"/>
  <c r="P646" i="39"/>
  <c r="O646" i="39"/>
  <c r="L646" i="39"/>
  <c r="G646" i="39"/>
  <c r="S645" i="39"/>
  <c r="R645" i="39"/>
  <c r="Q645" i="39"/>
  <c r="P645" i="39"/>
  <c r="O645" i="39"/>
  <c r="L645" i="39"/>
  <c r="G645" i="39"/>
  <c r="S644" i="39"/>
  <c r="R644" i="39"/>
  <c r="Q644" i="39"/>
  <c r="P644" i="39"/>
  <c r="O644" i="39"/>
  <c r="L644" i="39"/>
  <c r="G644" i="39"/>
  <c r="S643" i="39"/>
  <c r="R643" i="39"/>
  <c r="Q643" i="39"/>
  <c r="P643" i="39"/>
  <c r="O643" i="39"/>
  <c r="L643" i="39"/>
  <c r="G643" i="39"/>
  <c r="S642" i="39"/>
  <c r="R642" i="39"/>
  <c r="Q642" i="39"/>
  <c r="P642" i="39"/>
  <c r="O642" i="39"/>
  <c r="L642" i="39"/>
  <c r="G642" i="39"/>
  <c r="S641" i="39"/>
  <c r="R641" i="39"/>
  <c r="Q641" i="39"/>
  <c r="P641" i="39"/>
  <c r="O641" i="39"/>
  <c r="L641" i="39"/>
  <c r="G641" i="39"/>
  <c r="S640" i="39"/>
  <c r="R640" i="39"/>
  <c r="Q640" i="39"/>
  <c r="P640" i="39"/>
  <c r="O640" i="39"/>
  <c r="L640" i="39"/>
  <c r="G640" i="39"/>
  <c r="S639" i="39"/>
  <c r="R639" i="39"/>
  <c r="Q639" i="39"/>
  <c r="P639" i="39"/>
  <c r="O639" i="39"/>
  <c r="L639" i="39"/>
  <c r="G639" i="39"/>
  <c r="S638" i="39"/>
  <c r="R638" i="39"/>
  <c r="Q638" i="39"/>
  <c r="P638" i="39"/>
  <c r="O638" i="39"/>
  <c r="L638" i="39"/>
  <c r="G638" i="39"/>
  <c r="S637" i="39"/>
  <c r="R637" i="39"/>
  <c r="Q637" i="39"/>
  <c r="P637" i="39"/>
  <c r="O637" i="39"/>
  <c r="L637" i="39"/>
  <c r="G637" i="39"/>
  <c r="S636" i="39"/>
  <c r="R636" i="39"/>
  <c r="Q636" i="39"/>
  <c r="P636" i="39"/>
  <c r="O636" i="39"/>
  <c r="L636" i="39"/>
  <c r="G636" i="39"/>
  <c r="S635" i="39"/>
  <c r="R635" i="39"/>
  <c r="Q635" i="39"/>
  <c r="P635" i="39"/>
  <c r="O635" i="39"/>
  <c r="L635" i="39"/>
  <c r="G635" i="39"/>
  <c r="S634" i="39"/>
  <c r="R634" i="39"/>
  <c r="Q634" i="39"/>
  <c r="P634" i="39"/>
  <c r="O634" i="39"/>
  <c r="L634" i="39"/>
  <c r="G634" i="39"/>
  <c r="S633" i="39"/>
  <c r="R633" i="39"/>
  <c r="Q633" i="39"/>
  <c r="P633" i="39"/>
  <c r="O633" i="39"/>
  <c r="L633" i="39"/>
  <c r="G633" i="39"/>
  <c r="S632" i="39"/>
  <c r="R632" i="39"/>
  <c r="Q632" i="39"/>
  <c r="P632" i="39"/>
  <c r="O632" i="39"/>
  <c r="L632" i="39"/>
  <c r="G632" i="39"/>
  <c r="S631" i="39"/>
  <c r="R631" i="39"/>
  <c r="Q631" i="39"/>
  <c r="P631" i="39"/>
  <c r="O631" i="39"/>
  <c r="L631" i="39"/>
  <c r="G631" i="39"/>
  <c r="S630" i="39"/>
  <c r="R630" i="39"/>
  <c r="Q630" i="39"/>
  <c r="P630" i="39"/>
  <c r="O630" i="39"/>
  <c r="L630" i="39"/>
  <c r="G630" i="39"/>
  <c r="S629" i="39"/>
  <c r="R629" i="39"/>
  <c r="Q629" i="39"/>
  <c r="P629" i="39"/>
  <c r="O629" i="39"/>
  <c r="L629" i="39"/>
  <c r="G629" i="39"/>
  <c r="S628" i="39"/>
  <c r="R628" i="39"/>
  <c r="Q628" i="39"/>
  <c r="P628" i="39"/>
  <c r="O628" i="39"/>
  <c r="L628" i="39"/>
  <c r="G628" i="39"/>
  <c r="S627" i="39"/>
  <c r="R627" i="39"/>
  <c r="Q627" i="39"/>
  <c r="P627" i="39"/>
  <c r="O627" i="39"/>
  <c r="L627" i="39"/>
  <c r="G627" i="39"/>
  <c r="S626" i="39"/>
  <c r="R626" i="39"/>
  <c r="Q626" i="39"/>
  <c r="P626" i="39"/>
  <c r="O626" i="39"/>
  <c r="L626" i="39"/>
  <c r="G626" i="39"/>
  <c r="S625" i="39"/>
  <c r="R625" i="39"/>
  <c r="Q625" i="39"/>
  <c r="P625" i="39"/>
  <c r="O625" i="39"/>
  <c r="L625" i="39"/>
  <c r="G625" i="39"/>
  <c r="S624" i="39"/>
  <c r="R624" i="39"/>
  <c r="Q624" i="39"/>
  <c r="P624" i="39"/>
  <c r="O624" i="39"/>
  <c r="L624" i="39"/>
  <c r="G624" i="39"/>
  <c r="S623" i="39"/>
  <c r="R623" i="39"/>
  <c r="Q623" i="39"/>
  <c r="P623" i="39"/>
  <c r="O623" i="39"/>
  <c r="L623" i="39"/>
  <c r="G623" i="39"/>
  <c r="S622" i="39"/>
  <c r="R622" i="39"/>
  <c r="Q622" i="39"/>
  <c r="P622" i="39"/>
  <c r="O622" i="39"/>
  <c r="L622" i="39"/>
  <c r="G622" i="39"/>
  <c r="S621" i="39"/>
  <c r="R621" i="39"/>
  <c r="Q621" i="39"/>
  <c r="P621" i="39"/>
  <c r="O621" i="39"/>
  <c r="L621" i="39"/>
  <c r="G621" i="39"/>
  <c r="S620" i="39"/>
  <c r="R620" i="39"/>
  <c r="Q620" i="39"/>
  <c r="P620" i="39"/>
  <c r="O620" i="39"/>
  <c r="L620" i="39"/>
  <c r="G620" i="39"/>
  <c r="S619" i="39"/>
  <c r="R619" i="39"/>
  <c r="Q619" i="39"/>
  <c r="P619" i="39"/>
  <c r="O619" i="39"/>
  <c r="L619" i="39"/>
  <c r="G619" i="39"/>
  <c r="S618" i="39"/>
  <c r="R618" i="39"/>
  <c r="Q618" i="39"/>
  <c r="P618" i="39"/>
  <c r="O618" i="39"/>
  <c r="L618" i="39"/>
  <c r="G618" i="39"/>
  <c r="S617" i="39"/>
  <c r="R617" i="39"/>
  <c r="Q617" i="39"/>
  <c r="P617" i="39"/>
  <c r="O617" i="39"/>
  <c r="L617" i="39"/>
  <c r="G617" i="39"/>
  <c r="S616" i="39"/>
  <c r="R616" i="39"/>
  <c r="Q616" i="39"/>
  <c r="P616" i="39"/>
  <c r="O616" i="39"/>
  <c r="L616" i="39"/>
  <c r="G616" i="39"/>
  <c r="S615" i="39"/>
  <c r="R615" i="39"/>
  <c r="Q615" i="39"/>
  <c r="P615" i="39"/>
  <c r="O615" i="39"/>
  <c r="L615" i="39"/>
  <c r="G615" i="39"/>
  <c r="S614" i="39"/>
  <c r="R614" i="39"/>
  <c r="Q614" i="39"/>
  <c r="P614" i="39"/>
  <c r="O614" i="39"/>
  <c r="L614" i="39"/>
  <c r="G614" i="39"/>
  <c r="S613" i="39"/>
  <c r="R613" i="39"/>
  <c r="Q613" i="39"/>
  <c r="P613" i="39"/>
  <c r="O613" i="39"/>
  <c r="L613" i="39"/>
  <c r="G613" i="39"/>
  <c r="S612" i="39"/>
  <c r="R612" i="39"/>
  <c r="Q612" i="39"/>
  <c r="P612" i="39"/>
  <c r="O612" i="39"/>
  <c r="L612" i="39"/>
  <c r="G612" i="39"/>
  <c r="S611" i="39"/>
  <c r="R611" i="39"/>
  <c r="Q611" i="39"/>
  <c r="P611" i="39"/>
  <c r="O611" i="39"/>
  <c r="L611" i="39"/>
  <c r="G611" i="39"/>
  <c r="S610" i="39"/>
  <c r="R610" i="39"/>
  <c r="Q610" i="39"/>
  <c r="P610" i="39"/>
  <c r="O610" i="39"/>
  <c r="L610" i="39"/>
  <c r="G610" i="39"/>
  <c r="S609" i="39"/>
  <c r="R609" i="39"/>
  <c r="Q609" i="39"/>
  <c r="P609" i="39"/>
  <c r="O609" i="39"/>
  <c r="L609" i="39"/>
  <c r="G609" i="39"/>
  <c r="S608" i="39"/>
  <c r="R608" i="39"/>
  <c r="Q608" i="39"/>
  <c r="P608" i="39"/>
  <c r="O608" i="39"/>
  <c r="L608" i="39"/>
  <c r="G608" i="39"/>
  <c r="S607" i="39"/>
  <c r="R607" i="39"/>
  <c r="Q607" i="39"/>
  <c r="P607" i="39"/>
  <c r="O607" i="39"/>
  <c r="L607" i="39"/>
  <c r="G607" i="39"/>
  <c r="S606" i="39"/>
  <c r="R606" i="39"/>
  <c r="Q606" i="39"/>
  <c r="P606" i="39"/>
  <c r="O606" i="39"/>
  <c r="L606" i="39"/>
  <c r="G606" i="39"/>
  <c r="S605" i="39"/>
  <c r="R605" i="39"/>
  <c r="Q605" i="39"/>
  <c r="P605" i="39"/>
  <c r="O605" i="39"/>
  <c r="L605" i="39"/>
  <c r="G605" i="39"/>
  <c r="S604" i="39"/>
  <c r="R604" i="39"/>
  <c r="Q604" i="39"/>
  <c r="P604" i="39"/>
  <c r="O604" i="39"/>
  <c r="L604" i="39"/>
  <c r="G604" i="39"/>
  <c r="S603" i="39"/>
  <c r="R603" i="39"/>
  <c r="Q603" i="39"/>
  <c r="P603" i="39"/>
  <c r="O603" i="39"/>
  <c r="L603" i="39"/>
  <c r="G603" i="39"/>
  <c r="S602" i="39"/>
  <c r="R602" i="39"/>
  <c r="Q602" i="39"/>
  <c r="P602" i="39"/>
  <c r="O602" i="39"/>
  <c r="L602" i="39"/>
  <c r="G602" i="39"/>
  <c r="S601" i="39"/>
  <c r="R601" i="39"/>
  <c r="Q601" i="39"/>
  <c r="P601" i="39"/>
  <c r="O601" i="39"/>
  <c r="L601" i="39"/>
  <c r="G601" i="39"/>
  <c r="S600" i="39"/>
  <c r="R600" i="39"/>
  <c r="Q600" i="39"/>
  <c r="P600" i="39"/>
  <c r="O600" i="39"/>
  <c r="L600" i="39"/>
  <c r="G600" i="39"/>
  <c r="S599" i="39"/>
  <c r="R599" i="39"/>
  <c r="Q599" i="39"/>
  <c r="P599" i="39"/>
  <c r="O599" i="39"/>
  <c r="L599" i="39"/>
  <c r="G599" i="39"/>
  <c r="S598" i="39"/>
  <c r="R598" i="39"/>
  <c r="Q598" i="39"/>
  <c r="P598" i="39"/>
  <c r="O598" i="39"/>
  <c r="L598" i="39"/>
  <c r="G598" i="39"/>
  <c r="S597" i="39"/>
  <c r="R597" i="39"/>
  <c r="Q597" i="39"/>
  <c r="P597" i="39"/>
  <c r="O597" i="39"/>
  <c r="L597" i="39"/>
  <c r="G597" i="39"/>
  <c r="S596" i="39"/>
  <c r="R596" i="39"/>
  <c r="Q596" i="39"/>
  <c r="P596" i="39"/>
  <c r="O596" i="39"/>
  <c r="L596" i="39"/>
  <c r="G596" i="39"/>
  <c r="S595" i="39"/>
  <c r="R595" i="39"/>
  <c r="Q595" i="39"/>
  <c r="P595" i="39"/>
  <c r="O595" i="39"/>
  <c r="L595" i="39"/>
  <c r="G595" i="39"/>
  <c r="S594" i="39"/>
  <c r="R594" i="39"/>
  <c r="Q594" i="39"/>
  <c r="P594" i="39"/>
  <c r="O594" i="39"/>
  <c r="L594" i="39"/>
  <c r="G594" i="39"/>
  <c r="S593" i="39"/>
  <c r="R593" i="39"/>
  <c r="Q593" i="39"/>
  <c r="P593" i="39"/>
  <c r="O593" i="39"/>
  <c r="L593" i="39"/>
  <c r="G593" i="39"/>
  <c r="S592" i="39"/>
  <c r="R592" i="39"/>
  <c r="Q592" i="39"/>
  <c r="P592" i="39"/>
  <c r="O592" i="39"/>
  <c r="L592" i="39"/>
  <c r="G592" i="39"/>
  <c r="S591" i="39"/>
  <c r="R591" i="39"/>
  <c r="Q591" i="39"/>
  <c r="P591" i="39"/>
  <c r="O591" i="39"/>
  <c r="L591" i="39"/>
  <c r="G591" i="39"/>
  <c r="S590" i="39"/>
  <c r="R590" i="39"/>
  <c r="Q590" i="39"/>
  <c r="P590" i="39"/>
  <c r="O590" i="39"/>
  <c r="L590" i="39"/>
  <c r="G590" i="39"/>
  <c r="S589" i="39"/>
  <c r="R589" i="39"/>
  <c r="Q589" i="39"/>
  <c r="P589" i="39"/>
  <c r="O589" i="39"/>
  <c r="L589" i="39"/>
  <c r="G589" i="39"/>
  <c r="S588" i="39"/>
  <c r="R588" i="39"/>
  <c r="Q588" i="39"/>
  <c r="P588" i="39"/>
  <c r="O588" i="39"/>
  <c r="L588" i="39"/>
  <c r="G588" i="39"/>
  <c r="S587" i="39"/>
  <c r="R587" i="39"/>
  <c r="Q587" i="39"/>
  <c r="P587" i="39"/>
  <c r="O587" i="39"/>
  <c r="L587" i="39"/>
  <c r="G587" i="39"/>
  <c r="S586" i="39"/>
  <c r="R586" i="39"/>
  <c r="Q586" i="39"/>
  <c r="P586" i="39"/>
  <c r="O586" i="39"/>
  <c r="L586" i="39"/>
  <c r="G586" i="39"/>
  <c r="S585" i="39"/>
  <c r="R585" i="39"/>
  <c r="Q585" i="39"/>
  <c r="P585" i="39"/>
  <c r="O585" i="39"/>
  <c r="L585" i="39"/>
  <c r="G585" i="39"/>
  <c r="S584" i="39"/>
  <c r="R584" i="39"/>
  <c r="Q584" i="39"/>
  <c r="P584" i="39"/>
  <c r="O584" i="39"/>
  <c r="L584" i="39"/>
  <c r="G584" i="39"/>
  <c r="S583" i="39"/>
  <c r="R583" i="39"/>
  <c r="Q583" i="39"/>
  <c r="P583" i="39"/>
  <c r="O583" i="39"/>
  <c r="L583" i="39"/>
  <c r="G583" i="39"/>
  <c r="S582" i="39"/>
  <c r="R582" i="39"/>
  <c r="Q582" i="39"/>
  <c r="P582" i="39"/>
  <c r="O582" i="39"/>
  <c r="L582" i="39"/>
  <c r="G582" i="39"/>
  <c r="S581" i="39"/>
  <c r="R581" i="39"/>
  <c r="Q581" i="39"/>
  <c r="P581" i="39"/>
  <c r="O581" i="39"/>
  <c r="L581" i="39"/>
  <c r="G581" i="39"/>
  <c r="S580" i="39"/>
  <c r="R580" i="39"/>
  <c r="Q580" i="39"/>
  <c r="P580" i="39"/>
  <c r="O580" i="39"/>
  <c r="L580" i="39"/>
  <c r="G580" i="39"/>
  <c r="S579" i="39"/>
  <c r="R579" i="39"/>
  <c r="Q579" i="39"/>
  <c r="P579" i="39"/>
  <c r="O579" i="39"/>
  <c r="L579" i="39"/>
  <c r="G579" i="39"/>
  <c r="S578" i="39"/>
  <c r="R578" i="39"/>
  <c r="Q578" i="39"/>
  <c r="P578" i="39"/>
  <c r="O578" i="39"/>
  <c r="L578" i="39"/>
  <c r="G578" i="39"/>
  <c r="S577" i="39"/>
  <c r="R577" i="39"/>
  <c r="Q577" i="39"/>
  <c r="P577" i="39"/>
  <c r="O577" i="39"/>
  <c r="L577" i="39"/>
  <c r="G577" i="39"/>
  <c r="S576" i="39"/>
  <c r="R576" i="39"/>
  <c r="Q576" i="39"/>
  <c r="P576" i="39"/>
  <c r="O576" i="39"/>
  <c r="L576" i="39"/>
  <c r="G576" i="39"/>
  <c r="S575" i="39"/>
  <c r="R575" i="39"/>
  <c r="Q575" i="39"/>
  <c r="P575" i="39"/>
  <c r="O575" i="39"/>
  <c r="L575" i="39"/>
  <c r="G575" i="39"/>
  <c r="S574" i="39"/>
  <c r="R574" i="39"/>
  <c r="Q574" i="39"/>
  <c r="P574" i="39"/>
  <c r="O574" i="39"/>
  <c r="L574" i="39"/>
  <c r="G574" i="39"/>
  <c r="S573" i="39"/>
  <c r="R573" i="39"/>
  <c r="Q573" i="39"/>
  <c r="P573" i="39"/>
  <c r="O573" i="39"/>
  <c r="L573" i="39"/>
  <c r="G573" i="39"/>
  <c r="S572" i="39"/>
  <c r="R572" i="39"/>
  <c r="Q572" i="39"/>
  <c r="P572" i="39"/>
  <c r="O572" i="39"/>
  <c r="L572" i="39"/>
  <c r="G572" i="39"/>
  <c r="S571" i="39"/>
  <c r="R571" i="39"/>
  <c r="Q571" i="39"/>
  <c r="P571" i="39"/>
  <c r="O571" i="39"/>
  <c r="L571" i="39"/>
  <c r="G571" i="39"/>
  <c r="S570" i="39"/>
  <c r="R570" i="39"/>
  <c r="Q570" i="39"/>
  <c r="P570" i="39"/>
  <c r="O570" i="39"/>
  <c r="L570" i="39"/>
  <c r="G570" i="39"/>
  <c r="S569" i="39"/>
  <c r="R569" i="39"/>
  <c r="Q569" i="39"/>
  <c r="P569" i="39"/>
  <c r="O569" i="39"/>
  <c r="L569" i="39"/>
  <c r="G569" i="39"/>
  <c r="S568" i="39"/>
  <c r="R568" i="39"/>
  <c r="Q568" i="39"/>
  <c r="P568" i="39"/>
  <c r="O568" i="39"/>
  <c r="L568" i="39"/>
  <c r="G568" i="39"/>
  <c r="S567" i="39"/>
  <c r="R567" i="39"/>
  <c r="Q567" i="39"/>
  <c r="P567" i="39"/>
  <c r="O567" i="39"/>
  <c r="L567" i="39"/>
  <c r="G567" i="39"/>
  <c r="S566" i="39"/>
  <c r="R566" i="39"/>
  <c r="Q566" i="39"/>
  <c r="P566" i="39"/>
  <c r="O566" i="39"/>
  <c r="L566" i="39"/>
  <c r="G566" i="39"/>
  <c r="S565" i="39"/>
  <c r="R565" i="39"/>
  <c r="Q565" i="39"/>
  <c r="P565" i="39"/>
  <c r="O565" i="39"/>
  <c r="L565" i="39"/>
  <c r="G565" i="39"/>
  <c r="S564" i="39"/>
  <c r="R564" i="39"/>
  <c r="Q564" i="39"/>
  <c r="P564" i="39"/>
  <c r="O564" i="39"/>
  <c r="L564" i="39"/>
  <c r="G564" i="39"/>
  <c r="S563" i="39"/>
  <c r="R563" i="39"/>
  <c r="Q563" i="39"/>
  <c r="P563" i="39"/>
  <c r="O563" i="39"/>
  <c r="L563" i="39"/>
  <c r="G563" i="39"/>
  <c r="S562" i="39"/>
  <c r="R562" i="39"/>
  <c r="Q562" i="39"/>
  <c r="P562" i="39"/>
  <c r="O562" i="39"/>
  <c r="L562" i="39"/>
  <c r="G562" i="39"/>
  <c r="S561" i="39"/>
  <c r="R561" i="39"/>
  <c r="Q561" i="39"/>
  <c r="P561" i="39"/>
  <c r="O561" i="39"/>
  <c r="L561" i="39"/>
  <c r="G561" i="39"/>
  <c r="S560" i="39"/>
  <c r="R560" i="39"/>
  <c r="Q560" i="39"/>
  <c r="P560" i="39"/>
  <c r="O560" i="39"/>
  <c r="L560" i="39"/>
  <c r="G560" i="39"/>
  <c r="S559" i="39"/>
  <c r="R559" i="39"/>
  <c r="Q559" i="39"/>
  <c r="P559" i="39"/>
  <c r="O559" i="39"/>
  <c r="L559" i="39"/>
  <c r="G559" i="39"/>
  <c r="S558" i="39"/>
  <c r="R558" i="39"/>
  <c r="Q558" i="39"/>
  <c r="P558" i="39"/>
  <c r="O558" i="39"/>
  <c r="L558" i="39"/>
  <c r="G558" i="39"/>
  <c r="S557" i="39"/>
  <c r="R557" i="39"/>
  <c r="Q557" i="39"/>
  <c r="P557" i="39"/>
  <c r="O557" i="39"/>
  <c r="L557" i="39"/>
  <c r="G557" i="39"/>
  <c r="S556" i="39"/>
  <c r="R556" i="39"/>
  <c r="Q556" i="39"/>
  <c r="P556" i="39"/>
  <c r="O556" i="39"/>
  <c r="L556" i="39"/>
  <c r="G556" i="39"/>
  <c r="S555" i="39"/>
  <c r="R555" i="39"/>
  <c r="Q555" i="39"/>
  <c r="P555" i="39"/>
  <c r="O555" i="39"/>
  <c r="L555" i="39"/>
  <c r="G555" i="39"/>
  <c r="S554" i="39"/>
  <c r="R554" i="39"/>
  <c r="Q554" i="39"/>
  <c r="P554" i="39"/>
  <c r="O554" i="39"/>
  <c r="L554" i="39"/>
  <c r="G554" i="39"/>
  <c r="S553" i="39"/>
  <c r="R553" i="39"/>
  <c r="Q553" i="39"/>
  <c r="P553" i="39"/>
  <c r="O553" i="39"/>
  <c r="L553" i="39"/>
  <c r="G553" i="39"/>
  <c r="S552" i="39"/>
  <c r="R552" i="39"/>
  <c r="Q552" i="39"/>
  <c r="P552" i="39"/>
  <c r="O552" i="39"/>
  <c r="L552" i="39"/>
  <c r="G552" i="39"/>
  <c r="S551" i="39"/>
  <c r="R551" i="39"/>
  <c r="Q551" i="39"/>
  <c r="P551" i="39"/>
  <c r="O551" i="39"/>
  <c r="L551" i="39"/>
  <c r="G551" i="39"/>
  <c r="S550" i="39"/>
  <c r="R550" i="39"/>
  <c r="Q550" i="39"/>
  <c r="P550" i="39"/>
  <c r="O550" i="39"/>
  <c r="L550" i="39"/>
  <c r="G550" i="39"/>
  <c r="S549" i="39"/>
  <c r="R549" i="39"/>
  <c r="Q549" i="39"/>
  <c r="P549" i="39"/>
  <c r="O549" i="39"/>
  <c r="L549" i="39"/>
  <c r="G549" i="39"/>
  <c r="S548" i="39"/>
  <c r="R548" i="39"/>
  <c r="Q548" i="39"/>
  <c r="P548" i="39"/>
  <c r="O548" i="39"/>
  <c r="L548" i="39"/>
  <c r="G548" i="39"/>
  <c r="S547" i="39"/>
  <c r="R547" i="39"/>
  <c r="Q547" i="39"/>
  <c r="P547" i="39"/>
  <c r="O547" i="39"/>
  <c r="L547" i="39"/>
  <c r="G547" i="39"/>
  <c r="S546" i="39"/>
  <c r="R546" i="39"/>
  <c r="Q546" i="39"/>
  <c r="P546" i="39"/>
  <c r="O546" i="39"/>
  <c r="L546" i="39"/>
  <c r="G546" i="39"/>
  <c r="S545" i="39"/>
  <c r="R545" i="39"/>
  <c r="Q545" i="39"/>
  <c r="P545" i="39"/>
  <c r="O545" i="39"/>
  <c r="L545" i="39"/>
  <c r="G545" i="39"/>
  <c r="S544" i="39"/>
  <c r="R544" i="39"/>
  <c r="Q544" i="39"/>
  <c r="P544" i="39"/>
  <c r="O544" i="39"/>
  <c r="L544" i="39"/>
  <c r="G544" i="39"/>
  <c r="S543" i="39"/>
  <c r="R543" i="39"/>
  <c r="Q543" i="39"/>
  <c r="P543" i="39"/>
  <c r="O543" i="39"/>
  <c r="L543" i="39"/>
  <c r="G543" i="39"/>
  <c r="S542" i="39"/>
  <c r="R542" i="39"/>
  <c r="Q542" i="39"/>
  <c r="P542" i="39"/>
  <c r="O542" i="39"/>
  <c r="L542" i="39"/>
  <c r="G542" i="39"/>
  <c r="S541" i="39"/>
  <c r="R541" i="39"/>
  <c r="Q541" i="39"/>
  <c r="P541" i="39"/>
  <c r="O541" i="39"/>
  <c r="L541" i="39"/>
  <c r="G541" i="39"/>
  <c r="S540" i="39"/>
  <c r="R540" i="39"/>
  <c r="Q540" i="39"/>
  <c r="P540" i="39"/>
  <c r="O540" i="39"/>
  <c r="L540" i="39"/>
  <c r="G540" i="39"/>
  <c r="S539" i="39"/>
  <c r="R539" i="39"/>
  <c r="Q539" i="39"/>
  <c r="P539" i="39"/>
  <c r="O539" i="39"/>
  <c r="L539" i="39"/>
  <c r="G539" i="39"/>
  <c r="S538" i="39"/>
  <c r="R538" i="39"/>
  <c r="Q538" i="39"/>
  <c r="P538" i="39"/>
  <c r="O538" i="39"/>
  <c r="L538" i="39"/>
  <c r="G538" i="39"/>
  <c r="S537" i="39"/>
  <c r="R537" i="39"/>
  <c r="Q537" i="39"/>
  <c r="P537" i="39"/>
  <c r="O537" i="39"/>
  <c r="L537" i="39"/>
  <c r="G537" i="39"/>
  <c r="S536" i="39"/>
  <c r="R536" i="39"/>
  <c r="Q536" i="39"/>
  <c r="P536" i="39"/>
  <c r="O536" i="39"/>
  <c r="L536" i="39"/>
  <c r="G536" i="39"/>
  <c r="S535" i="39"/>
  <c r="R535" i="39"/>
  <c r="Q535" i="39"/>
  <c r="P535" i="39"/>
  <c r="O535" i="39"/>
  <c r="L535" i="39"/>
  <c r="G535" i="39"/>
  <c r="S534" i="39"/>
  <c r="R534" i="39"/>
  <c r="Q534" i="39"/>
  <c r="P534" i="39"/>
  <c r="O534" i="39"/>
  <c r="L534" i="39"/>
  <c r="G534" i="39"/>
  <c r="S533" i="39"/>
  <c r="R533" i="39"/>
  <c r="Q533" i="39"/>
  <c r="P533" i="39"/>
  <c r="O533" i="39"/>
  <c r="L533" i="39"/>
  <c r="G533" i="39"/>
  <c r="S532" i="39"/>
  <c r="R532" i="39"/>
  <c r="Q532" i="39"/>
  <c r="P532" i="39"/>
  <c r="O532" i="39"/>
  <c r="L532" i="39"/>
  <c r="G532" i="39"/>
  <c r="S531" i="39"/>
  <c r="R531" i="39"/>
  <c r="Q531" i="39"/>
  <c r="P531" i="39"/>
  <c r="O531" i="39"/>
  <c r="L531" i="39"/>
  <c r="G531" i="39"/>
  <c r="S530" i="39"/>
  <c r="R530" i="39"/>
  <c r="Q530" i="39"/>
  <c r="P530" i="39"/>
  <c r="O530" i="39"/>
  <c r="L530" i="39"/>
  <c r="G530" i="39"/>
  <c r="S529" i="39"/>
  <c r="R529" i="39"/>
  <c r="Q529" i="39"/>
  <c r="P529" i="39"/>
  <c r="O529" i="39"/>
  <c r="L529" i="39"/>
  <c r="G529" i="39"/>
  <c r="S528" i="39"/>
  <c r="R528" i="39"/>
  <c r="Q528" i="39"/>
  <c r="P528" i="39"/>
  <c r="O528" i="39"/>
  <c r="L528" i="39"/>
  <c r="G528" i="39"/>
  <c r="S527" i="39"/>
  <c r="R527" i="39"/>
  <c r="Q527" i="39"/>
  <c r="P527" i="39"/>
  <c r="O527" i="39"/>
  <c r="L527" i="39"/>
  <c r="G527" i="39"/>
  <c r="S526" i="39"/>
  <c r="R526" i="39"/>
  <c r="Q526" i="39"/>
  <c r="P526" i="39"/>
  <c r="O526" i="39"/>
  <c r="L526" i="39"/>
  <c r="G526" i="39"/>
  <c r="S525" i="39"/>
  <c r="R525" i="39"/>
  <c r="Q525" i="39"/>
  <c r="P525" i="39"/>
  <c r="O525" i="39"/>
  <c r="L525" i="39"/>
  <c r="G525" i="39"/>
  <c r="S524" i="39"/>
  <c r="R524" i="39"/>
  <c r="Q524" i="39"/>
  <c r="P524" i="39"/>
  <c r="O524" i="39"/>
  <c r="L524" i="39"/>
  <c r="G524" i="39"/>
  <c r="S523" i="39"/>
  <c r="R523" i="39"/>
  <c r="Q523" i="39"/>
  <c r="P523" i="39"/>
  <c r="O523" i="39"/>
  <c r="L523" i="39"/>
  <c r="G523" i="39"/>
  <c r="S522" i="39"/>
  <c r="R522" i="39"/>
  <c r="Q522" i="39"/>
  <c r="P522" i="39"/>
  <c r="O522" i="39"/>
  <c r="L522" i="39"/>
  <c r="G522" i="39"/>
  <c r="S521" i="39"/>
  <c r="R521" i="39"/>
  <c r="Q521" i="39"/>
  <c r="P521" i="39"/>
  <c r="O521" i="39"/>
  <c r="L521" i="39"/>
  <c r="G521" i="39"/>
  <c r="S520" i="39"/>
  <c r="R520" i="39"/>
  <c r="Q520" i="39"/>
  <c r="P520" i="39"/>
  <c r="O520" i="39"/>
  <c r="L520" i="39"/>
  <c r="G520" i="39"/>
  <c r="S519" i="39"/>
  <c r="R519" i="39"/>
  <c r="Q519" i="39"/>
  <c r="P519" i="39"/>
  <c r="O519" i="39"/>
  <c r="L519" i="39"/>
  <c r="G519" i="39"/>
  <c r="S518" i="39"/>
  <c r="R518" i="39"/>
  <c r="Q518" i="39"/>
  <c r="P518" i="39"/>
  <c r="O518" i="39"/>
  <c r="L518" i="39"/>
  <c r="G518" i="39"/>
  <c r="S517" i="39"/>
  <c r="R517" i="39"/>
  <c r="Q517" i="39"/>
  <c r="P517" i="39"/>
  <c r="O517" i="39"/>
  <c r="L517" i="39"/>
  <c r="G517" i="39"/>
  <c r="S516" i="39"/>
  <c r="R516" i="39"/>
  <c r="Q516" i="39"/>
  <c r="P516" i="39"/>
  <c r="O516" i="39"/>
  <c r="L516" i="39"/>
  <c r="G516" i="39"/>
  <c r="S515" i="39"/>
  <c r="R515" i="39"/>
  <c r="Q515" i="39"/>
  <c r="P515" i="39"/>
  <c r="O515" i="39"/>
  <c r="L515" i="39"/>
  <c r="G515" i="39"/>
  <c r="S514" i="39"/>
  <c r="R514" i="39"/>
  <c r="Q514" i="39"/>
  <c r="P514" i="39"/>
  <c r="O514" i="39"/>
  <c r="L514" i="39"/>
  <c r="G514" i="39"/>
  <c r="S513" i="39"/>
  <c r="R513" i="39"/>
  <c r="Q513" i="39"/>
  <c r="P513" i="39"/>
  <c r="O513" i="39"/>
  <c r="L513" i="39"/>
  <c r="G513" i="39"/>
  <c r="S512" i="39"/>
  <c r="R512" i="39"/>
  <c r="Q512" i="39"/>
  <c r="P512" i="39"/>
  <c r="O512" i="39"/>
  <c r="L512" i="39"/>
  <c r="G512" i="39"/>
  <c r="S511" i="39"/>
  <c r="R511" i="39"/>
  <c r="Q511" i="39"/>
  <c r="P511" i="39"/>
  <c r="O511" i="39"/>
  <c r="L511" i="39"/>
  <c r="G511" i="39"/>
  <c r="S510" i="39"/>
  <c r="R510" i="39"/>
  <c r="Q510" i="39"/>
  <c r="P510" i="39"/>
  <c r="O510" i="39"/>
  <c r="L510" i="39"/>
  <c r="G510" i="39"/>
  <c r="S509" i="39"/>
  <c r="R509" i="39"/>
  <c r="Q509" i="39"/>
  <c r="P509" i="39"/>
  <c r="O509" i="39"/>
  <c r="L509" i="39"/>
  <c r="G509" i="39"/>
  <c r="S508" i="39"/>
  <c r="R508" i="39"/>
  <c r="Q508" i="39"/>
  <c r="P508" i="39"/>
  <c r="O508" i="39"/>
  <c r="L508" i="39"/>
  <c r="G508" i="39"/>
  <c r="S507" i="39"/>
  <c r="R507" i="39"/>
  <c r="Q507" i="39"/>
  <c r="P507" i="39"/>
  <c r="O507" i="39"/>
  <c r="L507" i="39"/>
  <c r="G507" i="39"/>
  <c r="S506" i="39"/>
  <c r="R506" i="39"/>
  <c r="Q506" i="39"/>
  <c r="P506" i="39"/>
  <c r="O506" i="39"/>
  <c r="L506" i="39"/>
  <c r="G506" i="39"/>
  <c r="S505" i="39"/>
  <c r="R505" i="39"/>
  <c r="Q505" i="39"/>
  <c r="P505" i="39"/>
  <c r="O505" i="39"/>
  <c r="L505" i="39"/>
  <c r="G505" i="39"/>
  <c r="S504" i="39"/>
  <c r="R504" i="39"/>
  <c r="Q504" i="39"/>
  <c r="P504" i="39"/>
  <c r="O504" i="39"/>
  <c r="L504" i="39"/>
  <c r="G504" i="39"/>
  <c r="S503" i="39"/>
  <c r="R503" i="39"/>
  <c r="Q503" i="39"/>
  <c r="P503" i="39"/>
  <c r="O503" i="39"/>
  <c r="L503" i="39"/>
  <c r="G503" i="39"/>
  <c r="S502" i="39"/>
  <c r="R502" i="39"/>
  <c r="Q502" i="39"/>
  <c r="P502" i="39"/>
  <c r="O502" i="39"/>
  <c r="L502" i="39"/>
  <c r="G502" i="39"/>
  <c r="S501" i="39"/>
  <c r="R501" i="39"/>
  <c r="Q501" i="39"/>
  <c r="P501" i="39"/>
  <c r="O501" i="39"/>
  <c r="L501" i="39"/>
  <c r="G501" i="39"/>
  <c r="S500" i="39"/>
  <c r="R500" i="39"/>
  <c r="Q500" i="39"/>
  <c r="P500" i="39"/>
  <c r="O500" i="39"/>
  <c r="L500" i="39"/>
  <c r="G500" i="39"/>
  <c r="S499" i="39"/>
  <c r="R499" i="39"/>
  <c r="Q499" i="39"/>
  <c r="P499" i="39"/>
  <c r="O499" i="39"/>
  <c r="L499" i="39"/>
  <c r="G499" i="39"/>
  <c r="S498" i="39"/>
  <c r="R498" i="39"/>
  <c r="Q498" i="39"/>
  <c r="P498" i="39"/>
  <c r="O498" i="39"/>
  <c r="L498" i="39"/>
  <c r="G498" i="39"/>
  <c r="S497" i="39"/>
  <c r="R497" i="39"/>
  <c r="Q497" i="39"/>
  <c r="P497" i="39"/>
  <c r="O497" i="39"/>
  <c r="L497" i="39"/>
  <c r="G497" i="39"/>
  <c r="S496" i="39"/>
  <c r="R496" i="39"/>
  <c r="Q496" i="39"/>
  <c r="P496" i="39"/>
  <c r="O496" i="39"/>
  <c r="L496" i="39"/>
  <c r="G496" i="39"/>
  <c r="S495" i="39"/>
  <c r="R495" i="39"/>
  <c r="Q495" i="39"/>
  <c r="P495" i="39"/>
  <c r="O495" i="39"/>
  <c r="L495" i="39"/>
  <c r="G495" i="39"/>
  <c r="S494" i="39"/>
  <c r="R494" i="39"/>
  <c r="Q494" i="39"/>
  <c r="P494" i="39"/>
  <c r="O494" i="39"/>
  <c r="L494" i="39"/>
  <c r="G494" i="39"/>
  <c r="S493" i="39"/>
  <c r="R493" i="39"/>
  <c r="Q493" i="39"/>
  <c r="P493" i="39"/>
  <c r="O493" i="39"/>
  <c r="L493" i="39"/>
  <c r="G493" i="39"/>
  <c r="S492" i="39"/>
  <c r="R492" i="39"/>
  <c r="Q492" i="39"/>
  <c r="P492" i="39"/>
  <c r="O492" i="39"/>
  <c r="L492" i="39"/>
  <c r="G492" i="39"/>
  <c r="S491" i="39"/>
  <c r="R491" i="39"/>
  <c r="Q491" i="39"/>
  <c r="P491" i="39"/>
  <c r="O491" i="39"/>
  <c r="L491" i="39"/>
  <c r="G491" i="39"/>
  <c r="S490" i="39"/>
  <c r="R490" i="39"/>
  <c r="Q490" i="39"/>
  <c r="P490" i="39"/>
  <c r="O490" i="39"/>
  <c r="L490" i="39"/>
  <c r="G490" i="39"/>
  <c r="S489" i="39"/>
  <c r="R489" i="39"/>
  <c r="Q489" i="39"/>
  <c r="P489" i="39"/>
  <c r="O489" i="39"/>
  <c r="L489" i="39"/>
  <c r="G489" i="39"/>
  <c r="S488" i="39"/>
  <c r="R488" i="39"/>
  <c r="Q488" i="39"/>
  <c r="P488" i="39"/>
  <c r="O488" i="39"/>
  <c r="L488" i="39"/>
  <c r="G488" i="39"/>
  <c r="S487" i="39"/>
  <c r="R487" i="39"/>
  <c r="Q487" i="39"/>
  <c r="P487" i="39"/>
  <c r="O487" i="39"/>
  <c r="L487" i="39"/>
  <c r="G487" i="39"/>
  <c r="S486" i="39"/>
  <c r="R486" i="39"/>
  <c r="Q486" i="39"/>
  <c r="P486" i="39"/>
  <c r="O486" i="39"/>
  <c r="L486" i="39"/>
  <c r="G486" i="39"/>
  <c r="S485" i="39"/>
  <c r="R485" i="39"/>
  <c r="Q485" i="39"/>
  <c r="P485" i="39"/>
  <c r="O485" i="39"/>
  <c r="L485" i="39"/>
  <c r="G485" i="39"/>
  <c r="S484" i="39"/>
  <c r="R484" i="39"/>
  <c r="Q484" i="39"/>
  <c r="P484" i="39"/>
  <c r="O484" i="39"/>
  <c r="L484" i="39"/>
  <c r="G484" i="39"/>
  <c r="S483" i="39"/>
  <c r="R483" i="39"/>
  <c r="Q483" i="39"/>
  <c r="P483" i="39"/>
  <c r="O483" i="39"/>
  <c r="L483" i="39"/>
  <c r="G483" i="39"/>
  <c r="S482" i="39"/>
  <c r="R482" i="39"/>
  <c r="Q482" i="39"/>
  <c r="P482" i="39"/>
  <c r="O482" i="39"/>
  <c r="L482" i="39"/>
  <c r="G482" i="39"/>
  <c r="S481" i="39"/>
  <c r="R481" i="39"/>
  <c r="Q481" i="39"/>
  <c r="P481" i="39"/>
  <c r="O481" i="39"/>
  <c r="L481" i="39"/>
  <c r="G481" i="39"/>
  <c r="S480" i="39"/>
  <c r="R480" i="39"/>
  <c r="Q480" i="39"/>
  <c r="P480" i="39"/>
  <c r="O480" i="39"/>
  <c r="L480" i="39"/>
  <c r="G480" i="39"/>
  <c r="S479" i="39"/>
  <c r="R479" i="39"/>
  <c r="Q479" i="39"/>
  <c r="P479" i="39"/>
  <c r="O479" i="39"/>
  <c r="L479" i="39"/>
  <c r="G479" i="39"/>
  <c r="S478" i="39"/>
  <c r="R478" i="39"/>
  <c r="Q478" i="39"/>
  <c r="P478" i="39"/>
  <c r="O478" i="39"/>
  <c r="L478" i="39"/>
  <c r="G478" i="39"/>
  <c r="S477" i="39"/>
  <c r="R477" i="39"/>
  <c r="Q477" i="39"/>
  <c r="P477" i="39"/>
  <c r="O477" i="39"/>
  <c r="L477" i="39"/>
  <c r="G477" i="39"/>
  <c r="S476" i="39"/>
  <c r="R476" i="39"/>
  <c r="Q476" i="39"/>
  <c r="P476" i="39"/>
  <c r="O476" i="39"/>
  <c r="L476" i="39"/>
  <c r="G476" i="39"/>
  <c r="S475" i="39"/>
  <c r="R475" i="39"/>
  <c r="Q475" i="39"/>
  <c r="P475" i="39"/>
  <c r="O475" i="39"/>
  <c r="L475" i="39"/>
  <c r="G475" i="39"/>
  <c r="S474" i="39"/>
  <c r="R474" i="39"/>
  <c r="Q474" i="39"/>
  <c r="P474" i="39"/>
  <c r="O474" i="39"/>
  <c r="L474" i="39"/>
  <c r="G474" i="39"/>
  <c r="S473" i="39"/>
  <c r="R473" i="39"/>
  <c r="Q473" i="39"/>
  <c r="P473" i="39"/>
  <c r="O473" i="39"/>
  <c r="L473" i="39"/>
  <c r="G473" i="39"/>
  <c r="S472" i="39"/>
  <c r="R472" i="39"/>
  <c r="Q472" i="39"/>
  <c r="P472" i="39"/>
  <c r="O472" i="39"/>
  <c r="L472" i="39"/>
  <c r="G472" i="39"/>
  <c r="S471" i="39"/>
  <c r="R471" i="39"/>
  <c r="Q471" i="39"/>
  <c r="P471" i="39"/>
  <c r="O471" i="39"/>
  <c r="L471" i="39"/>
  <c r="G471" i="39"/>
  <c r="S470" i="39"/>
  <c r="R470" i="39"/>
  <c r="Q470" i="39"/>
  <c r="P470" i="39"/>
  <c r="O470" i="39"/>
  <c r="L470" i="39"/>
  <c r="G470" i="39"/>
  <c r="S469" i="39"/>
  <c r="R469" i="39"/>
  <c r="Q469" i="39"/>
  <c r="P469" i="39"/>
  <c r="O469" i="39"/>
  <c r="L469" i="39"/>
  <c r="G469" i="39"/>
  <c r="S468" i="39"/>
  <c r="R468" i="39"/>
  <c r="Q468" i="39"/>
  <c r="P468" i="39"/>
  <c r="O468" i="39"/>
  <c r="L468" i="39"/>
  <c r="G468" i="39"/>
  <c r="S467" i="39"/>
  <c r="R467" i="39"/>
  <c r="Q467" i="39"/>
  <c r="P467" i="39"/>
  <c r="O467" i="39"/>
  <c r="L467" i="39"/>
  <c r="G467" i="39"/>
  <c r="S466" i="39"/>
  <c r="R466" i="39"/>
  <c r="Q466" i="39"/>
  <c r="P466" i="39"/>
  <c r="O466" i="39"/>
  <c r="L466" i="39"/>
  <c r="G466" i="39"/>
  <c r="S465" i="39"/>
  <c r="R465" i="39"/>
  <c r="Q465" i="39"/>
  <c r="P465" i="39"/>
  <c r="O465" i="39"/>
  <c r="L465" i="39"/>
  <c r="G465" i="39"/>
  <c r="S464" i="39"/>
  <c r="R464" i="39"/>
  <c r="Q464" i="39"/>
  <c r="P464" i="39"/>
  <c r="O464" i="39"/>
  <c r="L464" i="39"/>
  <c r="G464" i="39"/>
  <c r="S463" i="39"/>
  <c r="R463" i="39"/>
  <c r="Q463" i="39"/>
  <c r="P463" i="39"/>
  <c r="O463" i="39"/>
  <c r="L463" i="39"/>
  <c r="G463" i="39"/>
  <c r="S462" i="39"/>
  <c r="R462" i="39"/>
  <c r="Q462" i="39"/>
  <c r="P462" i="39"/>
  <c r="O462" i="39"/>
  <c r="L462" i="39"/>
  <c r="G462" i="39"/>
  <c r="S461" i="39"/>
  <c r="R461" i="39"/>
  <c r="Q461" i="39"/>
  <c r="P461" i="39"/>
  <c r="O461" i="39"/>
  <c r="L461" i="39"/>
  <c r="G461" i="39"/>
  <c r="S460" i="39"/>
  <c r="R460" i="39"/>
  <c r="Q460" i="39"/>
  <c r="P460" i="39"/>
  <c r="O460" i="39"/>
  <c r="L460" i="39"/>
  <c r="G460" i="39"/>
  <c r="S459" i="39"/>
  <c r="R459" i="39"/>
  <c r="Q459" i="39"/>
  <c r="P459" i="39"/>
  <c r="O459" i="39"/>
  <c r="L459" i="39"/>
  <c r="G459" i="39"/>
  <c r="S458" i="39"/>
  <c r="R458" i="39"/>
  <c r="Q458" i="39"/>
  <c r="P458" i="39"/>
  <c r="O458" i="39"/>
  <c r="L458" i="39"/>
  <c r="G458" i="39"/>
  <c r="S457" i="39"/>
  <c r="R457" i="39"/>
  <c r="Q457" i="39"/>
  <c r="P457" i="39"/>
  <c r="O457" i="39"/>
  <c r="L457" i="39"/>
  <c r="G457" i="39"/>
  <c r="S456" i="39"/>
  <c r="R456" i="39"/>
  <c r="Q456" i="39"/>
  <c r="P456" i="39"/>
  <c r="O456" i="39"/>
  <c r="L456" i="39"/>
  <c r="G456" i="39"/>
  <c r="S455" i="39"/>
  <c r="R455" i="39"/>
  <c r="Q455" i="39"/>
  <c r="P455" i="39"/>
  <c r="O455" i="39"/>
  <c r="L455" i="39"/>
  <c r="G455" i="39"/>
  <c r="S454" i="39"/>
  <c r="R454" i="39"/>
  <c r="Q454" i="39"/>
  <c r="P454" i="39"/>
  <c r="O454" i="39"/>
  <c r="L454" i="39"/>
  <c r="G454" i="39"/>
  <c r="S453" i="39"/>
  <c r="R453" i="39"/>
  <c r="Q453" i="39"/>
  <c r="P453" i="39"/>
  <c r="O453" i="39"/>
  <c r="L453" i="39"/>
  <c r="G453" i="39"/>
  <c r="S452" i="39"/>
  <c r="R452" i="39"/>
  <c r="Q452" i="39"/>
  <c r="P452" i="39"/>
  <c r="O452" i="39"/>
  <c r="L452" i="39"/>
  <c r="G452" i="39"/>
  <c r="S451" i="39"/>
  <c r="R451" i="39"/>
  <c r="Q451" i="39"/>
  <c r="P451" i="39"/>
  <c r="O451" i="39"/>
  <c r="L451" i="39"/>
  <c r="G451" i="39"/>
  <c r="S450" i="39"/>
  <c r="R450" i="39"/>
  <c r="Q450" i="39"/>
  <c r="P450" i="39"/>
  <c r="O450" i="39"/>
  <c r="L450" i="39"/>
  <c r="G450" i="39"/>
  <c r="S449" i="39"/>
  <c r="R449" i="39"/>
  <c r="Q449" i="39"/>
  <c r="P449" i="39"/>
  <c r="O449" i="39"/>
  <c r="L449" i="39"/>
  <c r="G449" i="39"/>
  <c r="S448" i="39"/>
  <c r="R448" i="39"/>
  <c r="Q448" i="39"/>
  <c r="P448" i="39"/>
  <c r="O448" i="39"/>
  <c r="L448" i="39"/>
  <c r="G448" i="39"/>
  <c r="S447" i="39"/>
  <c r="R447" i="39"/>
  <c r="Q447" i="39"/>
  <c r="P447" i="39"/>
  <c r="O447" i="39"/>
  <c r="L447" i="39"/>
  <c r="G447" i="39"/>
  <c r="S446" i="39"/>
  <c r="R446" i="39"/>
  <c r="Q446" i="39"/>
  <c r="P446" i="39"/>
  <c r="O446" i="39"/>
  <c r="L446" i="39"/>
  <c r="G446" i="39"/>
  <c r="S445" i="39"/>
  <c r="R445" i="39"/>
  <c r="Q445" i="39"/>
  <c r="P445" i="39"/>
  <c r="O445" i="39"/>
  <c r="L445" i="39"/>
  <c r="G445" i="39"/>
  <c r="S444" i="39"/>
  <c r="R444" i="39"/>
  <c r="Q444" i="39"/>
  <c r="P444" i="39"/>
  <c r="O444" i="39"/>
  <c r="L444" i="39"/>
  <c r="G444" i="39"/>
  <c r="S443" i="39"/>
  <c r="R443" i="39"/>
  <c r="Q443" i="39"/>
  <c r="P443" i="39"/>
  <c r="O443" i="39"/>
  <c r="L443" i="39"/>
  <c r="G443" i="39"/>
  <c r="S442" i="39"/>
  <c r="R442" i="39"/>
  <c r="Q442" i="39"/>
  <c r="P442" i="39"/>
  <c r="O442" i="39"/>
  <c r="L442" i="39"/>
  <c r="G442" i="39"/>
  <c r="S441" i="39"/>
  <c r="R441" i="39"/>
  <c r="Q441" i="39"/>
  <c r="P441" i="39"/>
  <c r="O441" i="39"/>
  <c r="L441" i="39"/>
  <c r="G441" i="39"/>
  <c r="S440" i="39"/>
  <c r="R440" i="39"/>
  <c r="Q440" i="39"/>
  <c r="P440" i="39"/>
  <c r="O440" i="39"/>
  <c r="L440" i="39"/>
  <c r="G440" i="39"/>
  <c r="S439" i="39"/>
  <c r="R439" i="39"/>
  <c r="Q439" i="39"/>
  <c r="P439" i="39"/>
  <c r="O439" i="39"/>
  <c r="L439" i="39"/>
  <c r="G439" i="39"/>
  <c r="S438" i="39"/>
  <c r="R438" i="39"/>
  <c r="Q438" i="39"/>
  <c r="P438" i="39"/>
  <c r="O438" i="39"/>
  <c r="L438" i="39"/>
  <c r="G438" i="39"/>
  <c r="S437" i="39"/>
  <c r="R437" i="39"/>
  <c r="Q437" i="39"/>
  <c r="P437" i="39"/>
  <c r="O437" i="39"/>
  <c r="L437" i="39"/>
  <c r="G437" i="39"/>
  <c r="S436" i="39"/>
  <c r="R436" i="39"/>
  <c r="Q436" i="39"/>
  <c r="P436" i="39"/>
  <c r="O436" i="39"/>
  <c r="L436" i="39"/>
  <c r="G436" i="39"/>
  <c r="S435" i="39"/>
  <c r="R435" i="39"/>
  <c r="Q435" i="39"/>
  <c r="P435" i="39"/>
  <c r="O435" i="39"/>
  <c r="L435" i="39"/>
  <c r="G435" i="39"/>
  <c r="S434" i="39"/>
  <c r="R434" i="39"/>
  <c r="Q434" i="39"/>
  <c r="P434" i="39"/>
  <c r="O434" i="39"/>
  <c r="L434" i="39"/>
  <c r="G434" i="39"/>
  <c r="S433" i="39"/>
  <c r="R433" i="39"/>
  <c r="Q433" i="39"/>
  <c r="P433" i="39"/>
  <c r="O433" i="39"/>
  <c r="L433" i="39"/>
  <c r="G433" i="39"/>
  <c r="S432" i="39"/>
  <c r="R432" i="39"/>
  <c r="Q432" i="39"/>
  <c r="P432" i="39"/>
  <c r="O432" i="39"/>
  <c r="L432" i="39"/>
  <c r="G432" i="39"/>
  <c r="S431" i="39"/>
  <c r="R431" i="39"/>
  <c r="Q431" i="39"/>
  <c r="P431" i="39"/>
  <c r="O431" i="39"/>
  <c r="L431" i="39"/>
  <c r="G431" i="39"/>
  <c r="S430" i="39"/>
  <c r="R430" i="39"/>
  <c r="Q430" i="39"/>
  <c r="P430" i="39"/>
  <c r="O430" i="39"/>
  <c r="L430" i="39"/>
  <c r="G430" i="39"/>
  <c r="S429" i="39"/>
  <c r="R429" i="39"/>
  <c r="Q429" i="39"/>
  <c r="P429" i="39"/>
  <c r="O429" i="39"/>
  <c r="L429" i="39"/>
  <c r="G429" i="39"/>
  <c r="S428" i="39"/>
  <c r="R428" i="39"/>
  <c r="Q428" i="39"/>
  <c r="P428" i="39"/>
  <c r="O428" i="39"/>
  <c r="L428" i="39"/>
  <c r="G428" i="39"/>
  <c r="S427" i="39"/>
  <c r="R427" i="39"/>
  <c r="Q427" i="39"/>
  <c r="P427" i="39"/>
  <c r="O427" i="39"/>
  <c r="L427" i="39"/>
  <c r="G427" i="39"/>
  <c r="S426" i="39"/>
  <c r="R426" i="39"/>
  <c r="Q426" i="39"/>
  <c r="P426" i="39"/>
  <c r="O426" i="39"/>
  <c r="L426" i="39"/>
  <c r="G426" i="39"/>
  <c r="S425" i="39"/>
  <c r="R425" i="39"/>
  <c r="Q425" i="39"/>
  <c r="P425" i="39"/>
  <c r="O425" i="39"/>
  <c r="L425" i="39"/>
  <c r="G425" i="39"/>
  <c r="S424" i="39"/>
  <c r="R424" i="39"/>
  <c r="Q424" i="39"/>
  <c r="P424" i="39"/>
  <c r="O424" i="39"/>
  <c r="L424" i="39"/>
  <c r="G424" i="39"/>
  <c r="S423" i="39"/>
  <c r="R423" i="39"/>
  <c r="Q423" i="39"/>
  <c r="P423" i="39"/>
  <c r="O423" i="39"/>
  <c r="L423" i="39"/>
  <c r="G423" i="39"/>
  <c r="S422" i="39"/>
  <c r="R422" i="39"/>
  <c r="Q422" i="39"/>
  <c r="P422" i="39"/>
  <c r="O422" i="39"/>
  <c r="L422" i="39"/>
  <c r="G422" i="39"/>
  <c r="S421" i="39"/>
  <c r="R421" i="39"/>
  <c r="Q421" i="39"/>
  <c r="P421" i="39"/>
  <c r="O421" i="39"/>
  <c r="L421" i="39"/>
  <c r="G421" i="39"/>
  <c r="S420" i="39"/>
  <c r="R420" i="39"/>
  <c r="Q420" i="39"/>
  <c r="P420" i="39"/>
  <c r="O420" i="39"/>
  <c r="L420" i="39"/>
  <c r="G420" i="39"/>
  <c r="S419" i="39"/>
  <c r="R419" i="39"/>
  <c r="Q419" i="39"/>
  <c r="P419" i="39"/>
  <c r="O419" i="39"/>
  <c r="L419" i="39"/>
  <c r="G419" i="39"/>
  <c r="S418" i="39"/>
  <c r="R418" i="39"/>
  <c r="Q418" i="39"/>
  <c r="P418" i="39"/>
  <c r="O418" i="39"/>
  <c r="L418" i="39"/>
  <c r="G418" i="39"/>
  <c r="S417" i="39"/>
  <c r="R417" i="39"/>
  <c r="Q417" i="39"/>
  <c r="P417" i="39"/>
  <c r="O417" i="39"/>
  <c r="L417" i="39"/>
  <c r="G417" i="39"/>
  <c r="S416" i="39"/>
  <c r="R416" i="39"/>
  <c r="Q416" i="39"/>
  <c r="P416" i="39"/>
  <c r="O416" i="39"/>
  <c r="L416" i="39"/>
  <c r="G416" i="39"/>
  <c r="S415" i="39"/>
  <c r="R415" i="39"/>
  <c r="Q415" i="39"/>
  <c r="P415" i="39"/>
  <c r="O415" i="39"/>
  <c r="L415" i="39"/>
  <c r="G415" i="39"/>
  <c r="S414" i="39"/>
  <c r="R414" i="39"/>
  <c r="Q414" i="39"/>
  <c r="P414" i="39"/>
  <c r="O414" i="39"/>
  <c r="L414" i="39"/>
  <c r="G414" i="39"/>
  <c r="S413" i="39"/>
  <c r="R413" i="39"/>
  <c r="Q413" i="39"/>
  <c r="P413" i="39"/>
  <c r="O413" i="39"/>
  <c r="L413" i="39"/>
  <c r="G413" i="39"/>
  <c r="S412" i="39"/>
  <c r="R412" i="39"/>
  <c r="Q412" i="39"/>
  <c r="P412" i="39"/>
  <c r="O412" i="39"/>
  <c r="L412" i="39"/>
  <c r="G412" i="39"/>
  <c r="S411" i="39"/>
  <c r="R411" i="39"/>
  <c r="Q411" i="39"/>
  <c r="P411" i="39"/>
  <c r="O411" i="39"/>
  <c r="L411" i="39"/>
  <c r="G411" i="39"/>
  <c r="S410" i="39"/>
  <c r="R410" i="39"/>
  <c r="Q410" i="39"/>
  <c r="P410" i="39"/>
  <c r="O410" i="39"/>
  <c r="L410" i="39"/>
  <c r="G410" i="39"/>
  <c r="S409" i="39"/>
  <c r="R409" i="39"/>
  <c r="Q409" i="39"/>
  <c r="P409" i="39"/>
  <c r="O409" i="39"/>
  <c r="L409" i="39"/>
  <c r="G409" i="39"/>
  <c r="S408" i="39"/>
  <c r="R408" i="39"/>
  <c r="Q408" i="39"/>
  <c r="P408" i="39"/>
  <c r="O408" i="39"/>
  <c r="L408" i="39"/>
  <c r="G408" i="39"/>
  <c r="S407" i="39"/>
  <c r="R407" i="39"/>
  <c r="Q407" i="39"/>
  <c r="P407" i="39"/>
  <c r="O407" i="39"/>
  <c r="L407" i="39"/>
  <c r="G407" i="39"/>
  <c r="S406" i="39"/>
  <c r="R406" i="39"/>
  <c r="Q406" i="39"/>
  <c r="P406" i="39"/>
  <c r="O406" i="39"/>
  <c r="L406" i="39"/>
  <c r="G406" i="39"/>
  <c r="S405" i="39"/>
  <c r="R405" i="39"/>
  <c r="Q405" i="39"/>
  <c r="P405" i="39"/>
  <c r="O405" i="39"/>
  <c r="L405" i="39"/>
  <c r="G405" i="39"/>
  <c r="S404" i="39"/>
  <c r="R404" i="39"/>
  <c r="Q404" i="39"/>
  <c r="P404" i="39"/>
  <c r="O404" i="39"/>
  <c r="L404" i="39"/>
  <c r="G404" i="39"/>
  <c r="S403" i="39"/>
  <c r="R403" i="39"/>
  <c r="Q403" i="39"/>
  <c r="P403" i="39"/>
  <c r="O403" i="39"/>
  <c r="L403" i="39"/>
  <c r="G403" i="39"/>
  <c r="S402" i="39"/>
  <c r="R402" i="39"/>
  <c r="Q402" i="39"/>
  <c r="P402" i="39"/>
  <c r="O402" i="39"/>
  <c r="L402" i="39"/>
  <c r="G402" i="39"/>
  <c r="S401" i="39"/>
  <c r="R401" i="39"/>
  <c r="Q401" i="39"/>
  <c r="P401" i="39"/>
  <c r="O401" i="39"/>
  <c r="L401" i="39"/>
  <c r="G401" i="39"/>
  <c r="S400" i="39"/>
  <c r="R400" i="39"/>
  <c r="Q400" i="39"/>
  <c r="P400" i="39"/>
  <c r="O400" i="39"/>
  <c r="L400" i="39"/>
  <c r="G400" i="39"/>
  <c r="S399" i="39"/>
  <c r="R399" i="39"/>
  <c r="Q399" i="39"/>
  <c r="P399" i="39"/>
  <c r="O399" i="39"/>
  <c r="L399" i="39"/>
  <c r="G399" i="39"/>
  <c r="S398" i="39"/>
  <c r="R398" i="39"/>
  <c r="Q398" i="39"/>
  <c r="P398" i="39"/>
  <c r="O398" i="39"/>
  <c r="L398" i="39"/>
  <c r="G398" i="39"/>
  <c r="S397" i="39"/>
  <c r="R397" i="39"/>
  <c r="Q397" i="39"/>
  <c r="P397" i="39"/>
  <c r="O397" i="39"/>
  <c r="L397" i="39"/>
  <c r="G397" i="39"/>
  <c r="S396" i="39"/>
  <c r="R396" i="39"/>
  <c r="Q396" i="39"/>
  <c r="P396" i="39"/>
  <c r="O396" i="39"/>
  <c r="L396" i="39"/>
  <c r="G396" i="39"/>
  <c r="S395" i="39"/>
  <c r="R395" i="39"/>
  <c r="Q395" i="39"/>
  <c r="P395" i="39"/>
  <c r="O395" i="39"/>
  <c r="L395" i="39"/>
  <c r="G395" i="39"/>
  <c r="S394" i="39"/>
  <c r="R394" i="39"/>
  <c r="Q394" i="39"/>
  <c r="P394" i="39"/>
  <c r="O394" i="39"/>
  <c r="L394" i="39"/>
  <c r="G394" i="39"/>
  <c r="S393" i="39"/>
  <c r="R393" i="39"/>
  <c r="Q393" i="39"/>
  <c r="P393" i="39"/>
  <c r="O393" i="39"/>
  <c r="L393" i="39"/>
  <c r="G393" i="39"/>
  <c r="S392" i="39"/>
  <c r="R392" i="39"/>
  <c r="Q392" i="39"/>
  <c r="P392" i="39"/>
  <c r="O392" i="39"/>
  <c r="L392" i="39"/>
  <c r="G392" i="39"/>
  <c r="S391" i="39"/>
  <c r="R391" i="39"/>
  <c r="Q391" i="39"/>
  <c r="P391" i="39"/>
  <c r="O391" i="39"/>
  <c r="L391" i="39"/>
  <c r="G391" i="39"/>
  <c r="S390" i="39"/>
  <c r="R390" i="39"/>
  <c r="Q390" i="39"/>
  <c r="P390" i="39"/>
  <c r="O390" i="39"/>
  <c r="L390" i="39"/>
  <c r="G390" i="39"/>
  <c r="S389" i="39"/>
  <c r="R389" i="39"/>
  <c r="Q389" i="39"/>
  <c r="P389" i="39"/>
  <c r="O389" i="39"/>
  <c r="L389" i="39"/>
  <c r="G389" i="39"/>
  <c r="S388" i="39"/>
  <c r="R388" i="39"/>
  <c r="Q388" i="39"/>
  <c r="P388" i="39"/>
  <c r="O388" i="39"/>
  <c r="L388" i="39"/>
  <c r="G388" i="39"/>
  <c r="S387" i="39"/>
  <c r="R387" i="39"/>
  <c r="Q387" i="39"/>
  <c r="P387" i="39"/>
  <c r="O387" i="39"/>
  <c r="L387" i="39"/>
  <c r="G387" i="39"/>
  <c r="S386" i="39"/>
  <c r="R386" i="39"/>
  <c r="Q386" i="39"/>
  <c r="P386" i="39"/>
  <c r="O386" i="39"/>
  <c r="L386" i="39"/>
  <c r="G386" i="39"/>
  <c r="S385" i="39"/>
  <c r="R385" i="39"/>
  <c r="Q385" i="39"/>
  <c r="P385" i="39"/>
  <c r="O385" i="39"/>
  <c r="L385" i="39"/>
  <c r="G385" i="39"/>
  <c r="S384" i="39"/>
  <c r="R384" i="39"/>
  <c r="Q384" i="39"/>
  <c r="P384" i="39"/>
  <c r="O384" i="39"/>
  <c r="L384" i="39"/>
  <c r="G384" i="39"/>
  <c r="S383" i="39"/>
  <c r="R383" i="39"/>
  <c r="Q383" i="39"/>
  <c r="P383" i="39"/>
  <c r="O383" i="39"/>
  <c r="L383" i="39"/>
  <c r="G383" i="39"/>
  <c r="S382" i="39"/>
  <c r="R382" i="39"/>
  <c r="Q382" i="39"/>
  <c r="P382" i="39"/>
  <c r="O382" i="39"/>
  <c r="L382" i="39"/>
  <c r="G382" i="39"/>
  <c r="S381" i="39"/>
  <c r="R381" i="39"/>
  <c r="Q381" i="39"/>
  <c r="P381" i="39"/>
  <c r="O381" i="39"/>
  <c r="L381" i="39"/>
  <c r="G381" i="39"/>
  <c r="S380" i="39"/>
  <c r="R380" i="39"/>
  <c r="Q380" i="39"/>
  <c r="P380" i="39"/>
  <c r="O380" i="39"/>
  <c r="L380" i="39"/>
  <c r="G380" i="39"/>
  <c r="S379" i="39"/>
  <c r="R379" i="39"/>
  <c r="Q379" i="39"/>
  <c r="P379" i="39"/>
  <c r="O379" i="39"/>
  <c r="L379" i="39"/>
  <c r="G379" i="39"/>
  <c r="S378" i="39"/>
  <c r="R378" i="39"/>
  <c r="Q378" i="39"/>
  <c r="P378" i="39"/>
  <c r="O378" i="39"/>
  <c r="L378" i="39"/>
  <c r="G378" i="39"/>
  <c r="S377" i="39"/>
  <c r="R377" i="39"/>
  <c r="Q377" i="39"/>
  <c r="P377" i="39"/>
  <c r="O377" i="39"/>
  <c r="L377" i="39"/>
  <c r="G377" i="39"/>
  <c r="S376" i="39"/>
  <c r="R376" i="39"/>
  <c r="Q376" i="39"/>
  <c r="P376" i="39"/>
  <c r="O376" i="39"/>
  <c r="L376" i="39"/>
  <c r="G376" i="39"/>
  <c r="S375" i="39"/>
  <c r="R375" i="39"/>
  <c r="Q375" i="39"/>
  <c r="P375" i="39"/>
  <c r="O375" i="39"/>
  <c r="L375" i="39"/>
  <c r="G375" i="39"/>
  <c r="S374" i="39"/>
  <c r="R374" i="39"/>
  <c r="Q374" i="39"/>
  <c r="P374" i="39"/>
  <c r="O374" i="39"/>
  <c r="L374" i="39"/>
  <c r="G374" i="39"/>
  <c r="S373" i="39"/>
  <c r="R373" i="39"/>
  <c r="Q373" i="39"/>
  <c r="P373" i="39"/>
  <c r="O373" i="39"/>
  <c r="L373" i="39"/>
  <c r="G373" i="39"/>
  <c r="S372" i="39"/>
  <c r="R372" i="39"/>
  <c r="Q372" i="39"/>
  <c r="P372" i="39"/>
  <c r="O372" i="39"/>
  <c r="L372" i="39"/>
  <c r="G372" i="39"/>
  <c r="S371" i="39"/>
  <c r="R371" i="39"/>
  <c r="Q371" i="39"/>
  <c r="P371" i="39"/>
  <c r="O371" i="39"/>
  <c r="L371" i="39"/>
  <c r="G371" i="39"/>
  <c r="S370" i="39"/>
  <c r="R370" i="39"/>
  <c r="Q370" i="39"/>
  <c r="P370" i="39"/>
  <c r="O370" i="39"/>
  <c r="L370" i="39"/>
  <c r="G370" i="39"/>
  <c r="S369" i="39"/>
  <c r="R369" i="39"/>
  <c r="Q369" i="39"/>
  <c r="P369" i="39"/>
  <c r="O369" i="39"/>
  <c r="L369" i="39"/>
  <c r="G369" i="39"/>
  <c r="S368" i="39"/>
  <c r="R368" i="39"/>
  <c r="Q368" i="39"/>
  <c r="P368" i="39"/>
  <c r="O368" i="39"/>
  <c r="L368" i="39"/>
  <c r="G368" i="39"/>
  <c r="S367" i="39"/>
  <c r="R367" i="39"/>
  <c r="Q367" i="39"/>
  <c r="P367" i="39"/>
  <c r="O367" i="39"/>
  <c r="L367" i="39"/>
  <c r="G367" i="39"/>
  <c r="S366" i="39"/>
  <c r="R366" i="39"/>
  <c r="Q366" i="39"/>
  <c r="P366" i="39"/>
  <c r="O366" i="39"/>
  <c r="L366" i="39"/>
  <c r="G366" i="39"/>
  <c r="S365" i="39"/>
  <c r="R365" i="39"/>
  <c r="Q365" i="39"/>
  <c r="P365" i="39"/>
  <c r="O365" i="39"/>
  <c r="L365" i="39"/>
  <c r="G365" i="39"/>
  <c r="S364" i="39"/>
  <c r="R364" i="39"/>
  <c r="Q364" i="39"/>
  <c r="P364" i="39"/>
  <c r="O364" i="39"/>
  <c r="L364" i="39"/>
  <c r="G364" i="39"/>
  <c r="S363" i="39"/>
  <c r="R363" i="39"/>
  <c r="Q363" i="39"/>
  <c r="P363" i="39"/>
  <c r="O363" i="39"/>
  <c r="L363" i="39"/>
  <c r="G363" i="39"/>
  <c r="S362" i="39"/>
  <c r="R362" i="39"/>
  <c r="Q362" i="39"/>
  <c r="P362" i="39"/>
  <c r="O362" i="39"/>
  <c r="L362" i="39"/>
  <c r="G362" i="39"/>
  <c r="S361" i="39"/>
  <c r="R361" i="39"/>
  <c r="Q361" i="39"/>
  <c r="P361" i="39"/>
  <c r="O361" i="39"/>
  <c r="L361" i="39"/>
  <c r="G361" i="39"/>
  <c r="S360" i="39"/>
  <c r="R360" i="39"/>
  <c r="Q360" i="39"/>
  <c r="P360" i="39"/>
  <c r="O360" i="39"/>
  <c r="L360" i="39"/>
  <c r="G360" i="39"/>
  <c r="S359" i="39"/>
  <c r="R359" i="39"/>
  <c r="Q359" i="39"/>
  <c r="P359" i="39"/>
  <c r="O359" i="39"/>
  <c r="L359" i="39"/>
  <c r="G359" i="39"/>
  <c r="S358" i="39"/>
  <c r="R358" i="39"/>
  <c r="Q358" i="39"/>
  <c r="P358" i="39"/>
  <c r="O358" i="39"/>
  <c r="L358" i="39"/>
  <c r="G358" i="39"/>
  <c r="S357" i="39"/>
  <c r="R357" i="39"/>
  <c r="Q357" i="39"/>
  <c r="P357" i="39"/>
  <c r="O357" i="39"/>
  <c r="L357" i="39"/>
  <c r="G357" i="39"/>
  <c r="S356" i="39"/>
  <c r="R356" i="39"/>
  <c r="Q356" i="39"/>
  <c r="P356" i="39"/>
  <c r="O356" i="39"/>
  <c r="L356" i="39"/>
  <c r="G356" i="39"/>
  <c r="S355" i="39"/>
  <c r="R355" i="39"/>
  <c r="Q355" i="39"/>
  <c r="P355" i="39"/>
  <c r="O355" i="39"/>
  <c r="L355" i="39"/>
  <c r="G355" i="39"/>
  <c r="S354" i="39"/>
  <c r="R354" i="39"/>
  <c r="Q354" i="39"/>
  <c r="P354" i="39"/>
  <c r="O354" i="39"/>
  <c r="L354" i="39"/>
  <c r="G354" i="39"/>
  <c r="S353" i="39"/>
  <c r="R353" i="39"/>
  <c r="Q353" i="39"/>
  <c r="P353" i="39"/>
  <c r="O353" i="39"/>
  <c r="L353" i="39"/>
  <c r="G353" i="39"/>
  <c r="S352" i="39"/>
  <c r="R352" i="39"/>
  <c r="Q352" i="39"/>
  <c r="P352" i="39"/>
  <c r="O352" i="39"/>
  <c r="L352" i="39"/>
  <c r="G352" i="39"/>
  <c r="S351" i="39"/>
  <c r="R351" i="39"/>
  <c r="Q351" i="39"/>
  <c r="P351" i="39"/>
  <c r="O351" i="39"/>
  <c r="L351" i="39"/>
  <c r="G351" i="39"/>
  <c r="S350" i="39"/>
  <c r="R350" i="39"/>
  <c r="Q350" i="39"/>
  <c r="P350" i="39"/>
  <c r="O350" i="39"/>
  <c r="L350" i="39"/>
  <c r="G350" i="39"/>
  <c r="S349" i="39"/>
  <c r="R349" i="39"/>
  <c r="Q349" i="39"/>
  <c r="P349" i="39"/>
  <c r="O349" i="39"/>
  <c r="L349" i="39"/>
  <c r="G349" i="39"/>
  <c r="S348" i="39"/>
  <c r="R348" i="39"/>
  <c r="Q348" i="39"/>
  <c r="P348" i="39"/>
  <c r="O348" i="39"/>
  <c r="L348" i="39"/>
  <c r="G348" i="39"/>
  <c r="S347" i="39"/>
  <c r="R347" i="39"/>
  <c r="Q347" i="39"/>
  <c r="P347" i="39"/>
  <c r="O347" i="39"/>
  <c r="L347" i="39"/>
  <c r="G347" i="39"/>
  <c r="S346" i="39"/>
  <c r="R346" i="39"/>
  <c r="Q346" i="39"/>
  <c r="P346" i="39"/>
  <c r="O346" i="39"/>
  <c r="L346" i="39"/>
  <c r="G346" i="39"/>
  <c r="S345" i="39"/>
  <c r="R345" i="39"/>
  <c r="Q345" i="39"/>
  <c r="P345" i="39"/>
  <c r="O345" i="39"/>
  <c r="L345" i="39"/>
  <c r="G345" i="39"/>
  <c r="S344" i="39"/>
  <c r="R344" i="39"/>
  <c r="Q344" i="39"/>
  <c r="P344" i="39"/>
  <c r="O344" i="39"/>
  <c r="L344" i="39"/>
  <c r="G344" i="39"/>
  <c r="S343" i="39"/>
  <c r="R343" i="39"/>
  <c r="Q343" i="39"/>
  <c r="P343" i="39"/>
  <c r="O343" i="39"/>
  <c r="L343" i="39"/>
  <c r="G343" i="39"/>
  <c r="S342" i="39"/>
  <c r="R342" i="39"/>
  <c r="Q342" i="39"/>
  <c r="P342" i="39"/>
  <c r="O342" i="39"/>
  <c r="L342" i="39"/>
  <c r="G342" i="39"/>
  <c r="S341" i="39"/>
  <c r="R341" i="39"/>
  <c r="Q341" i="39"/>
  <c r="P341" i="39"/>
  <c r="O341" i="39"/>
  <c r="L341" i="39"/>
  <c r="G341" i="39"/>
  <c r="S340" i="39"/>
  <c r="R340" i="39"/>
  <c r="Q340" i="39"/>
  <c r="P340" i="39"/>
  <c r="O340" i="39"/>
  <c r="L340" i="39"/>
  <c r="G340" i="39"/>
  <c r="S339" i="39"/>
  <c r="R339" i="39"/>
  <c r="Q339" i="39"/>
  <c r="P339" i="39"/>
  <c r="O339" i="39"/>
  <c r="L339" i="39"/>
  <c r="G339" i="39"/>
  <c r="S338" i="39"/>
  <c r="R338" i="39"/>
  <c r="Q338" i="39"/>
  <c r="P338" i="39"/>
  <c r="O338" i="39"/>
  <c r="L338" i="39"/>
  <c r="G338" i="39"/>
  <c r="S337" i="39"/>
  <c r="R337" i="39"/>
  <c r="Q337" i="39"/>
  <c r="P337" i="39"/>
  <c r="O337" i="39"/>
  <c r="L337" i="39"/>
  <c r="G337" i="39"/>
  <c r="S336" i="39"/>
  <c r="R336" i="39"/>
  <c r="Q336" i="39"/>
  <c r="P336" i="39"/>
  <c r="O336" i="39"/>
  <c r="L336" i="39"/>
  <c r="G336" i="39"/>
  <c r="S335" i="39"/>
  <c r="R335" i="39"/>
  <c r="Q335" i="39"/>
  <c r="P335" i="39"/>
  <c r="O335" i="39"/>
  <c r="L335" i="39"/>
  <c r="G335" i="39"/>
  <c r="S334" i="39"/>
  <c r="R334" i="39"/>
  <c r="Q334" i="39"/>
  <c r="P334" i="39"/>
  <c r="O334" i="39"/>
  <c r="L334" i="39"/>
  <c r="G334" i="39"/>
  <c r="S333" i="39"/>
  <c r="R333" i="39"/>
  <c r="Q333" i="39"/>
  <c r="P333" i="39"/>
  <c r="O333" i="39"/>
  <c r="L333" i="39"/>
  <c r="G333" i="39"/>
  <c r="S332" i="39"/>
  <c r="R332" i="39"/>
  <c r="Q332" i="39"/>
  <c r="P332" i="39"/>
  <c r="O332" i="39"/>
  <c r="L332" i="39"/>
  <c r="G332" i="39"/>
  <c r="S331" i="39"/>
  <c r="R331" i="39"/>
  <c r="Q331" i="39"/>
  <c r="P331" i="39"/>
  <c r="O331" i="39"/>
  <c r="L331" i="39"/>
  <c r="G331" i="39"/>
  <c r="S330" i="39"/>
  <c r="R330" i="39"/>
  <c r="Q330" i="39"/>
  <c r="P330" i="39"/>
  <c r="O330" i="39"/>
  <c r="L330" i="39"/>
  <c r="G330" i="39"/>
  <c r="S329" i="39"/>
  <c r="R329" i="39"/>
  <c r="Q329" i="39"/>
  <c r="P329" i="39"/>
  <c r="O329" i="39"/>
  <c r="L329" i="39"/>
  <c r="G329" i="39"/>
  <c r="S328" i="39"/>
  <c r="R328" i="39"/>
  <c r="Q328" i="39"/>
  <c r="P328" i="39"/>
  <c r="O328" i="39"/>
  <c r="L328" i="39"/>
  <c r="G328" i="39"/>
  <c r="S327" i="39"/>
  <c r="R327" i="39"/>
  <c r="Q327" i="39"/>
  <c r="P327" i="39"/>
  <c r="O327" i="39"/>
  <c r="L327" i="39"/>
  <c r="G327" i="39"/>
  <c r="S326" i="39"/>
  <c r="R326" i="39"/>
  <c r="Q326" i="39"/>
  <c r="P326" i="39"/>
  <c r="O326" i="39"/>
  <c r="L326" i="39"/>
  <c r="G326" i="39"/>
  <c r="S325" i="39"/>
  <c r="R325" i="39"/>
  <c r="Q325" i="39"/>
  <c r="P325" i="39"/>
  <c r="O325" i="39"/>
  <c r="L325" i="39"/>
  <c r="G325" i="39"/>
  <c r="S324" i="39"/>
  <c r="R324" i="39"/>
  <c r="Q324" i="39"/>
  <c r="P324" i="39"/>
  <c r="O324" i="39"/>
  <c r="L324" i="39"/>
  <c r="G324" i="39"/>
  <c r="S323" i="39"/>
  <c r="R323" i="39"/>
  <c r="Q323" i="39"/>
  <c r="P323" i="39"/>
  <c r="O323" i="39"/>
  <c r="L323" i="39"/>
  <c r="G323" i="39"/>
  <c r="S322" i="39"/>
  <c r="R322" i="39"/>
  <c r="Q322" i="39"/>
  <c r="P322" i="39"/>
  <c r="O322" i="39"/>
  <c r="L322" i="39"/>
  <c r="G322" i="39"/>
  <c r="S321" i="39"/>
  <c r="R321" i="39"/>
  <c r="Q321" i="39"/>
  <c r="P321" i="39"/>
  <c r="O321" i="39"/>
  <c r="L321" i="39"/>
  <c r="G321" i="39"/>
  <c r="S320" i="39"/>
  <c r="R320" i="39"/>
  <c r="Q320" i="39"/>
  <c r="P320" i="39"/>
  <c r="O320" i="39"/>
  <c r="L320" i="39"/>
  <c r="G320" i="39"/>
  <c r="S319" i="39"/>
  <c r="R319" i="39"/>
  <c r="Q319" i="39"/>
  <c r="P319" i="39"/>
  <c r="O319" i="39"/>
  <c r="L319" i="39"/>
  <c r="G319" i="39"/>
  <c r="S318" i="39"/>
  <c r="R318" i="39"/>
  <c r="Q318" i="39"/>
  <c r="P318" i="39"/>
  <c r="O318" i="39"/>
  <c r="L318" i="39"/>
  <c r="G318" i="39"/>
  <c r="S317" i="39"/>
  <c r="R317" i="39"/>
  <c r="Q317" i="39"/>
  <c r="P317" i="39"/>
  <c r="O317" i="39"/>
  <c r="L317" i="39"/>
  <c r="G317" i="39"/>
  <c r="S316" i="39"/>
  <c r="R316" i="39"/>
  <c r="Q316" i="39"/>
  <c r="P316" i="39"/>
  <c r="O316" i="39"/>
  <c r="L316" i="39"/>
  <c r="G316" i="39"/>
  <c r="S315" i="39"/>
  <c r="R315" i="39"/>
  <c r="Q315" i="39"/>
  <c r="P315" i="39"/>
  <c r="O315" i="39"/>
  <c r="L315" i="39"/>
  <c r="G315" i="39"/>
  <c r="S314" i="39"/>
  <c r="R314" i="39"/>
  <c r="Q314" i="39"/>
  <c r="P314" i="39"/>
  <c r="O314" i="39"/>
  <c r="L314" i="39"/>
  <c r="G314" i="39"/>
  <c r="S313" i="39"/>
  <c r="R313" i="39"/>
  <c r="Q313" i="39"/>
  <c r="P313" i="39"/>
  <c r="O313" i="39"/>
  <c r="L313" i="39"/>
  <c r="G313" i="39"/>
  <c r="S312" i="39"/>
  <c r="R312" i="39"/>
  <c r="Q312" i="39"/>
  <c r="P312" i="39"/>
  <c r="O312" i="39"/>
  <c r="L312" i="39"/>
  <c r="G312" i="39"/>
  <c r="S311" i="39"/>
  <c r="R311" i="39"/>
  <c r="Q311" i="39"/>
  <c r="P311" i="39"/>
  <c r="O311" i="39"/>
  <c r="L311" i="39"/>
  <c r="G311" i="39"/>
  <c r="S310" i="39"/>
  <c r="R310" i="39"/>
  <c r="Q310" i="39"/>
  <c r="P310" i="39"/>
  <c r="O310" i="39"/>
  <c r="L310" i="39"/>
  <c r="G310" i="39"/>
  <c r="S309" i="39"/>
  <c r="R309" i="39"/>
  <c r="Q309" i="39"/>
  <c r="P309" i="39"/>
  <c r="O309" i="39"/>
  <c r="L309" i="39"/>
  <c r="G309" i="39"/>
  <c r="S308" i="39"/>
  <c r="R308" i="39"/>
  <c r="Q308" i="39"/>
  <c r="P308" i="39"/>
  <c r="O308" i="39"/>
  <c r="L308" i="39"/>
  <c r="G308" i="39"/>
  <c r="S307" i="39"/>
  <c r="R307" i="39"/>
  <c r="Q307" i="39"/>
  <c r="P307" i="39"/>
  <c r="O307" i="39"/>
  <c r="L307" i="39"/>
  <c r="G307" i="39"/>
  <c r="S306" i="39"/>
  <c r="R306" i="39"/>
  <c r="Q306" i="39"/>
  <c r="P306" i="39"/>
  <c r="O306" i="39"/>
  <c r="L306" i="39"/>
  <c r="G306" i="39"/>
  <c r="S305" i="39"/>
  <c r="R305" i="39"/>
  <c r="Q305" i="39"/>
  <c r="P305" i="39"/>
  <c r="O305" i="39"/>
  <c r="L305" i="39"/>
  <c r="G305" i="39"/>
  <c r="S304" i="39"/>
  <c r="R304" i="39"/>
  <c r="Q304" i="39"/>
  <c r="P304" i="39"/>
  <c r="O304" i="39"/>
  <c r="L304" i="39"/>
  <c r="G304" i="39"/>
  <c r="S303" i="39"/>
  <c r="R303" i="39"/>
  <c r="Q303" i="39"/>
  <c r="P303" i="39"/>
  <c r="O303" i="39"/>
  <c r="L303" i="39"/>
  <c r="G303" i="39"/>
  <c r="S302" i="39"/>
  <c r="R302" i="39"/>
  <c r="Q302" i="39"/>
  <c r="P302" i="39"/>
  <c r="O302" i="39"/>
  <c r="L302" i="39"/>
  <c r="G302" i="39"/>
  <c r="S301" i="39"/>
  <c r="R301" i="39"/>
  <c r="Q301" i="39"/>
  <c r="P301" i="39"/>
  <c r="O301" i="39"/>
  <c r="L301" i="39"/>
  <c r="G301" i="39"/>
  <c r="S300" i="39"/>
  <c r="R300" i="39"/>
  <c r="Q300" i="39"/>
  <c r="P300" i="39"/>
  <c r="O300" i="39"/>
  <c r="L300" i="39"/>
  <c r="G300" i="39"/>
  <c r="S299" i="39"/>
  <c r="R299" i="39"/>
  <c r="Q299" i="39"/>
  <c r="P299" i="39"/>
  <c r="O299" i="39"/>
  <c r="L299" i="39"/>
  <c r="G299" i="39"/>
  <c r="S298" i="39"/>
  <c r="R298" i="39"/>
  <c r="Q298" i="39"/>
  <c r="P298" i="39"/>
  <c r="O298" i="39"/>
  <c r="L298" i="39"/>
  <c r="G298" i="39"/>
  <c r="S297" i="39"/>
  <c r="R297" i="39"/>
  <c r="Q297" i="39"/>
  <c r="P297" i="39"/>
  <c r="O297" i="39"/>
  <c r="L297" i="39"/>
  <c r="G297" i="39"/>
  <c r="S296" i="39"/>
  <c r="R296" i="39"/>
  <c r="Q296" i="39"/>
  <c r="P296" i="39"/>
  <c r="O296" i="39"/>
  <c r="L296" i="39"/>
  <c r="G296" i="39"/>
  <c r="S295" i="39"/>
  <c r="R295" i="39"/>
  <c r="Q295" i="39"/>
  <c r="P295" i="39"/>
  <c r="O295" i="39"/>
  <c r="L295" i="39"/>
  <c r="G295" i="39"/>
  <c r="S294" i="39"/>
  <c r="R294" i="39"/>
  <c r="Q294" i="39"/>
  <c r="P294" i="39"/>
  <c r="O294" i="39"/>
  <c r="L294" i="39"/>
  <c r="G294" i="39"/>
  <c r="S293" i="39"/>
  <c r="R293" i="39"/>
  <c r="Q293" i="39"/>
  <c r="P293" i="39"/>
  <c r="O293" i="39"/>
  <c r="L293" i="39"/>
  <c r="G293" i="39"/>
  <c r="S292" i="39"/>
  <c r="R292" i="39"/>
  <c r="Q292" i="39"/>
  <c r="P292" i="39"/>
  <c r="O292" i="39"/>
  <c r="L292" i="39"/>
  <c r="G292" i="39"/>
  <c r="S291" i="39"/>
  <c r="R291" i="39"/>
  <c r="Q291" i="39"/>
  <c r="P291" i="39"/>
  <c r="O291" i="39"/>
  <c r="L291" i="39"/>
  <c r="G291" i="39"/>
  <c r="S290" i="39"/>
  <c r="R290" i="39"/>
  <c r="Q290" i="39"/>
  <c r="P290" i="39"/>
  <c r="O290" i="39"/>
  <c r="L290" i="39"/>
  <c r="G290" i="39"/>
  <c r="S289" i="39"/>
  <c r="R289" i="39"/>
  <c r="Q289" i="39"/>
  <c r="P289" i="39"/>
  <c r="O289" i="39"/>
  <c r="L289" i="39"/>
  <c r="G289" i="39"/>
  <c r="S288" i="39"/>
  <c r="R288" i="39"/>
  <c r="Q288" i="39"/>
  <c r="P288" i="39"/>
  <c r="O288" i="39"/>
  <c r="L288" i="39"/>
  <c r="G288" i="39"/>
  <c r="S287" i="39"/>
  <c r="R287" i="39"/>
  <c r="Q287" i="39"/>
  <c r="P287" i="39"/>
  <c r="O287" i="39"/>
  <c r="L287" i="39"/>
  <c r="G287" i="39"/>
  <c r="S286" i="39"/>
  <c r="R286" i="39"/>
  <c r="Q286" i="39"/>
  <c r="P286" i="39"/>
  <c r="O286" i="39"/>
  <c r="L286" i="39"/>
  <c r="G286" i="39"/>
  <c r="S285" i="39"/>
  <c r="R285" i="39"/>
  <c r="Q285" i="39"/>
  <c r="P285" i="39"/>
  <c r="O285" i="39"/>
  <c r="L285" i="39"/>
  <c r="G285" i="39"/>
  <c r="S284" i="39"/>
  <c r="R284" i="39"/>
  <c r="Q284" i="39"/>
  <c r="P284" i="39"/>
  <c r="O284" i="39"/>
  <c r="L284" i="39"/>
  <c r="G284" i="39"/>
  <c r="S283" i="39"/>
  <c r="R283" i="39"/>
  <c r="Q283" i="39"/>
  <c r="P283" i="39"/>
  <c r="O283" i="39"/>
  <c r="L283" i="39"/>
  <c r="G283" i="39"/>
  <c r="S282" i="39"/>
  <c r="R282" i="39"/>
  <c r="Q282" i="39"/>
  <c r="P282" i="39"/>
  <c r="O282" i="39"/>
  <c r="L282" i="39"/>
  <c r="G282" i="39"/>
  <c r="S281" i="39"/>
  <c r="R281" i="39"/>
  <c r="Q281" i="39"/>
  <c r="P281" i="39"/>
  <c r="O281" i="39"/>
  <c r="L281" i="39"/>
  <c r="G281" i="39"/>
  <c r="S280" i="39"/>
  <c r="R280" i="39"/>
  <c r="Q280" i="39"/>
  <c r="P280" i="39"/>
  <c r="O280" i="39"/>
  <c r="L280" i="39"/>
  <c r="G280" i="39"/>
  <c r="S279" i="39"/>
  <c r="R279" i="39"/>
  <c r="Q279" i="39"/>
  <c r="P279" i="39"/>
  <c r="O279" i="39"/>
  <c r="L279" i="39"/>
  <c r="G279" i="39"/>
  <c r="S278" i="39"/>
  <c r="R278" i="39"/>
  <c r="Q278" i="39"/>
  <c r="P278" i="39"/>
  <c r="O278" i="39"/>
  <c r="L278" i="39"/>
  <c r="G278" i="39"/>
  <c r="S277" i="39"/>
  <c r="R277" i="39"/>
  <c r="Q277" i="39"/>
  <c r="P277" i="39"/>
  <c r="O277" i="39"/>
  <c r="L277" i="39"/>
  <c r="G277" i="39"/>
  <c r="S276" i="39"/>
  <c r="R276" i="39"/>
  <c r="Q276" i="39"/>
  <c r="P276" i="39"/>
  <c r="O276" i="39"/>
  <c r="L276" i="39"/>
  <c r="G276" i="39"/>
  <c r="S275" i="39"/>
  <c r="R275" i="39"/>
  <c r="Q275" i="39"/>
  <c r="P275" i="39"/>
  <c r="O275" i="39"/>
  <c r="L275" i="39"/>
  <c r="G275" i="39"/>
  <c r="S274" i="39"/>
  <c r="R274" i="39"/>
  <c r="Q274" i="39"/>
  <c r="P274" i="39"/>
  <c r="O274" i="39"/>
  <c r="L274" i="39"/>
  <c r="G274" i="39"/>
  <c r="S273" i="39"/>
  <c r="R273" i="39"/>
  <c r="Q273" i="39"/>
  <c r="P273" i="39"/>
  <c r="O273" i="39"/>
  <c r="L273" i="39"/>
  <c r="G273" i="39"/>
  <c r="S272" i="39"/>
  <c r="R272" i="39"/>
  <c r="Q272" i="39"/>
  <c r="P272" i="39"/>
  <c r="O272" i="39"/>
  <c r="L272" i="39"/>
  <c r="G272" i="39"/>
  <c r="S271" i="39"/>
  <c r="R271" i="39"/>
  <c r="Q271" i="39"/>
  <c r="P271" i="39"/>
  <c r="O271" i="39"/>
  <c r="L271" i="39"/>
  <c r="G271" i="39"/>
  <c r="S270" i="39"/>
  <c r="R270" i="39"/>
  <c r="Q270" i="39"/>
  <c r="P270" i="39"/>
  <c r="O270" i="39"/>
  <c r="L270" i="39"/>
  <c r="G270" i="39"/>
  <c r="S269" i="39"/>
  <c r="R269" i="39"/>
  <c r="Q269" i="39"/>
  <c r="P269" i="39"/>
  <c r="O269" i="39"/>
  <c r="L269" i="39"/>
  <c r="G269" i="39"/>
  <c r="S268" i="39"/>
  <c r="R268" i="39"/>
  <c r="Q268" i="39"/>
  <c r="P268" i="39"/>
  <c r="O268" i="39"/>
  <c r="L268" i="39"/>
  <c r="G268" i="39"/>
  <c r="S267" i="39"/>
  <c r="R267" i="39"/>
  <c r="Q267" i="39"/>
  <c r="P267" i="39"/>
  <c r="O267" i="39"/>
  <c r="L267" i="39"/>
  <c r="G267" i="39"/>
  <c r="S266" i="39"/>
  <c r="R266" i="39"/>
  <c r="Q266" i="39"/>
  <c r="P266" i="39"/>
  <c r="O266" i="39"/>
  <c r="L266" i="39"/>
  <c r="G266" i="39"/>
  <c r="S265" i="39"/>
  <c r="R265" i="39"/>
  <c r="Q265" i="39"/>
  <c r="P265" i="39"/>
  <c r="O265" i="39"/>
  <c r="L265" i="39"/>
  <c r="G265" i="39"/>
  <c r="S264" i="39"/>
  <c r="R264" i="39"/>
  <c r="Q264" i="39"/>
  <c r="P264" i="39"/>
  <c r="O264" i="39"/>
  <c r="L264" i="39"/>
  <c r="G264" i="39"/>
  <c r="S263" i="39"/>
  <c r="R263" i="39"/>
  <c r="Q263" i="39"/>
  <c r="P263" i="39"/>
  <c r="O263" i="39"/>
  <c r="L263" i="39"/>
  <c r="G263" i="39"/>
  <c r="S262" i="39"/>
  <c r="R262" i="39"/>
  <c r="Q262" i="39"/>
  <c r="P262" i="39"/>
  <c r="O262" i="39"/>
  <c r="L262" i="39"/>
  <c r="G262" i="39"/>
  <c r="S261" i="39"/>
  <c r="R261" i="39"/>
  <c r="Q261" i="39"/>
  <c r="P261" i="39"/>
  <c r="O261" i="39"/>
  <c r="L261" i="39"/>
  <c r="G261" i="39"/>
  <c r="S260" i="39"/>
  <c r="R260" i="39"/>
  <c r="Q260" i="39"/>
  <c r="P260" i="39"/>
  <c r="O260" i="39"/>
  <c r="L260" i="39"/>
  <c r="G260" i="39"/>
  <c r="S259" i="39"/>
  <c r="R259" i="39"/>
  <c r="Q259" i="39"/>
  <c r="P259" i="39"/>
  <c r="O259" i="39"/>
  <c r="L259" i="39"/>
  <c r="G259" i="39"/>
  <c r="S258" i="39"/>
  <c r="R258" i="39"/>
  <c r="Q258" i="39"/>
  <c r="P258" i="39"/>
  <c r="O258" i="39"/>
  <c r="L258" i="39"/>
  <c r="G258" i="39"/>
  <c r="S257" i="39"/>
  <c r="R257" i="39"/>
  <c r="Q257" i="39"/>
  <c r="P257" i="39"/>
  <c r="O257" i="39"/>
  <c r="L257" i="39"/>
  <c r="G257" i="39"/>
  <c r="S256" i="39"/>
  <c r="R256" i="39"/>
  <c r="Q256" i="39"/>
  <c r="P256" i="39"/>
  <c r="O256" i="39"/>
  <c r="L256" i="39"/>
  <c r="G256" i="39"/>
  <c r="S255" i="39"/>
  <c r="R255" i="39"/>
  <c r="Q255" i="39"/>
  <c r="P255" i="39"/>
  <c r="O255" i="39"/>
  <c r="L255" i="39"/>
  <c r="G255" i="39"/>
  <c r="S254" i="39"/>
  <c r="R254" i="39"/>
  <c r="Q254" i="39"/>
  <c r="P254" i="39"/>
  <c r="O254" i="39"/>
  <c r="L254" i="39"/>
  <c r="G254" i="39"/>
  <c r="S253" i="39"/>
  <c r="R253" i="39"/>
  <c r="Q253" i="39"/>
  <c r="P253" i="39"/>
  <c r="O253" i="39"/>
  <c r="L253" i="39"/>
  <c r="G253" i="39"/>
  <c r="S252" i="39"/>
  <c r="R252" i="39"/>
  <c r="Q252" i="39"/>
  <c r="P252" i="39"/>
  <c r="O252" i="39"/>
  <c r="L252" i="39"/>
  <c r="G252" i="39"/>
  <c r="S251" i="39"/>
  <c r="R251" i="39"/>
  <c r="Q251" i="39"/>
  <c r="P251" i="39"/>
  <c r="O251" i="39"/>
  <c r="L251" i="39"/>
  <c r="G251" i="39"/>
  <c r="S250" i="39"/>
  <c r="R250" i="39"/>
  <c r="Q250" i="39"/>
  <c r="P250" i="39"/>
  <c r="O250" i="39"/>
  <c r="L250" i="39"/>
  <c r="G250" i="39"/>
  <c r="S249" i="39"/>
  <c r="R249" i="39"/>
  <c r="Q249" i="39"/>
  <c r="P249" i="39"/>
  <c r="O249" i="39"/>
  <c r="L249" i="39"/>
  <c r="G249" i="39"/>
  <c r="S248" i="39"/>
  <c r="R248" i="39"/>
  <c r="Q248" i="39"/>
  <c r="P248" i="39"/>
  <c r="O248" i="39"/>
  <c r="L248" i="39"/>
  <c r="G248" i="39"/>
  <c r="S247" i="39"/>
  <c r="R247" i="39"/>
  <c r="Q247" i="39"/>
  <c r="P247" i="39"/>
  <c r="O247" i="39"/>
  <c r="L247" i="39"/>
  <c r="G247" i="39"/>
  <c r="S246" i="39"/>
  <c r="R246" i="39"/>
  <c r="Q246" i="39"/>
  <c r="P246" i="39"/>
  <c r="O246" i="39"/>
  <c r="L246" i="39"/>
  <c r="G246" i="39"/>
  <c r="S245" i="39"/>
  <c r="R245" i="39"/>
  <c r="Q245" i="39"/>
  <c r="P245" i="39"/>
  <c r="O245" i="39"/>
  <c r="L245" i="39"/>
  <c r="G245" i="39"/>
  <c r="S244" i="39"/>
  <c r="R244" i="39"/>
  <c r="Q244" i="39"/>
  <c r="P244" i="39"/>
  <c r="O244" i="39"/>
  <c r="L244" i="39"/>
  <c r="G244" i="39"/>
  <c r="S243" i="39"/>
  <c r="R243" i="39"/>
  <c r="Q243" i="39"/>
  <c r="P243" i="39"/>
  <c r="O243" i="39"/>
  <c r="L243" i="39"/>
  <c r="G243" i="39"/>
  <c r="S242" i="39"/>
  <c r="R242" i="39"/>
  <c r="Q242" i="39"/>
  <c r="P242" i="39"/>
  <c r="O242" i="39"/>
  <c r="L242" i="39"/>
  <c r="G242" i="39"/>
  <c r="S241" i="39"/>
  <c r="R241" i="39"/>
  <c r="Q241" i="39"/>
  <c r="P241" i="39"/>
  <c r="O241" i="39"/>
  <c r="L241" i="39"/>
  <c r="G241" i="39"/>
  <c r="S240" i="39"/>
  <c r="R240" i="39"/>
  <c r="Q240" i="39"/>
  <c r="P240" i="39"/>
  <c r="O240" i="39"/>
  <c r="L240" i="39"/>
  <c r="G240" i="39"/>
  <c r="S239" i="39"/>
  <c r="R239" i="39"/>
  <c r="Q239" i="39"/>
  <c r="P239" i="39"/>
  <c r="O239" i="39"/>
  <c r="L239" i="39"/>
  <c r="G239" i="39"/>
  <c r="S238" i="39"/>
  <c r="R238" i="39"/>
  <c r="Q238" i="39"/>
  <c r="P238" i="39"/>
  <c r="O238" i="39"/>
  <c r="L238" i="39"/>
  <c r="G238" i="39"/>
  <c r="S237" i="39"/>
  <c r="R237" i="39"/>
  <c r="Q237" i="39"/>
  <c r="P237" i="39"/>
  <c r="O237" i="39"/>
  <c r="L237" i="39"/>
  <c r="G237" i="39"/>
  <c r="S236" i="39"/>
  <c r="R236" i="39"/>
  <c r="Q236" i="39"/>
  <c r="P236" i="39"/>
  <c r="O236" i="39"/>
  <c r="L236" i="39"/>
  <c r="G236" i="39"/>
  <c r="S235" i="39"/>
  <c r="R235" i="39"/>
  <c r="Q235" i="39"/>
  <c r="P235" i="39"/>
  <c r="O235" i="39"/>
  <c r="L235" i="39"/>
  <c r="G235" i="39"/>
  <c r="S234" i="39"/>
  <c r="R234" i="39"/>
  <c r="Q234" i="39"/>
  <c r="P234" i="39"/>
  <c r="O234" i="39"/>
  <c r="L234" i="39"/>
  <c r="G234" i="39"/>
  <c r="S233" i="39"/>
  <c r="R233" i="39"/>
  <c r="Q233" i="39"/>
  <c r="P233" i="39"/>
  <c r="O233" i="39"/>
  <c r="L233" i="39"/>
  <c r="G233" i="39"/>
  <c r="S232" i="39"/>
  <c r="R232" i="39"/>
  <c r="Q232" i="39"/>
  <c r="P232" i="39"/>
  <c r="O232" i="39"/>
  <c r="L232" i="39"/>
  <c r="G232" i="39"/>
  <c r="S231" i="39"/>
  <c r="R231" i="39"/>
  <c r="Q231" i="39"/>
  <c r="P231" i="39"/>
  <c r="O231" i="39"/>
  <c r="L231" i="39"/>
  <c r="G231" i="39"/>
  <c r="S230" i="39"/>
  <c r="R230" i="39"/>
  <c r="Q230" i="39"/>
  <c r="P230" i="39"/>
  <c r="O230" i="39"/>
  <c r="L230" i="39"/>
  <c r="G230" i="39"/>
  <c r="S229" i="39"/>
  <c r="R229" i="39"/>
  <c r="Q229" i="39"/>
  <c r="P229" i="39"/>
  <c r="O229" i="39"/>
  <c r="L229" i="39"/>
  <c r="G229" i="39"/>
  <c r="S228" i="39"/>
  <c r="R228" i="39"/>
  <c r="Q228" i="39"/>
  <c r="P228" i="39"/>
  <c r="O228" i="39"/>
  <c r="L228" i="39"/>
  <c r="G228" i="39"/>
  <c r="S227" i="39"/>
  <c r="R227" i="39"/>
  <c r="Q227" i="39"/>
  <c r="P227" i="39"/>
  <c r="O227" i="39"/>
  <c r="L227" i="39"/>
  <c r="G227" i="39"/>
  <c r="S226" i="39"/>
  <c r="R226" i="39"/>
  <c r="Q226" i="39"/>
  <c r="P226" i="39"/>
  <c r="O226" i="39"/>
  <c r="L226" i="39"/>
  <c r="G226" i="39"/>
  <c r="S225" i="39"/>
  <c r="R225" i="39"/>
  <c r="Q225" i="39"/>
  <c r="P225" i="39"/>
  <c r="O225" i="39"/>
  <c r="L225" i="39"/>
  <c r="G225" i="39"/>
  <c r="S224" i="39"/>
  <c r="R224" i="39"/>
  <c r="Q224" i="39"/>
  <c r="P224" i="39"/>
  <c r="O224" i="39"/>
  <c r="L224" i="39"/>
  <c r="G224" i="39"/>
  <c r="S223" i="39"/>
  <c r="R223" i="39"/>
  <c r="Q223" i="39"/>
  <c r="P223" i="39"/>
  <c r="O223" i="39"/>
  <c r="L223" i="39"/>
  <c r="G223" i="39"/>
  <c r="S222" i="39"/>
  <c r="R222" i="39"/>
  <c r="Q222" i="39"/>
  <c r="P222" i="39"/>
  <c r="O222" i="39"/>
  <c r="L222" i="39"/>
  <c r="G222" i="39"/>
  <c r="S221" i="39"/>
  <c r="R221" i="39"/>
  <c r="Q221" i="39"/>
  <c r="P221" i="39"/>
  <c r="O221" i="39"/>
  <c r="L221" i="39"/>
  <c r="G221" i="39"/>
  <c r="S220" i="39"/>
  <c r="R220" i="39"/>
  <c r="Q220" i="39"/>
  <c r="P220" i="39"/>
  <c r="O220" i="39"/>
  <c r="L220" i="39"/>
  <c r="G220" i="39"/>
  <c r="S219" i="39"/>
  <c r="R219" i="39"/>
  <c r="Q219" i="39"/>
  <c r="P219" i="39"/>
  <c r="O219" i="39"/>
  <c r="L219" i="39"/>
  <c r="G219" i="39"/>
  <c r="S218" i="39"/>
  <c r="R218" i="39"/>
  <c r="Q218" i="39"/>
  <c r="P218" i="39"/>
  <c r="O218" i="39"/>
  <c r="L218" i="39"/>
  <c r="G218" i="39"/>
  <c r="S217" i="39"/>
  <c r="R217" i="39"/>
  <c r="Q217" i="39"/>
  <c r="P217" i="39"/>
  <c r="O217" i="39"/>
  <c r="L217" i="39"/>
  <c r="G217" i="39"/>
  <c r="S216" i="39"/>
  <c r="R216" i="39"/>
  <c r="Q216" i="39"/>
  <c r="P216" i="39"/>
  <c r="O216" i="39"/>
  <c r="L216" i="39"/>
  <c r="G216" i="39"/>
  <c r="S215" i="39"/>
  <c r="R215" i="39"/>
  <c r="Q215" i="39"/>
  <c r="P215" i="39"/>
  <c r="O215" i="39"/>
  <c r="L215" i="39"/>
  <c r="G215" i="39"/>
  <c r="S214" i="39"/>
  <c r="R214" i="39"/>
  <c r="Q214" i="39"/>
  <c r="P214" i="39"/>
  <c r="O214" i="39"/>
  <c r="L214" i="39"/>
  <c r="G214" i="39"/>
  <c r="S213" i="39"/>
  <c r="R213" i="39"/>
  <c r="Q213" i="39"/>
  <c r="P213" i="39"/>
  <c r="O213" i="39"/>
  <c r="L213" i="39"/>
  <c r="G213" i="39"/>
  <c r="S212" i="39"/>
  <c r="R212" i="39"/>
  <c r="Q212" i="39"/>
  <c r="P212" i="39"/>
  <c r="O212" i="39"/>
  <c r="L212" i="39"/>
  <c r="G212" i="39"/>
  <c r="S211" i="39"/>
  <c r="R211" i="39"/>
  <c r="Q211" i="39"/>
  <c r="P211" i="39"/>
  <c r="O211" i="39"/>
  <c r="L211" i="39"/>
  <c r="G211" i="39"/>
  <c r="S210" i="39"/>
  <c r="R210" i="39"/>
  <c r="Q210" i="39"/>
  <c r="P210" i="39"/>
  <c r="O210" i="39"/>
  <c r="L210" i="39"/>
  <c r="G210" i="39"/>
  <c r="S209" i="39"/>
  <c r="R209" i="39"/>
  <c r="Q209" i="39"/>
  <c r="P209" i="39"/>
  <c r="O209" i="39"/>
  <c r="L209" i="39"/>
  <c r="G209" i="39"/>
  <c r="S208" i="39"/>
  <c r="R208" i="39"/>
  <c r="Q208" i="39"/>
  <c r="P208" i="39"/>
  <c r="O208" i="39"/>
  <c r="L208" i="39"/>
  <c r="G208" i="39"/>
  <c r="S207" i="39"/>
  <c r="R207" i="39"/>
  <c r="Q207" i="39"/>
  <c r="P207" i="39"/>
  <c r="O207" i="39"/>
  <c r="L207" i="39"/>
  <c r="G207" i="39"/>
  <c r="S206" i="39"/>
  <c r="R206" i="39"/>
  <c r="Q206" i="39"/>
  <c r="P206" i="39"/>
  <c r="O206" i="39"/>
  <c r="L206" i="39"/>
  <c r="G206" i="39"/>
  <c r="S205" i="39"/>
  <c r="R205" i="39"/>
  <c r="Q205" i="39"/>
  <c r="P205" i="39"/>
  <c r="O205" i="39"/>
  <c r="L205" i="39"/>
  <c r="G205" i="39"/>
  <c r="S204" i="39"/>
  <c r="R204" i="39"/>
  <c r="Q204" i="39"/>
  <c r="P204" i="39"/>
  <c r="O204" i="39"/>
  <c r="L204" i="39"/>
  <c r="G204" i="39"/>
  <c r="S203" i="39"/>
  <c r="R203" i="39"/>
  <c r="Q203" i="39"/>
  <c r="P203" i="39"/>
  <c r="O203" i="39"/>
  <c r="L203" i="39"/>
  <c r="G203" i="39"/>
  <c r="S202" i="39"/>
  <c r="R202" i="39"/>
  <c r="Q202" i="39"/>
  <c r="P202" i="39"/>
  <c r="O202" i="39"/>
  <c r="L202" i="39"/>
  <c r="G202" i="39"/>
  <c r="S201" i="39"/>
  <c r="R201" i="39"/>
  <c r="Q201" i="39"/>
  <c r="P201" i="39"/>
  <c r="O201" i="39"/>
  <c r="L201" i="39"/>
  <c r="G201" i="39"/>
  <c r="S200" i="39"/>
  <c r="R200" i="39"/>
  <c r="Q200" i="39"/>
  <c r="P200" i="39"/>
  <c r="O200" i="39"/>
  <c r="L200" i="39"/>
  <c r="G200" i="39"/>
  <c r="S199" i="39"/>
  <c r="R199" i="39"/>
  <c r="Q199" i="39"/>
  <c r="P199" i="39"/>
  <c r="O199" i="39"/>
  <c r="L199" i="39"/>
  <c r="G199" i="39"/>
  <c r="S198" i="39"/>
  <c r="R198" i="39"/>
  <c r="Q198" i="39"/>
  <c r="P198" i="39"/>
  <c r="O198" i="39"/>
  <c r="L198" i="39"/>
  <c r="G198" i="39"/>
  <c r="S197" i="39"/>
  <c r="R197" i="39"/>
  <c r="Q197" i="39"/>
  <c r="P197" i="39"/>
  <c r="O197" i="39"/>
  <c r="L197" i="39"/>
  <c r="G197" i="39"/>
  <c r="S196" i="39"/>
  <c r="R196" i="39"/>
  <c r="Q196" i="39"/>
  <c r="P196" i="39"/>
  <c r="O196" i="39"/>
  <c r="L196" i="39"/>
  <c r="G196" i="39"/>
  <c r="S195" i="39"/>
  <c r="R195" i="39"/>
  <c r="Q195" i="39"/>
  <c r="P195" i="39"/>
  <c r="O195" i="39"/>
  <c r="L195" i="39"/>
  <c r="G195" i="39"/>
  <c r="S194" i="39"/>
  <c r="R194" i="39"/>
  <c r="Q194" i="39"/>
  <c r="P194" i="39"/>
  <c r="O194" i="39"/>
  <c r="L194" i="39"/>
  <c r="G194" i="39"/>
  <c r="S193" i="39"/>
  <c r="R193" i="39"/>
  <c r="Q193" i="39"/>
  <c r="P193" i="39"/>
  <c r="O193" i="39"/>
  <c r="L193" i="39"/>
  <c r="G193" i="39"/>
  <c r="S192" i="39"/>
  <c r="R192" i="39"/>
  <c r="Q192" i="39"/>
  <c r="P192" i="39"/>
  <c r="O192" i="39"/>
  <c r="L192" i="39"/>
  <c r="G192" i="39"/>
  <c r="S191" i="39"/>
  <c r="R191" i="39"/>
  <c r="Q191" i="39"/>
  <c r="P191" i="39"/>
  <c r="O191" i="39"/>
  <c r="L191" i="39"/>
  <c r="G191" i="39"/>
  <c r="S190" i="39"/>
  <c r="R190" i="39"/>
  <c r="Q190" i="39"/>
  <c r="P190" i="39"/>
  <c r="O190" i="39"/>
  <c r="L190" i="39"/>
  <c r="G190" i="39"/>
  <c r="S189" i="39"/>
  <c r="R189" i="39"/>
  <c r="Q189" i="39"/>
  <c r="P189" i="39"/>
  <c r="O189" i="39"/>
  <c r="L189" i="39"/>
  <c r="G189" i="39"/>
  <c r="S188" i="39"/>
  <c r="R188" i="39"/>
  <c r="Q188" i="39"/>
  <c r="P188" i="39"/>
  <c r="O188" i="39"/>
  <c r="L188" i="39"/>
  <c r="G188" i="39"/>
  <c r="S187" i="39"/>
  <c r="R187" i="39"/>
  <c r="Q187" i="39"/>
  <c r="P187" i="39"/>
  <c r="O187" i="39"/>
  <c r="L187" i="39"/>
  <c r="G187" i="39"/>
  <c r="S186" i="39"/>
  <c r="R186" i="39"/>
  <c r="Q186" i="39"/>
  <c r="P186" i="39"/>
  <c r="O186" i="39"/>
  <c r="L186" i="39"/>
  <c r="G186" i="39"/>
  <c r="S185" i="39"/>
  <c r="R185" i="39"/>
  <c r="Q185" i="39"/>
  <c r="P185" i="39"/>
  <c r="O185" i="39"/>
  <c r="L185" i="39"/>
  <c r="G185" i="39"/>
  <c r="S184" i="39"/>
  <c r="R184" i="39"/>
  <c r="Q184" i="39"/>
  <c r="P184" i="39"/>
  <c r="O184" i="39"/>
  <c r="L184" i="39"/>
  <c r="G184" i="39"/>
  <c r="S183" i="39"/>
  <c r="R183" i="39"/>
  <c r="Q183" i="39"/>
  <c r="P183" i="39"/>
  <c r="O183" i="39"/>
  <c r="L183" i="39"/>
  <c r="G183" i="39"/>
  <c r="S182" i="39"/>
  <c r="R182" i="39"/>
  <c r="Q182" i="39"/>
  <c r="P182" i="39"/>
  <c r="O182" i="39"/>
  <c r="L182" i="39"/>
  <c r="G182" i="39"/>
  <c r="S181" i="39"/>
  <c r="R181" i="39"/>
  <c r="Q181" i="39"/>
  <c r="P181" i="39"/>
  <c r="O181" i="39"/>
  <c r="L181" i="39"/>
  <c r="G181" i="39"/>
  <c r="S180" i="39"/>
  <c r="R180" i="39"/>
  <c r="Q180" i="39"/>
  <c r="P180" i="39"/>
  <c r="O180" i="39"/>
  <c r="L180" i="39"/>
  <c r="G180" i="39"/>
  <c r="S179" i="39"/>
  <c r="R179" i="39"/>
  <c r="Q179" i="39"/>
  <c r="P179" i="39"/>
  <c r="O179" i="39"/>
  <c r="L179" i="39"/>
  <c r="G179" i="39"/>
  <c r="S178" i="39"/>
  <c r="R178" i="39"/>
  <c r="Q178" i="39"/>
  <c r="P178" i="39"/>
  <c r="O178" i="39"/>
  <c r="L178" i="39"/>
  <c r="G178" i="39"/>
  <c r="S177" i="39"/>
  <c r="R177" i="39"/>
  <c r="Q177" i="39"/>
  <c r="P177" i="39"/>
  <c r="O177" i="39"/>
  <c r="L177" i="39"/>
  <c r="G177" i="39"/>
  <c r="S176" i="39"/>
  <c r="R176" i="39"/>
  <c r="Q176" i="39"/>
  <c r="P176" i="39"/>
  <c r="O176" i="39"/>
  <c r="L176" i="39"/>
  <c r="G176" i="39"/>
  <c r="S175" i="39"/>
  <c r="R175" i="39"/>
  <c r="Q175" i="39"/>
  <c r="P175" i="39"/>
  <c r="O175" i="39"/>
  <c r="L175" i="39"/>
  <c r="G175" i="39"/>
  <c r="S174" i="39"/>
  <c r="R174" i="39"/>
  <c r="Q174" i="39"/>
  <c r="P174" i="39"/>
  <c r="O174" i="39"/>
  <c r="L174" i="39"/>
  <c r="G174" i="39"/>
  <c r="S173" i="39"/>
  <c r="R173" i="39"/>
  <c r="Q173" i="39"/>
  <c r="P173" i="39"/>
  <c r="O173" i="39"/>
  <c r="L173" i="39"/>
  <c r="G173" i="39"/>
  <c r="S172" i="39"/>
  <c r="R172" i="39"/>
  <c r="Q172" i="39"/>
  <c r="P172" i="39"/>
  <c r="O172" i="39"/>
  <c r="L172" i="39"/>
  <c r="G172" i="39"/>
  <c r="S171" i="39"/>
  <c r="R171" i="39"/>
  <c r="Q171" i="39"/>
  <c r="P171" i="39"/>
  <c r="O171" i="39"/>
  <c r="L171" i="39"/>
  <c r="G171" i="39"/>
  <c r="S170" i="39"/>
  <c r="R170" i="39"/>
  <c r="Q170" i="39"/>
  <c r="P170" i="39"/>
  <c r="O170" i="39"/>
  <c r="L170" i="39"/>
  <c r="G170" i="39"/>
  <c r="S169" i="39"/>
  <c r="R169" i="39"/>
  <c r="Q169" i="39"/>
  <c r="P169" i="39"/>
  <c r="O169" i="39"/>
  <c r="L169" i="39"/>
  <c r="G169" i="39"/>
  <c r="S168" i="39"/>
  <c r="R168" i="39"/>
  <c r="Q168" i="39"/>
  <c r="P168" i="39"/>
  <c r="O168" i="39"/>
  <c r="L168" i="39"/>
  <c r="G168" i="39"/>
  <c r="S167" i="39"/>
  <c r="R167" i="39"/>
  <c r="Q167" i="39"/>
  <c r="P167" i="39"/>
  <c r="O167" i="39"/>
  <c r="L167" i="39"/>
  <c r="G167" i="39"/>
  <c r="S166" i="39"/>
  <c r="R166" i="39"/>
  <c r="Q166" i="39"/>
  <c r="P166" i="39"/>
  <c r="O166" i="39"/>
  <c r="L166" i="39"/>
  <c r="G166" i="39"/>
  <c r="S165" i="39"/>
  <c r="R165" i="39"/>
  <c r="Q165" i="39"/>
  <c r="P165" i="39"/>
  <c r="O165" i="39"/>
  <c r="L165" i="39"/>
  <c r="G165" i="39"/>
  <c r="S164" i="39"/>
  <c r="R164" i="39"/>
  <c r="Q164" i="39"/>
  <c r="P164" i="39"/>
  <c r="O164" i="39"/>
  <c r="L164" i="39"/>
  <c r="G164" i="39"/>
  <c r="S163" i="39"/>
  <c r="R163" i="39"/>
  <c r="Q163" i="39"/>
  <c r="P163" i="39"/>
  <c r="O163" i="39"/>
  <c r="L163" i="39"/>
  <c r="G163" i="39"/>
  <c r="S162" i="39"/>
  <c r="R162" i="39"/>
  <c r="Q162" i="39"/>
  <c r="P162" i="39"/>
  <c r="O162" i="39"/>
  <c r="L162" i="39"/>
  <c r="G162" i="39"/>
  <c r="S161" i="39"/>
  <c r="R161" i="39"/>
  <c r="Q161" i="39"/>
  <c r="P161" i="39"/>
  <c r="O161" i="39"/>
  <c r="L161" i="39"/>
  <c r="G161" i="39"/>
  <c r="S160" i="39"/>
  <c r="R160" i="39"/>
  <c r="Q160" i="39"/>
  <c r="P160" i="39"/>
  <c r="O160" i="39"/>
  <c r="L160" i="39"/>
  <c r="G160" i="39"/>
  <c r="S159" i="39"/>
  <c r="R159" i="39"/>
  <c r="Q159" i="39"/>
  <c r="P159" i="39"/>
  <c r="O159" i="39"/>
  <c r="L159" i="39"/>
  <c r="G159" i="39"/>
  <c r="S158" i="39"/>
  <c r="R158" i="39"/>
  <c r="Q158" i="39"/>
  <c r="P158" i="39"/>
  <c r="O158" i="39"/>
  <c r="L158" i="39"/>
  <c r="G158" i="39"/>
  <c r="S157" i="39"/>
  <c r="R157" i="39"/>
  <c r="Q157" i="39"/>
  <c r="P157" i="39"/>
  <c r="O157" i="39"/>
  <c r="L157" i="39"/>
  <c r="G157" i="39"/>
  <c r="S156" i="39"/>
  <c r="R156" i="39"/>
  <c r="Q156" i="39"/>
  <c r="P156" i="39"/>
  <c r="O156" i="39"/>
  <c r="L156" i="39"/>
  <c r="G156" i="39"/>
  <c r="S155" i="39"/>
  <c r="R155" i="39"/>
  <c r="Q155" i="39"/>
  <c r="P155" i="39"/>
  <c r="O155" i="39"/>
  <c r="L155" i="39"/>
  <c r="G155" i="39"/>
  <c r="S154" i="39"/>
  <c r="R154" i="39"/>
  <c r="Q154" i="39"/>
  <c r="P154" i="39"/>
  <c r="O154" i="39"/>
  <c r="L154" i="39"/>
  <c r="G154" i="39"/>
  <c r="S153" i="39"/>
  <c r="R153" i="39"/>
  <c r="Q153" i="39"/>
  <c r="P153" i="39"/>
  <c r="O153" i="39"/>
  <c r="L153" i="39"/>
  <c r="G153" i="39"/>
  <c r="S152" i="39"/>
  <c r="R152" i="39"/>
  <c r="Q152" i="39"/>
  <c r="P152" i="39"/>
  <c r="O152" i="39"/>
  <c r="L152" i="39"/>
  <c r="G152" i="39"/>
  <c r="S151" i="39"/>
  <c r="R151" i="39"/>
  <c r="Q151" i="39"/>
  <c r="P151" i="39"/>
  <c r="O151" i="39"/>
  <c r="L151" i="39"/>
  <c r="G151" i="39"/>
  <c r="S150" i="39"/>
  <c r="R150" i="39"/>
  <c r="Q150" i="39"/>
  <c r="P150" i="39"/>
  <c r="O150" i="39"/>
  <c r="L150" i="39"/>
  <c r="G150" i="39"/>
  <c r="S149" i="39"/>
  <c r="R149" i="39"/>
  <c r="Q149" i="39"/>
  <c r="P149" i="39"/>
  <c r="O149" i="39"/>
  <c r="L149" i="39"/>
  <c r="G149" i="39"/>
  <c r="S148" i="39"/>
  <c r="R148" i="39"/>
  <c r="Q148" i="39"/>
  <c r="P148" i="39"/>
  <c r="O148" i="39"/>
  <c r="L148" i="39"/>
  <c r="G148" i="39"/>
  <c r="S147" i="39"/>
  <c r="R147" i="39"/>
  <c r="Q147" i="39"/>
  <c r="P147" i="39"/>
  <c r="O147" i="39"/>
  <c r="L147" i="39"/>
  <c r="G147" i="39"/>
  <c r="S146" i="39"/>
  <c r="R146" i="39"/>
  <c r="Q146" i="39"/>
  <c r="P146" i="39"/>
  <c r="O146" i="39"/>
  <c r="L146" i="39"/>
  <c r="G146" i="39"/>
  <c r="S145" i="39"/>
  <c r="R145" i="39"/>
  <c r="Q145" i="39"/>
  <c r="P145" i="39"/>
  <c r="O145" i="39"/>
  <c r="L145" i="39"/>
  <c r="G145" i="39"/>
  <c r="S144" i="39"/>
  <c r="R144" i="39"/>
  <c r="Q144" i="39"/>
  <c r="P144" i="39"/>
  <c r="O144" i="39"/>
  <c r="L144" i="39"/>
  <c r="G144" i="39"/>
  <c r="S143" i="39"/>
  <c r="R143" i="39"/>
  <c r="Q143" i="39"/>
  <c r="P143" i="39"/>
  <c r="O143" i="39"/>
  <c r="L143" i="39"/>
  <c r="G143" i="39"/>
  <c r="S142" i="39"/>
  <c r="R142" i="39"/>
  <c r="Q142" i="39"/>
  <c r="P142" i="39"/>
  <c r="O142" i="39"/>
  <c r="L142" i="39"/>
  <c r="G142" i="39"/>
  <c r="S141" i="39"/>
  <c r="R141" i="39"/>
  <c r="Q141" i="39"/>
  <c r="P141" i="39"/>
  <c r="O141" i="39"/>
  <c r="L141" i="39"/>
  <c r="G141" i="39"/>
  <c r="S140" i="39"/>
  <c r="R140" i="39"/>
  <c r="Q140" i="39"/>
  <c r="P140" i="39"/>
  <c r="O140" i="39"/>
  <c r="L140" i="39"/>
  <c r="G140" i="39"/>
  <c r="S139" i="39"/>
  <c r="R139" i="39"/>
  <c r="Q139" i="39"/>
  <c r="P139" i="39"/>
  <c r="O139" i="39"/>
  <c r="L139" i="39"/>
  <c r="G139" i="39"/>
  <c r="S138" i="39"/>
  <c r="R138" i="39"/>
  <c r="Q138" i="39"/>
  <c r="P138" i="39"/>
  <c r="O138" i="39"/>
  <c r="L138" i="39"/>
  <c r="G138" i="39"/>
  <c r="S137" i="39"/>
  <c r="R137" i="39"/>
  <c r="Q137" i="39"/>
  <c r="P137" i="39"/>
  <c r="O137" i="39"/>
  <c r="L137" i="39"/>
  <c r="G137" i="39"/>
  <c r="S136" i="39"/>
  <c r="R136" i="39"/>
  <c r="Q136" i="39"/>
  <c r="P136" i="39"/>
  <c r="O136" i="39"/>
  <c r="L136" i="39"/>
  <c r="G136" i="39"/>
  <c r="S135" i="39"/>
  <c r="R135" i="39"/>
  <c r="Q135" i="39"/>
  <c r="P135" i="39"/>
  <c r="O135" i="39"/>
  <c r="L135" i="39"/>
  <c r="G135" i="39"/>
  <c r="S134" i="39"/>
  <c r="R134" i="39"/>
  <c r="Q134" i="39"/>
  <c r="P134" i="39"/>
  <c r="O134" i="39"/>
  <c r="L134" i="39"/>
  <c r="G134" i="39"/>
  <c r="S133" i="39"/>
  <c r="R133" i="39"/>
  <c r="Q133" i="39"/>
  <c r="P133" i="39"/>
  <c r="O133" i="39"/>
  <c r="L133" i="39"/>
  <c r="G133" i="39"/>
  <c r="S132" i="39"/>
  <c r="R132" i="39"/>
  <c r="Q132" i="39"/>
  <c r="P132" i="39"/>
  <c r="O132" i="39"/>
  <c r="L132" i="39"/>
  <c r="G132" i="39"/>
  <c r="S131" i="39"/>
  <c r="R131" i="39"/>
  <c r="Q131" i="39"/>
  <c r="P131" i="39"/>
  <c r="O131" i="39"/>
  <c r="L131" i="39"/>
  <c r="G131" i="39"/>
  <c r="S130" i="39"/>
  <c r="R130" i="39"/>
  <c r="Q130" i="39"/>
  <c r="P130" i="39"/>
  <c r="O130" i="39"/>
  <c r="L130" i="39"/>
  <c r="G130" i="39"/>
  <c r="S129" i="39"/>
  <c r="R129" i="39"/>
  <c r="Q129" i="39"/>
  <c r="P129" i="39"/>
  <c r="O129" i="39"/>
  <c r="L129" i="39"/>
  <c r="G129" i="39"/>
  <c r="S128" i="39"/>
  <c r="R128" i="39"/>
  <c r="Q128" i="39"/>
  <c r="P128" i="39"/>
  <c r="O128" i="39"/>
  <c r="L128" i="39"/>
  <c r="G128" i="39"/>
  <c r="S127" i="39"/>
  <c r="R127" i="39"/>
  <c r="Q127" i="39"/>
  <c r="P127" i="39"/>
  <c r="O127" i="39"/>
  <c r="L127" i="39"/>
  <c r="G127" i="39"/>
  <c r="S126" i="39"/>
  <c r="R126" i="39"/>
  <c r="Q126" i="39"/>
  <c r="P126" i="39"/>
  <c r="O126" i="39"/>
  <c r="L126" i="39"/>
  <c r="G126" i="39"/>
  <c r="S125" i="39"/>
  <c r="R125" i="39"/>
  <c r="Q125" i="39"/>
  <c r="P125" i="39"/>
  <c r="O125" i="39"/>
  <c r="L125" i="39"/>
  <c r="G125" i="39"/>
  <c r="S124" i="39"/>
  <c r="R124" i="39"/>
  <c r="Q124" i="39"/>
  <c r="P124" i="39"/>
  <c r="O124" i="39"/>
  <c r="L124" i="39"/>
  <c r="G124" i="39"/>
  <c r="S123" i="39"/>
  <c r="R123" i="39"/>
  <c r="Q123" i="39"/>
  <c r="P123" i="39"/>
  <c r="O123" i="39"/>
  <c r="L123" i="39"/>
  <c r="G123" i="39"/>
  <c r="S122" i="39"/>
  <c r="R122" i="39"/>
  <c r="Q122" i="39"/>
  <c r="P122" i="39"/>
  <c r="O122" i="39"/>
  <c r="L122" i="39"/>
  <c r="G122" i="39"/>
  <c r="S121" i="39"/>
  <c r="R121" i="39"/>
  <c r="Q121" i="39"/>
  <c r="P121" i="39"/>
  <c r="O121" i="39"/>
  <c r="L121" i="39"/>
  <c r="G121" i="39"/>
  <c r="S120" i="39"/>
  <c r="R120" i="39"/>
  <c r="Q120" i="39"/>
  <c r="P120" i="39"/>
  <c r="O120" i="39"/>
  <c r="L120" i="39"/>
  <c r="G120" i="39"/>
  <c r="S119" i="39"/>
  <c r="R119" i="39"/>
  <c r="Q119" i="39"/>
  <c r="P119" i="39"/>
  <c r="O119" i="39"/>
  <c r="L119" i="39"/>
  <c r="G119" i="39"/>
  <c r="S118" i="39"/>
  <c r="R118" i="39"/>
  <c r="Q118" i="39"/>
  <c r="P118" i="39"/>
  <c r="O118" i="39"/>
  <c r="L118" i="39"/>
  <c r="G118" i="39"/>
  <c r="S117" i="39"/>
  <c r="R117" i="39"/>
  <c r="Q117" i="39"/>
  <c r="P117" i="39"/>
  <c r="O117" i="39"/>
  <c r="L117" i="39"/>
  <c r="G117" i="39"/>
  <c r="S116" i="39"/>
  <c r="R116" i="39"/>
  <c r="Q116" i="39"/>
  <c r="P116" i="39"/>
  <c r="O116" i="39"/>
  <c r="L116" i="39"/>
  <c r="G116" i="39"/>
  <c r="S115" i="39"/>
  <c r="R115" i="39"/>
  <c r="Q115" i="39"/>
  <c r="P115" i="39"/>
  <c r="O115" i="39"/>
  <c r="L115" i="39"/>
  <c r="G115" i="39"/>
  <c r="S114" i="39"/>
  <c r="R114" i="39"/>
  <c r="Q114" i="39"/>
  <c r="P114" i="39"/>
  <c r="O114" i="39"/>
  <c r="L114" i="39"/>
  <c r="G114" i="39"/>
  <c r="S113" i="39"/>
  <c r="R113" i="39"/>
  <c r="Q113" i="39"/>
  <c r="P113" i="39"/>
  <c r="O113" i="39"/>
  <c r="L113" i="39"/>
  <c r="G113" i="39"/>
  <c r="S112" i="39"/>
  <c r="R112" i="39"/>
  <c r="Q112" i="39"/>
  <c r="P112" i="39"/>
  <c r="O112" i="39"/>
  <c r="L112" i="39"/>
  <c r="G112" i="39"/>
  <c r="S111" i="39"/>
  <c r="R111" i="39"/>
  <c r="Q111" i="39"/>
  <c r="P111" i="39"/>
  <c r="O111" i="39"/>
  <c r="L111" i="39"/>
  <c r="G111" i="39"/>
  <c r="S110" i="39"/>
  <c r="R110" i="39"/>
  <c r="Q110" i="39"/>
  <c r="P110" i="39"/>
  <c r="O110" i="39"/>
  <c r="L110" i="39"/>
  <c r="G110" i="39"/>
  <c r="S109" i="39"/>
  <c r="R109" i="39"/>
  <c r="Q109" i="39"/>
  <c r="P109" i="39"/>
  <c r="O109" i="39"/>
  <c r="L109" i="39"/>
  <c r="G109" i="39"/>
  <c r="S108" i="39"/>
  <c r="R108" i="39"/>
  <c r="Q108" i="39"/>
  <c r="P108" i="39"/>
  <c r="O108" i="39"/>
  <c r="L108" i="39"/>
  <c r="G108" i="39"/>
  <c r="S107" i="39"/>
  <c r="R107" i="39"/>
  <c r="Q107" i="39"/>
  <c r="P107" i="39"/>
  <c r="O107" i="39"/>
  <c r="L107" i="39"/>
  <c r="G107" i="39"/>
  <c r="S106" i="39"/>
  <c r="R106" i="39"/>
  <c r="Q106" i="39"/>
  <c r="P106" i="39"/>
  <c r="O106" i="39"/>
  <c r="L106" i="39"/>
  <c r="G106" i="39"/>
  <c r="S105" i="39"/>
  <c r="R105" i="39"/>
  <c r="Q105" i="39"/>
  <c r="P105" i="39"/>
  <c r="O105" i="39"/>
  <c r="L105" i="39"/>
  <c r="G105" i="39"/>
  <c r="S104" i="39"/>
  <c r="R104" i="39"/>
  <c r="Q104" i="39"/>
  <c r="P104" i="39"/>
  <c r="O104" i="39"/>
  <c r="L104" i="39"/>
  <c r="G104" i="39"/>
  <c r="S103" i="39"/>
  <c r="R103" i="39"/>
  <c r="Q103" i="39"/>
  <c r="P103" i="39"/>
  <c r="O103" i="39"/>
  <c r="L103" i="39"/>
  <c r="G103" i="39"/>
  <c r="S102" i="39"/>
  <c r="R102" i="39"/>
  <c r="Q102" i="39"/>
  <c r="P102" i="39"/>
  <c r="O102" i="39"/>
  <c r="L102" i="39"/>
  <c r="G102" i="39"/>
  <c r="S101" i="39"/>
  <c r="R101" i="39"/>
  <c r="Q101" i="39"/>
  <c r="P101" i="39"/>
  <c r="O101" i="39"/>
  <c r="L101" i="39"/>
  <c r="G101" i="39"/>
  <c r="S100" i="39"/>
  <c r="R100" i="39"/>
  <c r="Q100" i="39"/>
  <c r="P100" i="39"/>
  <c r="O100" i="39"/>
  <c r="L100" i="39"/>
  <c r="G100" i="39"/>
  <c r="S99" i="39"/>
  <c r="R99" i="39"/>
  <c r="Q99" i="39"/>
  <c r="P99" i="39"/>
  <c r="O99" i="39"/>
  <c r="L99" i="39"/>
  <c r="G99" i="39"/>
  <c r="S98" i="39"/>
  <c r="R98" i="39"/>
  <c r="Q98" i="39"/>
  <c r="P98" i="39"/>
  <c r="O98" i="39"/>
  <c r="L98" i="39"/>
  <c r="G98" i="39"/>
  <c r="S97" i="39"/>
  <c r="R97" i="39"/>
  <c r="Q97" i="39"/>
  <c r="P97" i="39"/>
  <c r="O97" i="39"/>
  <c r="L97" i="39"/>
  <c r="G97" i="39"/>
  <c r="S96" i="39"/>
  <c r="R96" i="39"/>
  <c r="Q96" i="39"/>
  <c r="P96" i="39"/>
  <c r="O96" i="39"/>
  <c r="L96" i="39"/>
  <c r="G96" i="39"/>
  <c r="S95" i="39"/>
  <c r="R95" i="39"/>
  <c r="Q95" i="39"/>
  <c r="P95" i="39"/>
  <c r="O95" i="39"/>
  <c r="L95" i="39"/>
  <c r="G95" i="39"/>
  <c r="S94" i="39"/>
  <c r="R94" i="39"/>
  <c r="Q94" i="39"/>
  <c r="P94" i="39"/>
  <c r="O94" i="39"/>
  <c r="L94" i="39"/>
  <c r="G94" i="39"/>
  <c r="S93" i="39"/>
  <c r="R93" i="39"/>
  <c r="Q93" i="39"/>
  <c r="P93" i="39"/>
  <c r="O93" i="39"/>
  <c r="L93" i="39"/>
  <c r="G93" i="39"/>
  <c r="S92" i="39"/>
  <c r="R92" i="39"/>
  <c r="Q92" i="39"/>
  <c r="P92" i="39"/>
  <c r="O92" i="39"/>
  <c r="L92" i="39"/>
  <c r="G92" i="39"/>
  <c r="S91" i="39"/>
  <c r="R91" i="39"/>
  <c r="Q91" i="39"/>
  <c r="P91" i="39"/>
  <c r="O91" i="39"/>
  <c r="L91" i="39"/>
  <c r="G91" i="39"/>
  <c r="S90" i="39"/>
  <c r="R90" i="39"/>
  <c r="Q90" i="39"/>
  <c r="P90" i="39"/>
  <c r="O90" i="39"/>
  <c r="L90" i="39"/>
  <c r="G90" i="39"/>
  <c r="S89" i="39"/>
  <c r="R89" i="39"/>
  <c r="Q89" i="39"/>
  <c r="P89" i="39"/>
  <c r="O89" i="39"/>
  <c r="L89" i="39"/>
  <c r="G89" i="39"/>
  <c r="S88" i="39"/>
  <c r="R88" i="39"/>
  <c r="Q88" i="39"/>
  <c r="P88" i="39"/>
  <c r="O88" i="39"/>
  <c r="L88" i="39"/>
  <c r="G88" i="39"/>
  <c r="S87" i="39"/>
  <c r="R87" i="39"/>
  <c r="Q87" i="39"/>
  <c r="P87" i="39"/>
  <c r="O87" i="39"/>
  <c r="L87" i="39"/>
  <c r="G87" i="39"/>
  <c r="S86" i="39"/>
  <c r="R86" i="39"/>
  <c r="Q86" i="39"/>
  <c r="P86" i="39"/>
  <c r="O86" i="39"/>
  <c r="L86" i="39"/>
  <c r="G86" i="39"/>
  <c r="S85" i="39"/>
  <c r="R85" i="39"/>
  <c r="Q85" i="39"/>
  <c r="P85" i="39"/>
  <c r="O85" i="39"/>
  <c r="L85" i="39"/>
  <c r="G85" i="39"/>
  <c r="S84" i="39"/>
  <c r="R84" i="39"/>
  <c r="Q84" i="39"/>
  <c r="P84" i="39"/>
  <c r="O84" i="39"/>
  <c r="L84" i="39"/>
  <c r="G84" i="39"/>
  <c r="S83" i="39"/>
  <c r="R83" i="39"/>
  <c r="Q83" i="39"/>
  <c r="P83" i="39"/>
  <c r="O83" i="39"/>
  <c r="L83" i="39"/>
  <c r="G83" i="39"/>
  <c r="S82" i="39"/>
  <c r="R82" i="39"/>
  <c r="Q82" i="39"/>
  <c r="P82" i="39"/>
  <c r="O82" i="39"/>
  <c r="L82" i="39"/>
  <c r="G82" i="39"/>
  <c r="S81" i="39"/>
  <c r="R81" i="39"/>
  <c r="Q81" i="39"/>
  <c r="P81" i="39"/>
  <c r="O81" i="39"/>
  <c r="L81" i="39"/>
  <c r="G81" i="39"/>
  <c r="S80" i="39"/>
  <c r="R80" i="39"/>
  <c r="Q80" i="39"/>
  <c r="P80" i="39"/>
  <c r="O80" i="39"/>
  <c r="L80" i="39"/>
  <c r="G80" i="39"/>
  <c r="S79" i="39"/>
  <c r="R79" i="39"/>
  <c r="Q79" i="39"/>
  <c r="P79" i="39"/>
  <c r="O79" i="39"/>
  <c r="L79" i="39"/>
  <c r="G79" i="39"/>
  <c r="S78" i="39"/>
  <c r="R78" i="39"/>
  <c r="Q78" i="39"/>
  <c r="P78" i="39"/>
  <c r="O78" i="39"/>
  <c r="L78" i="39"/>
  <c r="G78" i="39"/>
  <c r="S77" i="39"/>
  <c r="R77" i="39"/>
  <c r="Q77" i="39"/>
  <c r="P77" i="39"/>
  <c r="O77" i="39"/>
  <c r="L77" i="39"/>
  <c r="G77" i="39"/>
  <c r="S76" i="39"/>
  <c r="R76" i="39"/>
  <c r="Q76" i="39"/>
  <c r="P76" i="39"/>
  <c r="O76" i="39"/>
  <c r="L76" i="39"/>
  <c r="G76" i="39"/>
  <c r="S75" i="39"/>
  <c r="R75" i="39"/>
  <c r="Q75" i="39"/>
  <c r="P75" i="39"/>
  <c r="O75" i="39"/>
  <c r="L75" i="39"/>
  <c r="G75" i="39"/>
  <c r="S74" i="39"/>
  <c r="R74" i="39"/>
  <c r="Q74" i="39"/>
  <c r="P74" i="39"/>
  <c r="O74" i="39"/>
  <c r="L74" i="39"/>
  <c r="G74" i="39"/>
  <c r="S73" i="39"/>
  <c r="R73" i="39"/>
  <c r="Q73" i="39"/>
  <c r="P73" i="39"/>
  <c r="O73" i="39"/>
  <c r="L73" i="39"/>
  <c r="G73" i="39"/>
  <c r="S72" i="39"/>
  <c r="R72" i="39"/>
  <c r="Q72" i="39"/>
  <c r="P72" i="39"/>
  <c r="O72" i="39"/>
  <c r="L72" i="39"/>
  <c r="G72" i="39"/>
  <c r="S71" i="39"/>
  <c r="R71" i="39"/>
  <c r="Q71" i="39"/>
  <c r="P71" i="39"/>
  <c r="O71" i="39"/>
  <c r="L71" i="39"/>
  <c r="G71" i="39"/>
  <c r="S70" i="39"/>
  <c r="R70" i="39"/>
  <c r="Q70" i="39"/>
  <c r="P70" i="39"/>
  <c r="O70" i="39"/>
  <c r="L70" i="39"/>
  <c r="G70" i="39"/>
  <c r="S69" i="39"/>
  <c r="R69" i="39"/>
  <c r="Q69" i="39"/>
  <c r="P69" i="39"/>
  <c r="O69" i="39"/>
  <c r="L69" i="39"/>
  <c r="G69" i="39"/>
  <c r="S68" i="39"/>
  <c r="R68" i="39"/>
  <c r="Q68" i="39"/>
  <c r="P68" i="39"/>
  <c r="O68" i="39"/>
  <c r="L68" i="39"/>
  <c r="G68" i="39"/>
  <c r="S67" i="39"/>
  <c r="R67" i="39"/>
  <c r="Q67" i="39"/>
  <c r="P67" i="39"/>
  <c r="O67" i="39"/>
  <c r="L67" i="39"/>
  <c r="G67" i="39"/>
  <c r="S66" i="39"/>
  <c r="R66" i="39"/>
  <c r="Q66" i="39"/>
  <c r="P66" i="39"/>
  <c r="O66" i="39"/>
  <c r="L66" i="39"/>
  <c r="G66" i="39"/>
  <c r="S65" i="39"/>
  <c r="R65" i="39"/>
  <c r="Q65" i="39"/>
  <c r="P65" i="39"/>
  <c r="O65" i="39"/>
  <c r="L65" i="39"/>
  <c r="G65" i="39"/>
  <c r="S64" i="39"/>
  <c r="R64" i="39"/>
  <c r="Q64" i="39"/>
  <c r="P64" i="39"/>
  <c r="O64" i="39"/>
  <c r="L64" i="39"/>
  <c r="G64" i="39"/>
  <c r="S63" i="39"/>
  <c r="R63" i="39"/>
  <c r="Q63" i="39"/>
  <c r="P63" i="39"/>
  <c r="O63" i="39"/>
  <c r="L63" i="39"/>
  <c r="G63" i="39"/>
  <c r="S62" i="39"/>
  <c r="R62" i="39"/>
  <c r="Q62" i="39"/>
  <c r="P62" i="39"/>
  <c r="O62" i="39"/>
  <c r="L62" i="39"/>
  <c r="G62" i="39"/>
  <c r="S61" i="39"/>
  <c r="R61" i="39"/>
  <c r="Q61" i="39"/>
  <c r="P61" i="39"/>
  <c r="O61" i="39"/>
  <c r="L61" i="39"/>
  <c r="G61" i="39"/>
  <c r="S60" i="39"/>
  <c r="R60" i="39"/>
  <c r="Q60" i="39"/>
  <c r="P60" i="39"/>
  <c r="O60" i="39"/>
  <c r="L60" i="39"/>
  <c r="G60" i="39"/>
  <c r="S59" i="39"/>
  <c r="R59" i="39"/>
  <c r="Q59" i="39"/>
  <c r="P59" i="39"/>
  <c r="O59" i="39"/>
  <c r="L59" i="39"/>
  <c r="G59" i="39"/>
  <c r="S58" i="39"/>
  <c r="R58" i="39"/>
  <c r="Q58" i="39"/>
  <c r="P58" i="39"/>
  <c r="O58" i="39"/>
  <c r="L58" i="39"/>
  <c r="G58" i="39"/>
  <c r="S57" i="39"/>
  <c r="R57" i="39"/>
  <c r="Q57" i="39"/>
  <c r="P57" i="39"/>
  <c r="O57" i="39"/>
  <c r="L57" i="39"/>
  <c r="G57" i="39"/>
  <c r="S56" i="39"/>
  <c r="R56" i="39"/>
  <c r="Q56" i="39"/>
  <c r="P56" i="39"/>
  <c r="O56" i="39"/>
  <c r="L56" i="39"/>
  <c r="G56" i="39"/>
  <c r="S55" i="39"/>
  <c r="R55" i="39"/>
  <c r="Q55" i="39"/>
  <c r="P55" i="39"/>
  <c r="O55" i="39"/>
  <c r="L55" i="39"/>
  <c r="G55" i="39"/>
  <c r="S54" i="39"/>
  <c r="R54" i="39"/>
  <c r="Q54" i="39"/>
  <c r="P54" i="39"/>
  <c r="O54" i="39"/>
  <c r="L54" i="39"/>
  <c r="G54" i="39"/>
  <c r="S53" i="39"/>
  <c r="R53" i="39"/>
  <c r="Q53" i="39"/>
  <c r="P53" i="39"/>
  <c r="O53" i="39"/>
  <c r="L53" i="39"/>
  <c r="G53" i="39"/>
  <c r="S52" i="39"/>
  <c r="R52" i="39"/>
  <c r="Q52" i="39"/>
  <c r="P52" i="39"/>
  <c r="O52" i="39"/>
  <c r="L52" i="39"/>
  <c r="G52" i="39"/>
  <c r="S51" i="39"/>
  <c r="R51" i="39"/>
  <c r="Q51" i="39"/>
  <c r="P51" i="39"/>
  <c r="O51" i="39"/>
  <c r="L51" i="39"/>
  <c r="G51" i="39"/>
  <c r="S50" i="39"/>
  <c r="R50" i="39"/>
  <c r="Q50" i="39"/>
  <c r="P50" i="39"/>
  <c r="O50" i="39"/>
  <c r="L50" i="39"/>
  <c r="G50" i="39"/>
  <c r="S49" i="39"/>
  <c r="R49" i="39"/>
  <c r="Q49" i="39"/>
  <c r="P49" i="39"/>
  <c r="O49" i="39"/>
  <c r="L49" i="39"/>
  <c r="G49" i="39"/>
  <c r="S48" i="39"/>
  <c r="R48" i="39"/>
  <c r="Q48" i="39"/>
  <c r="P48" i="39"/>
  <c r="O48" i="39"/>
  <c r="L48" i="39"/>
  <c r="G48" i="39"/>
  <c r="S47" i="39"/>
  <c r="R47" i="39"/>
  <c r="Q47" i="39"/>
  <c r="P47" i="39"/>
  <c r="O47" i="39"/>
  <c r="L47" i="39"/>
  <c r="G47" i="39"/>
  <c r="S46" i="39"/>
  <c r="R46" i="39"/>
  <c r="Q46" i="39"/>
  <c r="P46" i="39"/>
  <c r="O46" i="39"/>
  <c r="L46" i="39"/>
  <c r="G46" i="39"/>
  <c r="S45" i="39"/>
  <c r="R45" i="39"/>
  <c r="Q45" i="39"/>
  <c r="P45" i="39"/>
  <c r="O45" i="39"/>
  <c r="L45" i="39"/>
  <c r="G45" i="39"/>
  <c r="S44" i="39"/>
  <c r="R44" i="39"/>
  <c r="Q44" i="39"/>
  <c r="P44" i="39"/>
  <c r="O44" i="39"/>
  <c r="L44" i="39"/>
  <c r="G44" i="39"/>
  <c r="S43" i="39"/>
  <c r="R43" i="39"/>
  <c r="Q43" i="39"/>
  <c r="P43" i="39"/>
  <c r="O43" i="39"/>
  <c r="L43" i="39"/>
  <c r="G43" i="39"/>
  <c r="S42" i="39"/>
  <c r="R42" i="39"/>
  <c r="Q42" i="39"/>
  <c r="P42" i="39"/>
  <c r="O42" i="39"/>
  <c r="L42" i="39"/>
  <c r="G42" i="39"/>
  <c r="S41" i="39"/>
  <c r="R41" i="39"/>
  <c r="Q41" i="39"/>
  <c r="P41" i="39"/>
  <c r="O41" i="39"/>
  <c r="L41" i="39"/>
  <c r="G41" i="39"/>
  <c r="S40" i="39"/>
  <c r="R40" i="39"/>
  <c r="Q40" i="39"/>
  <c r="P40" i="39"/>
  <c r="O40" i="39"/>
  <c r="L40" i="39"/>
  <c r="G40" i="39"/>
  <c r="S39" i="39"/>
  <c r="R39" i="39"/>
  <c r="Q39" i="39"/>
  <c r="P39" i="39"/>
  <c r="O39" i="39"/>
  <c r="L39" i="39"/>
  <c r="G39" i="39"/>
  <c r="S38" i="39"/>
  <c r="R38" i="39"/>
  <c r="Q38" i="39"/>
  <c r="P38" i="39"/>
  <c r="O38" i="39"/>
  <c r="L38" i="39"/>
  <c r="G38" i="39"/>
  <c r="S37" i="39"/>
  <c r="R37" i="39"/>
  <c r="Q37" i="39"/>
  <c r="P37" i="39"/>
  <c r="O37" i="39"/>
  <c r="L37" i="39"/>
  <c r="G37" i="39"/>
  <c r="S36" i="39"/>
  <c r="R36" i="39"/>
  <c r="Q36" i="39"/>
  <c r="P36" i="39"/>
  <c r="O36" i="39"/>
  <c r="L36" i="39"/>
  <c r="G36" i="39"/>
  <c r="S35" i="39"/>
  <c r="R35" i="39"/>
  <c r="Q35" i="39"/>
  <c r="P35" i="39"/>
  <c r="O35" i="39"/>
  <c r="L35" i="39"/>
  <c r="G35" i="39"/>
  <c r="S34" i="39"/>
  <c r="R34" i="39"/>
  <c r="Q34" i="39"/>
  <c r="P34" i="39"/>
  <c r="O34" i="39"/>
  <c r="L34" i="39"/>
  <c r="G34" i="39"/>
  <c r="S33" i="39"/>
  <c r="R33" i="39"/>
  <c r="Q33" i="39"/>
  <c r="P33" i="39"/>
  <c r="O33" i="39"/>
  <c r="L33" i="39"/>
  <c r="G33" i="39"/>
  <c r="S32" i="39"/>
  <c r="R32" i="39"/>
  <c r="Q32" i="39"/>
  <c r="P32" i="39"/>
  <c r="O32" i="39"/>
  <c r="L32" i="39"/>
  <c r="G32" i="39"/>
  <c r="S31" i="39"/>
  <c r="R31" i="39"/>
  <c r="Q31" i="39"/>
  <c r="P31" i="39"/>
  <c r="O31" i="39"/>
  <c r="L31" i="39"/>
  <c r="G31" i="39"/>
  <c r="S30" i="39"/>
  <c r="R30" i="39"/>
  <c r="Q30" i="39"/>
  <c r="P30" i="39"/>
  <c r="O30" i="39"/>
  <c r="L30" i="39"/>
  <c r="G30" i="39"/>
  <c r="S29" i="39"/>
  <c r="R29" i="39"/>
  <c r="Q29" i="39"/>
  <c r="P29" i="39"/>
  <c r="O29" i="39"/>
  <c r="L29" i="39"/>
  <c r="G29" i="39"/>
  <c r="S28" i="39"/>
  <c r="R28" i="39"/>
  <c r="Q28" i="39"/>
  <c r="P28" i="39"/>
  <c r="O28" i="39"/>
  <c r="L28" i="39"/>
  <c r="G28" i="39"/>
  <c r="S27" i="39"/>
  <c r="R27" i="39"/>
  <c r="Q27" i="39"/>
  <c r="P27" i="39"/>
  <c r="O27" i="39"/>
  <c r="L27" i="39"/>
  <c r="G27" i="39"/>
  <c r="S26" i="39"/>
  <c r="R26" i="39"/>
  <c r="Q26" i="39"/>
  <c r="P26" i="39"/>
  <c r="O26" i="39"/>
  <c r="L26" i="39"/>
  <c r="G26" i="39"/>
  <c r="S25" i="39"/>
  <c r="R25" i="39"/>
  <c r="Q25" i="39"/>
  <c r="P25" i="39"/>
  <c r="O25" i="39"/>
  <c r="L25" i="39"/>
  <c r="G25" i="39"/>
  <c r="S24" i="39"/>
  <c r="R24" i="39"/>
  <c r="Q24" i="39"/>
  <c r="P24" i="39"/>
  <c r="O24" i="39"/>
  <c r="L24" i="39"/>
  <c r="G24" i="39"/>
  <c r="S23" i="39"/>
  <c r="R23" i="39"/>
  <c r="Q23" i="39"/>
  <c r="P23" i="39"/>
  <c r="O23" i="39"/>
  <c r="L23" i="39"/>
  <c r="G23" i="39"/>
  <c r="S22" i="39"/>
  <c r="R22" i="39"/>
  <c r="Q22" i="39"/>
  <c r="P22" i="39"/>
  <c r="O22" i="39"/>
  <c r="L22" i="39"/>
  <c r="G22" i="39"/>
  <c r="S21" i="39"/>
  <c r="R21" i="39"/>
  <c r="Q21" i="39"/>
  <c r="P21" i="39"/>
  <c r="O21" i="39"/>
  <c r="L21" i="39"/>
  <c r="G21" i="39"/>
  <c r="S20" i="39"/>
  <c r="R20" i="39"/>
  <c r="Q20" i="39"/>
  <c r="P20" i="39"/>
  <c r="O20" i="39"/>
  <c r="L20" i="39"/>
  <c r="G20" i="39"/>
  <c r="S19" i="39"/>
  <c r="R19" i="39"/>
  <c r="Q19" i="39"/>
  <c r="P19" i="39"/>
  <c r="O19" i="39"/>
  <c r="L19" i="39"/>
  <c r="G19" i="39"/>
  <c r="S18" i="39"/>
  <c r="R18" i="39"/>
  <c r="Q18" i="39"/>
  <c r="P18" i="39"/>
  <c r="O18" i="39"/>
  <c r="L18" i="39"/>
  <c r="G18" i="39"/>
  <c r="S17" i="39"/>
  <c r="R17" i="39"/>
  <c r="Q17" i="39"/>
  <c r="P17" i="39"/>
  <c r="O17" i="39"/>
  <c r="L17" i="39"/>
  <c r="G17" i="39"/>
  <c r="S16" i="39"/>
  <c r="R16" i="39"/>
  <c r="Q16" i="39"/>
  <c r="P16" i="39"/>
  <c r="O16" i="39"/>
  <c r="L16" i="39"/>
  <c r="G16" i="39"/>
  <c r="S15" i="39"/>
  <c r="R15" i="39"/>
  <c r="Q15" i="39"/>
  <c r="P15" i="39"/>
  <c r="O15" i="39"/>
  <c r="L15" i="39"/>
  <c r="G15" i="39"/>
  <c r="S14" i="39"/>
  <c r="R14" i="39"/>
  <c r="Q14" i="39"/>
  <c r="P14" i="39"/>
  <c r="O14" i="39"/>
  <c r="L14" i="39"/>
  <c r="G14" i="39"/>
  <c r="S13" i="39"/>
  <c r="R13" i="39"/>
  <c r="Q13" i="39"/>
  <c r="P13" i="39"/>
  <c r="O13" i="39"/>
  <c r="L13" i="39"/>
  <c r="G13" i="39"/>
  <c r="S12" i="39"/>
  <c r="R12" i="39"/>
  <c r="Q12" i="39"/>
  <c r="P12" i="39"/>
  <c r="O12" i="39"/>
  <c r="L12" i="39"/>
  <c r="G12" i="39"/>
  <c r="S11" i="39"/>
  <c r="R11" i="39"/>
  <c r="Q11" i="39"/>
  <c r="P11" i="39"/>
  <c r="O11" i="39"/>
  <c r="L11" i="39"/>
  <c r="G11" i="39"/>
  <c r="S10" i="39"/>
  <c r="R10" i="39"/>
  <c r="Q10" i="39"/>
  <c r="P10" i="39"/>
  <c r="O10" i="39"/>
  <c r="L10" i="39"/>
  <c r="G10" i="39"/>
  <c r="S9" i="39"/>
  <c r="R9" i="39"/>
  <c r="Q9" i="39"/>
  <c r="P9" i="39"/>
  <c r="O9" i="39"/>
  <c r="L9" i="39"/>
  <c r="G9" i="39"/>
  <c r="S8" i="39"/>
  <c r="R8" i="39"/>
  <c r="Q8" i="39"/>
  <c r="P8" i="39"/>
  <c r="O8" i="39"/>
  <c r="L8" i="39"/>
  <c r="G8" i="39"/>
  <c r="S7" i="39"/>
  <c r="R7" i="39"/>
  <c r="Q7" i="39"/>
  <c r="P7" i="39"/>
  <c r="O7" i="39"/>
  <c r="L7" i="39"/>
  <c r="G7" i="39"/>
  <c r="S6" i="39"/>
  <c r="R6" i="39"/>
  <c r="Q6" i="39"/>
  <c r="P6" i="39"/>
  <c r="O6" i="39"/>
  <c r="L6" i="39"/>
  <c r="G6" i="39"/>
  <c r="K4" i="39"/>
</calcChain>
</file>

<file path=xl/sharedStrings.xml><?xml version="1.0" encoding="utf-8"?>
<sst xmlns="http://schemas.openxmlformats.org/spreadsheetml/2006/main" count="136" uniqueCount="54">
  <si>
    <t>รายการ</t>
  </si>
  <si>
    <t>โครงการ</t>
  </si>
  <si>
    <t>แนวทาง</t>
  </si>
  <si>
    <t>กิจกรรม</t>
  </si>
  <si>
    <t>กระทรวง</t>
  </si>
  <si>
    <t>กรม</t>
  </si>
  <si>
    <t>Value Chain</t>
  </si>
  <si>
    <t>หมวดรายจ่าย</t>
  </si>
  <si>
    <t>ความพร้อม</t>
  </si>
  <si>
    <t>คำขอ</t>
  </si>
  <si>
    <t>งบรายจ่าย</t>
  </si>
  <si>
    <t>พื้นที่กลุ่มจังหวัด</t>
  </si>
  <si>
    <t>ตัวชี้วัดแนวทาง</t>
  </si>
  <si>
    <t>ตัวชี้วัดแผนงานบูรณาการ</t>
  </si>
  <si>
    <t>เป้าหมายแผนงานบูรณาการ</t>
  </si>
  <si>
    <t>7003 กรมชลประทาน</t>
  </si>
  <si>
    <t>8006 กรมทางหลวง</t>
  </si>
  <si>
    <t>แผนงานบูรณาการ</t>
  </si>
  <si>
    <t>รายละเอียดคำของบประมาณรายจ่ายประจำปีงบประมาณ พ.ศ. 2560 เพิ่มเติม</t>
  </si>
  <si>
    <t>3. พื้นที่ภาคกลางตอนกลาง</t>
  </si>
  <si>
    <t>หน่วย: บาท</t>
  </si>
  <si>
    <t>เขตเสนอตั้ง</t>
  </si>
  <si>
    <t>กรรมการ</t>
  </si>
  <si>
    <t xml:space="preserve">2.2 สิ่งก่อสร้าง </t>
  </si>
  <si>
    <t>1. ความพร้อมสูง</t>
  </si>
  <si>
    <t>1.3 ปลายทาง : การจัดจำหน่ายและการตลาด</t>
  </si>
  <si>
    <t>4.3 ปลายทาง : ยกระดับคุณภาพชีวิต</t>
  </si>
  <si>
    <t>โครงการป้องกันการกัดเซาะชายฝั่งทะเล ฉะเชิงเทรา - สมุทรปราการ</t>
  </si>
  <si>
    <t>ป้องกันการกัดเซาะชายฝั่งทะเล ฉะเชิงเทรา - สมุทรปราการ</t>
  </si>
  <si>
    <t xml:space="preserve">ก่อสร้างเขื่อนเรียงหิน ป้องกันการกัดเซาะชายฝั่งทะเล หมู่ที่ 1 บ้านรางตาสอน ตำบลสองคลอง อำเภออบางประกง จังหวัดฉะเชิงเทรา ความยาว 200 เมตร </t>
  </si>
  <si>
    <t xml:space="preserve">ก่อสร้างเขื่อนเรียงหิน ป้องกันการกัดเซาะชายฝั่งทะเล หมู่ที่ 2 บริเวณปากคลองเจริญวัย ด้านซ้าย (ช่วง2)  ตำบลสองคลอง อำเภออบางประกง จังหวัดฉะเชิงเทรา  ความยาว 200 เมตร และด้านขวา ความยาว 200 เมตร </t>
  </si>
  <si>
    <t>ก่อสร้างเขื่อนเรียงหิน ป้องกันการกัดเซาะชายฝั่งทะเล หมู่ที่ 3 บริเวณปากคลองแสมขาวด้านซ้าย (ช่วง 2 และ 3) ความยาว 400 เมตร และด้านขวา (ช่วง 2) ความยาว 200 เมตร  ตำบลสองคลอง อำเภออบางประกง จังหวัดฉะเชิงเทรา</t>
  </si>
  <si>
    <t xml:space="preserve">ก่อสร้างเขื่อนเรียงหิน ป้องกันการกัดเซาะชายฝั่งทะเล หมู่ที่ 6 บริเวณปากคลองด้านซ้าย (ช่วง 2 ) ตำบลสองคลอง อำเภออบางประกง จังหวัดฉะเชิงเทราความยาว 200 เมตร  </t>
  </si>
  <si>
    <t>พัฒนาเส้นทางเพื่อเชื่อมโยงเขตเศรษฐกิจพิเศรษฐกิจพิเศษสู่อินโดจีน</t>
  </si>
  <si>
    <t>โครงการพัฒนาเส้นทางเพื่อเชื่อมโยงเขตเศรษฐกิจพิเศรษฐกิจพิเศษและระเบียงเศรษฐกิจพิเศษสู่อินโดจีน</t>
  </si>
  <si>
    <t>ปรับปรุงถนนลาดยางสายแยกทางหลวงหมายเลข 33-หันทราย  อ.อรัญประเทศ จังหวัดสระแก้ว ผิวจราจร AC กว้าง 6.00 เมตร หนา 0.05 เมตร ไหล่ทาง AC หนา0.05 เมตร  กว้างข้างละ 1.00 เมตร ระยะทาง 3.5 กม.</t>
  </si>
  <si>
    <t>ปรับปรุงถนนลาดยางสายแยกทางหลวงหมายเลข 348 -อ่างเก็บน้ำห้วยยาง อำเภอตาพระยา จังหวัดสระแก้ว ผิวจราจร AC กว้าง 6.00 เมตร หนา 0.05 เมตร ไม่มีไหล่ทาง  1.00 เมตร ระยะทาง 7.00 กม.</t>
  </si>
  <si>
    <t>ปรับปรุงถนนลาดยางสายบ้านป่าไร่ - บ้านหนองจาน พร้อมไฟฟ้าแสงสว่างและรางระบายน้ำ ตำบลป่าไร่ อำเภออรัญประเทศ จังหวัดสระแก้ว ผิวจราจร AC กว้าง 6.00 เมตร หนา 0.05 เมตร ไหล่ทางกว้างข้างละ 1.50 เมตร ระยะทาง 6.400 กม.</t>
  </si>
  <si>
    <t>ปรับปรุงถนนลาดยางสายเชื่อมต่อเขตเศรษฐกิจพิเศษสระแก้ว แยกทางหลวงหมายเลข 348 - บ้านอ่างศิสา ตำบลหนองม่วง อำเภอโคกสูง จังหวัดสระแก้ว ผิวจราจร AC หนา 0.05 ม. กว้าง 6.00 เมตร ไหล่ทาง กว้างข้างละ  1.00 - 1.20 เมตร พร้อมไฟฟ้าแสงสว่างและรางระบายน้ำ ระยะทาง 4.950 กม.</t>
  </si>
  <si>
    <t>บูรณะทางผิวแอลฟัลท์ ทางหลวงหมายเลข 304 ตอน เขาหินซ้อน  - ลาดตะเคียน กม. 127 + 360 - กม. 135 + 000 (เป็นช่วงๆ) ระยะทาง 4.940 กม.</t>
  </si>
  <si>
    <t>หน่วยดำเนินงาน</t>
  </si>
  <si>
    <t xml:space="preserve"> - ตัวอย่างการกรอกรายละเอียดคำของบประมาณรายจ่ายประจำปีงบประมาณ พ.ศ. 2560 เพิ่มเติม -</t>
  </si>
  <si>
    <t>โครงการ
(ระบุ)</t>
  </si>
  <si>
    <t>กิจกรรม
(ระบุ)</t>
  </si>
  <si>
    <t>รายการ
(ระบุ)</t>
  </si>
  <si>
    <t>คำขอ
(ระบุงบประมาณ)</t>
  </si>
  <si>
    <t>กรม
(ระบุชื่อกรม)</t>
  </si>
  <si>
    <t>กระทรวง
(ระบุกระทรวง)</t>
  </si>
  <si>
    <t xml:space="preserve">Value Chain
</t>
  </si>
  <si>
    <t>หน่วยดำเนินงาน
(ระบุหน่วยดำเนินงาน)</t>
  </si>
  <si>
    <r>
      <t xml:space="preserve">                หมวดรายจ่าย
                   (ระบุ)
</t>
    </r>
    <r>
      <rPr>
        <sz val="16"/>
        <color theme="1"/>
        <rFont val="TH SarabunPSK"/>
        <family val="2"/>
      </rPr>
      <t>1.1 ค่าใช้จ่ายในการฝึกอบรมสัมมนา
1.2 ค่าใช้จ่ายในการประชาสัมพันธ์
1.3 ค่าใช้จ่ายในการจ้างที่ปรึกษา
1.4 ค่าใช้จ่ายในการวิจัยและถ่ายทอดเทคโนโลยี
1.5 ค่าจ้างเหมาบริการ
1.6 ค่าเช่า
1.7 รายจ่ายดำเนินงานส่วนที่เหลือ
2.1 ครุภัณฑ์
2.2 สิ่งก่อสร้าง
2.3 ค่าจ้างที่ปรึกษา</t>
    </r>
  </si>
  <si>
    <t>ความพร้อม
(ระบุ)            1.สูง             2. ปานกลาง   3. ต่ำ</t>
  </si>
  <si>
    <t xml:space="preserve">ตัวชี้วัดแนวทาง (ระบุ) 1. มูลค่าสินค้าเกษตรเพิ่มขึ้น หรือ    2.เกษตรกรมีรายได้เลี้ยงตนเองได้ </t>
  </si>
  <si>
    <t xml:space="preserve">     ความพร้อม
        (ระบุ)          
1.สูง             
2. ปานกลาง   
3. ต่ำ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</si>
</sst>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2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 applyProtection="1">
      <alignment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5" fontId="2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vertical="top" wrapText="1"/>
      <protection locked="0"/>
    </xf>
    <xf numFmtId="165" fontId="4" fillId="2" borderId="3" xfId="3" applyNumberFormat="1" applyFont="1" applyFill="1" applyBorder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vertical="top" wrapText="1"/>
      <protection locked="0"/>
    </xf>
    <xf numFmtId="0" fontId="4" fillId="5" borderId="4" xfId="0" applyFont="1" applyFill="1" applyBorder="1" applyAlignment="1" applyProtection="1">
      <alignment vertical="top" wrapText="1"/>
      <protection locked="0"/>
    </xf>
    <xf numFmtId="0" fontId="4" fillId="5" borderId="0" xfId="0" applyFont="1" applyFill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vertical="top" wrapText="1"/>
    </xf>
    <xf numFmtId="0" fontId="3" fillId="0" borderId="0" xfId="0" applyFont="1" applyAlignment="1">
      <alignment vertical="top"/>
    </xf>
    <xf numFmtId="165" fontId="3" fillId="0" borderId="0" xfId="3" applyNumberFormat="1" applyFont="1" applyAlignment="1">
      <alignment vertical="top"/>
    </xf>
    <xf numFmtId="0" fontId="4" fillId="0" borderId="0" xfId="0" applyFont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2" fillId="3" borderId="1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165" fontId="4" fillId="0" borderId="3" xfId="3" applyNumberFormat="1" applyFont="1" applyBorder="1" applyAlignment="1">
      <alignment vertical="top" wrapText="1"/>
    </xf>
    <xf numFmtId="165" fontId="4" fillId="0" borderId="2" xfId="3" applyNumberFormat="1" applyFont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165" fontId="4" fillId="2" borderId="5" xfId="3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165" fontId="4" fillId="5" borderId="4" xfId="3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165" fontId="4" fillId="0" borderId="0" xfId="3" applyNumberFormat="1" applyFont="1" applyAlignment="1">
      <alignment vertical="top" wrapText="1"/>
    </xf>
    <xf numFmtId="0" fontId="4" fillId="2" borderId="4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 applyProtection="1">
      <alignment vertical="top" wrapText="1"/>
    </xf>
    <xf numFmtId="165" fontId="4" fillId="2" borderId="4" xfId="3" applyNumberFormat="1" applyFont="1" applyFill="1" applyBorder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vertical="top" wrapText="1"/>
    </xf>
    <xf numFmtId="165" fontId="4" fillId="2" borderId="0" xfId="3" applyNumberFormat="1" applyFont="1" applyFill="1" applyAlignment="1" applyProtection="1">
      <alignment vertical="top" wrapText="1"/>
      <protection locked="0"/>
    </xf>
    <xf numFmtId="0" fontId="3" fillId="6" borderId="0" xfId="0" applyFont="1" applyFill="1" applyAlignment="1" applyProtection="1">
      <alignment vertical="top"/>
      <protection locked="0"/>
    </xf>
    <xf numFmtId="0" fontId="3" fillId="6" borderId="0" xfId="0" applyFont="1" applyFill="1" applyAlignment="1" applyProtection="1">
      <alignment vertical="top"/>
    </xf>
    <xf numFmtId="165" fontId="3" fillId="6" borderId="0" xfId="3" applyNumberFormat="1" applyFont="1" applyFill="1" applyAlignment="1" applyProtection="1">
      <alignment vertical="top"/>
      <protection locked="0"/>
    </xf>
    <xf numFmtId="0" fontId="4" fillId="6" borderId="0" xfId="0" applyFont="1" applyFill="1" applyAlignment="1" applyProtection="1">
      <alignment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4" fillId="0" borderId="3" xfId="0" quotePrefix="1" applyFont="1" applyBorder="1" applyAlignment="1" applyProtection="1">
      <alignment vertical="top" wrapText="1"/>
      <protection locked="0"/>
    </xf>
    <xf numFmtId="165" fontId="4" fillId="6" borderId="3" xfId="3" applyNumberFormat="1" applyFont="1" applyFill="1" applyBorder="1" applyAlignment="1" applyProtection="1">
      <alignment vertical="top" wrapText="1"/>
      <protection locked="0"/>
    </xf>
    <xf numFmtId="165" fontId="4" fillId="6" borderId="4" xfId="3" applyNumberFormat="1" applyFont="1" applyFill="1" applyBorder="1" applyAlignment="1" applyProtection="1">
      <alignment vertical="top" wrapText="1"/>
      <protection locked="0"/>
    </xf>
    <xf numFmtId="165" fontId="4" fillId="6" borderId="0" xfId="3" applyNumberFormat="1" applyFont="1" applyFill="1" applyAlignment="1" applyProtection="1">
      <alignment vertical="top" wrapText="1"/>
      <protection locked="0"/>
    </xf>
    <xf numFmtId="0" fontId="4" fillId="6" borderId="3" xfId="0" applyFont="1" applyFill="1" applyBorder="1" applyAlignment="1" applyProtection="1">
      <alignment vertical="top" wrapText="1"/>
      <protection locked="0"/>
    </xf>
    <xf numFmtId="0" fontId="4" fillId="6" borderId="4" xfId="0" applyFont="1" applyFill="1" applyBorder="1" applyAlignment="1" applyProtection="1">
      <alignment vertical="top" wrapText="1"/>
      <protection locked="0"/>
    </xf>
    <xf numFmtId="0" fontId="4" fillId="6" borderId="0" xfId="0" applyFont="1" applyFill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4" fillId="6" borderId="3" xfId="0" applyFont="1" applyFill="1" applyBorder="1" applyAlignment="1" applyProtection="1">
      <alignment vertical="top" wrapText="1"/>
    </xf>
    <xf numFmtId="0" fontId="4" fillId="6" borderId="4" xfId="0" applyFont="1" applyFill="1" applyBorder="1" applyAlignment="1" applyProtection="1">
      <alignment vertical="top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4">
    <cellStyle name="Comma" xfId="3" builtinId="3"/>
    <cellStyle name="Normal" xfId="0" builtinId="0"/>
    <cellStyle name="ปกติ 2" xfId="1"/>
    <cellStyle name="ปกติ 4" xfId="2"/>
  </cellStyles>
  <dxfs count="0"/>
  <tableStyles count="0" defaultTableStyle="TableStyleMedium9" defaultPivotStyle="PivotStyleLight16"/>
  <colors>
    <mruColors>
      <color rgb="FFFF99FF"/>
      <color rgb="FF0000CC"/>
      <color rgb="FF9900CC"/>
      <color rgb="FF006600"/>
      <color rgb="FFFF66FF"/>
      <color rgb="FFFF6600"/>
      <color rgb="FFFF99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3</xdr:row>
      <xdr:rowOff>28575</xdr:rowOff>
    </xdr:from>
    <xdr:to>
      <xdr:col>9</xdr:col>
      <xdr:colOff>1009649</xdr:colOff>
      <xdr:row>5</xdr:row>
      <xdr:rowOff>171450</xdr:rowOff>
    </xdr:to>
    <xdr:sp macro="" textlink="">
      <xdr:nvSpPr>
        <xdr:cNvPr id="2" name="TextBox 1"/>
        <xdr:cNvSpPr txBox="1"/>
      </xdr:nvSpPr>
      <xdr:spPr>
        <a:xfrm>
          <a:off x="11811000" y="2943225"/>
          <a:ext cx="2019299" cy="7524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500" b="1">
            <a:solidFill>
              <a:srgbClr val="FF0000"/>
            </a:solidFill>
          </a:endParaRPr>
        </a:p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        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28575</xdr:colOff>
      <xdr:row>3</xdr:row>
      <xdr:rowOff>47625</xdr:rowOff>
    </xdr:from>
    <xdr:to>
      <xdr:col>18</xdr:col>
      <xdr:colOff>1314449</xdr:colOff>
      <xdr:row>5</xdr:row>
      <xdr:rowOff>76200</xdr:rowOff>
    </xdr:to>
    <xdr:sp macro="" textlink="">
      <xdr:nvSpPr>
        <xdr:cNvPr id="3" name="TextBox 2"/>
        <xdr:cNvSpPr txBox="1"/>
      </xdr:nvSpPr>
      <xdr:spPr>
        <a:xfrm>
          <a:off x="17859375" y="1438275"/>
          <a:ext cx="8143874" cy="6381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600" b="1">
            <a:solidFill>
              <a:srgbClr val="FF0000"/>
            </a:solidFill>
          </a:endParaRPr>
        </a:p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9526</xdr:colOff>
      <xdr:row>3</xdr:row>
      <xdr:rowOff>28574</xdr:rowOff>
    </xdr:from>
    <xdr:to>
      <xdr:col>0</xdr:col>
      <xdr:colOff>1343026</xdr:colOff>
      <xdr:row>6</xdr:row>
      <xdr:rowOff>19049</xdr:rowOff>
    </xdr:to>
    <xdr:sp macro="" textlink="">
      <xdr:nvSpPr>
        <xdr:cNvPr id="4" name="TextBox 3"/>
        <xdr:cNvSpPr txBox="1"/>
      </xdr:nvSpPr>
      <xdr:spPr>
        <a:xfrm>
          <a:off x="9526" y="1419224"/>
          <a:ext cx="1333500" cy="9048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19050</xdr:colOff>
      <xdr:row>3</xdr:row>
      <xdr:rowOff>28576</xdr:rowOff>
    </xdr:from>
    <xdr:to>
      <xdr:col>6</xdr:col>
      <xdr:colOff>1038225</xdr:colOff>
      <xdr:row>6</xdr:row>
      <xdr:rowOff>171450</xdr:rowOff>
    </xdr:to>
    <xdr:sp macro="" textlink="">
      <xdr:nvSpPr>
        <xdr:cNvPr id="6" name="TextBox 5"/>
        <xdr:cNvSpPr txBox="1"/>
      </xdr:nvSpPr>
      <xdr:spPr>
        <a:xfrm>
          <a:off x="9705975" y="2943226"/>
          <a:ext cx="1019175" cy="105727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3</xdr:row>
      <xdr:rowOff>28575</xdr:rowOff>
    </xdr:from>
    <xdr:to>
      <xdr:col>9</xdr:col>
      <xdr:colOff>1009649</xdr:colOff>
      <xdr:row>5</xdr:row>
      <xdr:rowOff>171450</xdr:rowOff>
    </xdr:to>
    <xdr:sp macro="" textlink="">
      <xdr:nvSpPr>
        <xdr:cNvPr id="2" name="TextBox 1"/>
        <xdr:cNvSpPr txBox="1"/>
      </xdr:nvSpPr>
      <xdr:spPr>
        <a:xfrm>
          <a:off x="12906375" y="4895850"/>
          <a:ext cx="2019299" cy="7524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500" b="1">
            <a:solidFill>
              <a:srgbClr val="FF0000"/>
            </a:solidFill>
          </a:endParaRPr>
        </a:p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        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51954</xdr:colOff>
      <xdr:row>3</xdr:row>
      <xdr:rowOff>47625</xdr:rowOff>
    </xdr:from>
    <xdr:to>
      <xdr:col>18</xdr:col>
      <xdr:colOff>1314449</xdr:colOff>
      <xdr:row>5</xdr:row>
      <xdr:rowOff>76200</xdr:rowOff>
    </xdr:to>
    <xdr:sp macro="" textlink="">
      <xdr:nvSpPr>
        <xdr:cNvPr id="3" name="TextBox 2"/>
        <xdr:cNvSpPr txBox="1"/>
      </xdr:nvSpPr>
      <xdr:spPr>
        <a:xfrm>
          <a:off x="21162818" y="4931352"/>
          <a:ext cx="5366904" cy="65203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600" b="1">
            <a:solidFill>
              <a:srgbClr val="FF0000"/>
            </a:solidFill>
          </a:endParaRPr>
        </a:p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9526</xdr:colOff>
      <xdr:row>3</xdr:row>
      <xdr:rowOff>28574</xdr:rowOff>
    </xdr:from>
    <xdr:to>
      <xdr:col>0</xdr:col>
      <xdr:colOff>1343026</xdr:colOff>
      <xdr:row>6</xdr:row>
      <xdr:rowOff>19049</xdr:rowOff>
    </xdr:to>
    <xdr:sp macro="" textlink="">
      <xdr:nvSpPr>
        <xdr:cNvPr id="4" name="TextBox 3"/>
        <xdr:cNvSpPr txBox="1"/>
      </xdr:nvSpPr>
      <xdr:spPr>
        <a:xfrm>
          <a:off x="9526" y="4895849"/>
          <a:ext cx="1333500" cy="9048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19050</xdr:colOff>
      <xdr:row>3</xdr:row>
      <xdr:rowOff>28576</xdr:rowOff>
    </xdr:from>
    <xdr:to>
      <xdr:col>6</xdr:col>
      <xdr:colOff>1038225</xdr:colOff>
      <xdr:row>6</xdr:row>
      <xdr:rowOff>171450</xdr:rowOff>
    </xdr:to>
    <xdr:sp macro="" textlink="">
      <xdr:nvSpPr>
        <xdr:cNvPr id="5" name="TextBox 4"/>
        <xdr:cNvSpPr txBox="1"/>
      </xdr:nvSpPr>
      <xdr:spPr>
        <a:xfrm>
          <a:off x="10801350" y="4895851"/>
          <a:ext cx="1019175" cy="105727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54429</xdr:colOff>
      <xdr:row>3</xdr:row>
      <xdr:rowOff>65315</xdr:rowOff>
    </xdr:from>
    <xdr:to>
      <xdr:col>13</xdr:col>
      <xdr:colOff>1306286</xdr:colOff>
      <xdr:row>6</xdr:row>
      <xdr:rowOff>208189</xdr:rowOff>
    </xdr:to>
    <xdr:sp macro="" textlink="">
      <xdr:nvSpPr>
        <xdr:cNvPr id="6" name="TextBox 5"/>
        <xdr:cNvSpPr txBox="1"/>
      </xdr:nvSpPr>
      <xdr:spPr>
        <a:xfrm>
          <a:off x="18437679" y="4936672"/>
          <a:ext cx="1251857" cy="1040946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</a:rPr>
            <a:t>ไม่ต้องกรอกในส่วนนี้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IE/Desktop/&#3649;&#3610;&#3610;&#3615;&#3629;&#3619;&#3660;&#3617;&#3591;&#3610;%2060%20&#3648;&#3614;&#3636;&#3656;&#3617;&#3648;&#3605;&#3636;&#3617;%20&#3605;&#3633;&#3623;&#3629;&#3618;&#3656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"/>
      <sheetName val="สรุปตามแบบฟอร์ม"/>
      <sheetName val="งบ 60 เพิ่มเติม"/>
      <sheetName val="โครงการ"/>
      <sheetName val="กระทรวง"/>
      <sheetName val="โครงการ-กระทรวง"/>
      <sheetName val="ความพร้อมคอ-เสนอตั้ง"/>
      <sheetName val="Value Chain คำขอ-เสนอตั้ง"/>
      <sheetName val="โครงการ (กรรมการ)"/>
      <sheetName val="กระทรวง (กรรมการ)"/>
      <sheetName val="โครงการ-กระทรวง (กรรมการ)"/>
      <sheetName val="ความพร้อมคอ-เสนอตั้ง (กรรมการ)"/>
      <sheetName val="Value Chainขอ-เสนอตั้ง(กรรมการ)"/>
      <sheetName val="พื้นที่ภาค"/>
      <sheetName val="กรม"/>
      <sheetName val="หมวดรายจ่าย"/>
      <sheetName val="ความพร้อม"/>
      <sheetName val="Value Ch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 t="str">
            <v>1001 สำนักงานปลัดสำนักนายกรัฐมนตรี</v>
          </cell>
          <cell r="D3" t="str">
            <v>1000 สำนักนายกรัฐมนตรี</v>
          </cell>
        </row>
        <row r="4">
          <cell r="C4" t="str">
            <v>1002 กรมประชาสัมพันธ์</v>
          </cell>
          <cell r="D4" t="str">
            <v>1000 สำนักนายกรัฐมนตรี</v>
          </cell>
        </row>
        <row r="5">
          <cell r="C5" t="str">
            <v>1003 สำนักงานคณะกรรมการคุ้มครองผู้บริโภค</v>
          </cell>
          <cell r="D5" t="str">
            <v>1000 สำนักนายกรัฐมนตรี</v>
          </cell>
        </row>
        <row r="6">
          <cell r="C6" t="str">
            <v>1004 สำนักเลขาธิการนายกรัฐมนตรี</v>
          </cell>
          <cell r="D6" t="str">
            <v>1000 สำนักนายกรัฐมนตรี</v>
          </cell>
        </row>
        <row r="7">
          <cell r="C7" t="str">
            <v>1005 สำนักเลขาธิการคณะรัฐมนตรี</v>
          </cell>
          <cell r="D7" t="str">
            <v>1000 สำนักนายกรัฐมนตรี</v>
          </cell>
        </row>
        <row r="8">
          <cell r="C8" t="str">
            <v>1006 สำนักข่าวกรองแห่งชาติ</v>
          </cell>
          <cell r="D8" t="str">
            <v>1000 สำนักนายกรัฐมนตรี</v>
          </cell>
        </row>
        <row r="9">
          <cell r="C9" t="str">
            <v>1007 สำนักงบประมาณ</v>
          </cell>
          <cell r="D9" t="str">
            <v>1000 สำนักนายกรัฐมนตรี</v>
          </cell>
        </row>
        <row r="10">
          <cell r="C10" t="str">
            <v>1008 สำนักงานสภาความมั่นคงแห่งชาติ</v>
          </cell>
          <cell r="D10" t="str">
            <v>1000 สำนักนายกรัฐมนตรี</v>
          </cell>
        </row>
        <row r="11">
          <cell r="C11" t="str">
            <v>1009 สำนักงานคณะกรรมการกฤษฎีกา</v>
          </cell>
          <cell r="D11" t="str">
            <v>1000 สำนักนายกรัฐมนตรี</v>
          </cell>
        </row>
        <row r="12">
          <cell r="C12" t="str">
            <v>1011 สำนักงานคณะกรรมการข้าราชการพลเรือน</v>
          </cell>
          <cell r="D12" t="str">
            <v>1000 สำนักนายกรัฐมนตรี</v>
          </cell>
        </row>
        <row r="13">
          <cell r="C13" t="str">
            <v>1012 สำนักงานคณะกรรมการพัฒนาการเศรษฐกิจและสังคมแห่งชาติ</v>
          </cell>
          <cell r="D13" t="str">
            <v>1000 สำนักนายกรัฐมนตรี</v>
          </cell>
        </row>
        <row r="14">
          <cell r="C14" t="str">
            <v>1014 สำนักงานกองทุนสนับสนุนการวิจัย</v>
          </cell>
          <cell r="D14" t="str">
            <v>1000 สำนักนายกรัฐมนตรี</v>
          </cell>
        </row>
        <row r="15">
          <cell r="C15" t="str">
            <v>1016 สำนักงานรับรองมาตรฐานและประเมินคุณภาพการศึกษา(องค์การมหาชน)</v>
          </cell>
          <cell r="D15" t="str">
            <v>1000 สำนักนายกรัฐมนตรี</v>
          </cell>
        </row>
        <row r="16">
          <cell r="C16" t="str">
            <v>1019 กองอำนวยการรักษาความมั่นคงภายในราชอาณาจักร</v>
          </cell>
          <cell r="D16" t="str">
            <v>1000 สำนักนายกรัฐมนตรี</v>
          </cell>
        </row>
        <row r="17">
          <cell r="C17" t="str">
            <v>1021 สำนักงานคณะกรรมการพัฒนาระบบราชการ</v>
          </cell>
          <cell r="D17" t="str">
            <v>1000 สำนักนายกรัฐมนตรี</v>
          </cell>
        </row>
        <row r="18">
          <cell r="C18" t="str">
            <v>1023 องค์การบริหารการพัฒนาพื้นที่พิเศษเพื่อการท่องเที่ยวอย่างยั่งยืน</v>
          </cell>
          <cell r="D18" t="str">
            <v>1000 สำนักนายกรัฐมนตรี</v>
          </cell>
        </row>
        <row r="19">
          <cell r="C19" t="str">
            <v>1024 สำนักงานส่งเสริมการจัดประชุมและนิทรรศการ</v>
          </cell>
          <cell r="D19" t="str">
            <v>1000 สำนักนายกรัฐมนตรี</v>
          </cell>
        </row>
        <row r="20">
          <cell r="C20" t="str">
            <v>1025 สำนักงานบริหารและพัฒนาองค์ความรู้</v>
          </cell>
          <cell r="D20" t="str">
            <v>1000 สำนักนายกรัฐมนตรี</v>
          </cell>
        </row>
        <row r="21">
          <cell r="C21" t="str">
            <v>1027 สำนักงานคณะกรรมการสุขภาพแห่งชาติ</v>
          </cell>
          <cell r="D21" t="str">
            <v>1000 สำนักนายกรัฐมนตรี</v>
          </cell>
        </row>
        <row r="22">
          <cell r="C22" t="str">
            <v>1028 สถาบันบริหารจัดการธนาคารที่ดิน</v>
          </cell>
          <cell r="D22" t="str">
            <v>1000 สำนักนายกรัฐมนตรี</v>
          </cell>
        </row>
        <row r="23">
          <cell r="C23" t="str">
            <v>1029 สถาบันคุณวุฒิวิชาชีพ</v>
          </cell>
          <cell r="D23" t="str">
            <v>1000 สำนักนายกรัฐมนตรี</v>
          </cell>
        </row>
        <row r="24">
          <cell r="C24" t="str">
            <v>1031 สำนักงานพัฒนาพิงคนคร</v>
          </cell>
          <cell r="D24" t="str">
            <v>1000 สำนักนายกรัฐมนตรี</v>
          </cell>
        </row>
        <row r="25">
          <cell r="C25" t="str">
            <v>2001 สำนักงานปลัดกระทรวงกลาโหม</v>
          </cell>
          <cell r="D25" t="str">
            <v>2000 กระทรวงกลาโหม</v>
          </cell>
        </row>
        <row r="26">
          <cell r="C26" t="str">
            <v>2002 กรมราชองครักษ์</v>
          </cell>
          <cell r="D26" t="str">
            <v>2000 กระทรวงกลาโหม</v>
          </cell>
        </row>
        <row r="27">
          <cell r="C27" t="str">
            <v>2004 กองทัพบก</v>
          </cell>
          <cell r="D27" t="str">
            <v>2000 กระทรวงกลาโหม</v>
          </cell>
        </row>
        <row r="28">
          <cell r="C28" t="str">
            <v>2005 กองทัพเรือ</v>
          </cell>
          <cell r="D28" t="str">
            <v>2000 กระทรวงกลาโหม</v>
          </cell>
        </row>
        <row r="29">
          <cell r="C29" t="str">
            <v>2006 กองทัพอากาศ</v>
          </cell>
          <cell r="D29" t="str">
            <v>2000 กระทรวงกลาโหม</v>
          </cell>
        </row>
        <row r="30">
          <cell r="C30" t="str">
            <v>2008 กองบัญชาการกองทัพไทย</v>
          </cell>
          <cell r="D30" t="str">
            <v>2000 กระทรวงกลาโหม</v>
          </cell>
        </row>
        <row r="31">
          <cell r="C31" t="str">
            <v>2009 สถาบันเทคโนโลยีป้องกันประเทศ</v>
          </cell>
          <cell r="D31" t="str">
            <v>2000 กระทรวงกลาโหม</v>
          </cell>
        </row>
        <row r="32">
          <cell r="C32" t="str">
            <v>3002 สำนักงานปลัดกระทรวงการคลัง</v>
          </cell>
          <cell r="D32" t="str">
            <v>3000 กระทรวงการคลัง</v>
          </cell>
        </row>
        <row r="33">
          <cell r="C33" t="str">
            <v>3003 กรมธนารักษ์</v>
          </cell>
          <cell r="D33" t="str">
            <v>3000 กระทรวงการคลัง</v>
          </cell>
        </row>
        <row r="34">
          <cell r="C34" t="str">
            <v>3004 กรมบัญชีกลาง</v>
          </cell>
          <cell r="D34" t="str">
            <v>3000 กระทรวงการคลัง</v>
          </cell>
        </row>
        <row r="35">
          <cell r="C35" t="str">
            <v>3005 กรมศุลกากร</v>
          </cell>
          <cell r="D35" t="str">
            <v>3000 กระทรวงการคลัง</v>
          </cell>
        </row>
        <row r="36">
          <cell r="C36" t="str">
            <v>3006 กรมสรรพสามิต</v>
          </cell>
          <cell r="D36" t="str">
            <v>3000 กระทรวงการคลัง</v>
          </cell>
        </row>
        <row r="37">
          <cell r="C37" t="str">
            <v>3007 กรมสรรพากร</v>
          </cell>
          <cell r="D37" t="str">
            <v>3000 กระทรวงการคลัง</v>
          </cell>
        </row>
        <row r="38">
          <cell r="C38" t="str">
            <v>3008 สำนักงานคณะกรรมการนโยบายรัฐวิสาหกิจ</v>
          </cell>
          <cell r="D38" t="str">
            <v>3000 กระทรวงการคลัง</v>
          </cell>
        </row>
        <row r="39">
          <cell r="C39" t="str">
            <v>3009 สำนักงานบริหารหนี้สาธารณะ</v>
          </cell>
          <cell r="D39" t="str">
            <v>3000 กระทรวงการคลัง</v>
          </cell>
        </row>
        <row r="40">
          <cell r="C40" t="str">
            <v>3011 สำนักงานเศรษฐกิจการคลัง</v>
          </cell>
          <cell r="D40" t="str">
            <v>3000 กระทรวงการคลัง</v>
          </cell>
        </row>
        <row r="41">
          <cell r="C41" t="str">
            <v>3012 สำนักงานความร่วมมือพัฒนาเศรษฐกิจกับประเทศเพื่อนบ้าน(องค์การมหาชน)</v>
          </cell>
          <cell r="D41" t="str">
            <v>3000 กระทรวงการคลัง</v>
          </cell>
        </row>
        <row r="42">
          <cell r="C42" t="str">
            <v>4002 สำนักงานปลัดกระทรวงการต่างประเทศ</v>
          </cell>
          <cell r="D42" t="str">
            <v>4000 กระทรวงการต่างประเทศ</v>
          </cell>
        </row>
        <row r="43">
          <cell r="C43" t="str">
            <v>4003 กรมสนธิสัญญาและกฎหมาย</v>
          </cell>
          <cell r="D43" t="str">
            <v>4000 กระทรวงการต่างประเทศ</v>
          </cell>
        </row>
        <row r="44">
          <cell r="C44" t="str">
            <v>5002 สำนักงานปลัดกระทรวงการท่องเที่ยวและกีฬา</v>
          </cell>
          <cell r="D44" t="str">
            <v>5000 กระทรวงการท่องเที่ยวและกีฬา</v>
          </cell>
        </row>
        <row r="45">
          <cell r="C45" t="str">
            <v>5003 กรมพลศึกษา</v>
          </cell>
          <cell r="D45" t="str">
            <v>5000 กระทรวงการท่องเที่ยวและกีฬา</v>
          </cell>
        </row>
        <row r="46">
          <cell r="C46" t="str">
            <v>5004 กรมการท่องเที่ยว</v>
          </cell>
          <cell r="D46" t="str">
            <v>5000 กระทรวงการท่องเที่ยวและกีฬา</v>
          </cell>
        </row>
        <row r="47">
          <cell r="C47" t="str">
            <v>5006 สถาบันการพลศึกษา</v>
          </cell>
          <cell r="D47" t="str">
            <v>5000 กระทรวงการท่องเที่ยวและกีฬา</v>
          </cell>
        </row>
        <row r="48">
          <cell r="C48" t="str">
            <v>6002 สำนักงานปลัดกระทรวงการพัฒนาสังคมและความมั่นคงของมนุษย์</v>
          </cell>
          <cell r="D48" t="str">
            <v>6000 กระทรวงการพัฒนาสังคมและความมั่นคงของมนุษย์</v>
          </cell>
        </row>
        <row r="49">
          <cell r="C49" t="str">
            <v>6003 กรมพัฒนาสังคมและสวัสดิการ</v>
          </cell>
          <cell r="D49" t="str">
            <v>6000 กระทรวงการพัฒนาสังคมและความมั่นคงของมนุษย์</v>
          </cell>
        </row>
        <row r="50">
          <cell r="C50" t="str">
            <v>6004 สำนักงานกิจการสตรีและสถาบันครอบครัว</v>
          </cell>
          <cell r="D50" t="str">
            <v>6000 กระทรวงการพัฒนาสังคมและความมั่นคงของมนุษย์</v>
          </cell>
        </row>
        <row r="51">
          <cell r="C51" t="str">
            <v>6005 สำนักงานส่งเสริมสวัสดิภาพและพิทักษ์เด็ก</v>
          </cell>
          <cell r="D51" t="str">
            <v>6000 กระทรวงการพัฒนาสังคมและความมั่นคงของมนุษย์</v>
          </cell>
        </row>
        <row r="52">
          <cell r="C52" t="str">
            <v>6006 สถาบันพัฒนาองค์กรชุมชน</v>
          </cell>
          <cell r="D52" t="str">
            <v>6000 กระทรวงการพัฒนาสังคมและความมั่นคงของมนุษย์</v>
          </cell>
        </row>
        <row r="53">
          <cell r="C53" t="str">
            <v>6007 สำนักงานส่งเสริมและพัฒนาคุณภาพชีวิตคนพิการแห่งชาติ</v>
          </cell>
          <cell r="D53" t="str">
            <v>6000 กระทรวงการพัฒนาสังคมและความมั่นคงของมนุษย์</v>
          </cell>
        </row>
        <row r="54">
          <cell r="C54" t="str">
            <v>6008 กรมกิจการผู้สูงอายุ</v>
          </cell>
          <cell r="D54" t="str">
            <v>6000 กระทรวงการพัฒนาสังคมและความมั่นคงของมนุษย์</v>
          </cell>
        </row>
        <row r="55">
          <cell r="C55" t="str">
            <v>6009 กรมกิจการเด็กและเยาวชน</v>
          </cell>
          <cell r="D55" t="str">
            <v>6000 กระทรวงการพัฒนาสังคมและความมั่นคงของมนุษย์</v>
          </cell>
        </row>
        <row r="56">
          <cell r="C56" t="str">
            <v>7002 สำนักงานปลัดกระทรวงเกษตรและสหกรณ์</v>
          </cell>
          <cell r="D56" t="str">
            <v>7000 กระทรวงเกษตรและสหกรณ์</v>
          </cell>
        </row>
        <row r="57">
          <cell r="C57" t="str">
            <v>7003 กรมชลประทาน</v>
          </cell>
          <cell r="D57" t="str">
            <v>7000 กระทรวงเกษตรและสหกรณ์</v>
          </cell>
        </row>
        <row r="58">
          <cell r="C58" t="str">
            <v>7004 กรมตรวจบัญชีสหกรณ์</v>
          </cell>
          <cell r="D58" t="str">
            <v>7000 กระทรวงเกษตรและสหกรณ์</v>
          </cell>
        </row>
        <row r="59">
          <cell r="C59" t="str">
            <v>7005 กรมประมง</v>
          </cell>
          <cell r="D59" t="str">
            <v>7000 กระทรวงเกษตรและสหกรณ์</v>
          </cell>
        </row>
        <row r="60">
          <cell r="C60" t="str">
            <v>7006 กรมปศุสัตว์</v>
          </cell>
          <cell r="D60" t="str">
            <v>7000 กระทรวงเกษตรและสหกรณ์</v>
          </cell>
        </row>
        <row r="61">
          <cell r="C61" t="str">
            <v>7008 กรมพัฒนาที่ดิน</v>
          </cell>
          <cell r="D61" t="str">
            <v>7000 กระทรวงเกษตรและสหกรณ์</v>
          </cell>
        </row>
        <row r="62">
          <cell r="C62" t="str">
            <v>7009 กรมวิชาการเกษตร</v>
          </cell>
          <cell r="D62" t="str">
            <v>7000 กระทรวงเกษตรและสหกรณ์</v>
          </cell>
        </row>
        <row r="63">
          <cell r="C63" t="str">
            <v>7011 กรมส่งเสริมการเกษตร</v>
          </cell>
          <cell r="D63" t="str">
            <v>7000 กระทรวงเกษตรและสหกรณ์</v>
          </cell>
        </row>
        <row r="64">
          <cell r="C64" t="str">
            <v>7012 กรมส่งเสริมสหกรณ์</v>
          </cell>
          <cell r="D64" t="str">
            <v>7000 กระทรวงเกษตรและสหกรณ์</v>
          </cell>
        </row>
        <row r="65">
          <cell r="C65" t="str">
            <v>7013 สำนักงานการปฏิรูปที่ดินเพื่อเกษตรกรรม</v>
          </cell>
          <cell r="D65" t="str">
            <v>7000 กระทรวงเกษตรและสหกรณ์</v>
          </cell>
        </row>
        <row r="66">
          <cell r="C66" t="str">
            <v>7014 สำนักงานมาตรฐานสินค้าเกษตรและอาหารแห่งชาติ</v>
          </cell>
          <cell r="D66" t="str">
            <v>7000 กระทรวงเกษตรและสหกรณ์</v>
          </cell>
        </row>
        <row r="67">
          <cell r="C67" t="str">
            <v>7015 สำนักงานเศรษฐกิจการเกษตร</v>
          </cell>
          <cell r="D67" t="str">
            <v>7000 กระทรวงเกษตรและสหกรณ์</v>
          </cell>
        </row>
        <row r="68">
          <cell r="C68" t="str">
            <v>7017 สถาบันวิจัยและพัฒนาพื้นที่สูง</v>
          </cell>
          <cell r="D68" t="str">
            <v>7000 กระทรวงเกษตรและสหกรณ์</v>
          </cell>
        </row>
        <row r="69">
          <cell r="C69" t="str">
            <v>7018 กรมการข้าว</v>
          </cell>
          <cell r="D69" t="str">
            <v>7000 กระทรวงเกษตรและสหกรณ์</v>
          </cell>
        </row>
        <row r="70">
          <cell r="C70" t="str">
            <v>7019 สำนักงานพิพิธภัณฑ์เกษตรเฉลิมพระเกียรติพระบาทสมเด็จพระเจ้าอยู่หัว</v>
          </cell>
          <cell r="D70" t="str">
            <v>7000 กระทรวงเกษตรและสหกรณ์</v>
          </cell>
        </row>
        <row r="71">
          <cell r="C71" t="str">
            <v>7020 กรมหม่อนไหม</v>
          </cell>
          <cell r="D71" t="str">
            <v>7000 กระทรวงเกษตรและสหกรณ์</v>
          </cell>
        </row>
        <row r="72">
          <cell r="C72" t="str">
            <v>7021 กรมฝนหลวงและการบินเกษตร</v>
          </cell>
          <cell r="D72" t="str">
            <v>7000 กระทรวงเกษตรและสหกรณ์</v>
          </cell>
        </row>
        <row r="73">
          <cell r="C73" t="str">
            <v>8002 สำนักงานปลัดกระทรวงคมนาคม</v>
          </cell>
          <cell r="D73" t="str">
            <v>8000 กระทรวงคมนาคม</v>
          </cell>
        </row>
        <row r="74">
          <cell r="C74" t="str">
            <v>8003 กรมเจ้าท่า</v>
          </cell>
          <cell r="D74" t="str">
            <v>8000 กระทรวงคมนาคม</v>
          </cell>
        </row>
        <row r="75">
          <cell r="C75" t="str">
            <v>8004 กรมการขนส่งทางบก</v>
          </cell>
          <cell r="D75" t="str">
            <v>8000 กระทรวงคมนาคม</v>
          </cell>
        </row>
        <row r="76">
          <cell r="C76" t="str">
            <v>8005 กรมการบินพลเรือน</v>
          </cell>
          <cell r="D76" t="str">
            <v>8000 กระทรวงคมนาคม</v>
          </cell>
        </row>
        <row r="77">
          <cell r="C77" t="str">
            <v>8005 กรมท่าอากาศยาน</v>
          </cell>
          <cell r="D77" t="str">
            <v>8000 กระทรวงคมนาคม</v>
          </cell>
        </row>
        <row r="78">
          <cell r="C78" t="str">
            <v>8006 กรมทางหลวง</v>
          </cell>
          <cell r="D78" t="str">
            <v>8000 กระทรวงคมนาคม</v>
          </cell>
        </row>
        <row r="79">
          <cell r="C79" t="str">
            <v>8007 กรมทางหลวงชนบท</v>
          </cell>
          <cell r="D79" t="str">
            <v>8000 กระทรวงคมนาคม</v>
          </cell>
        </row>
        <row r="80">
          <cell r="C80" t="str">
            <v>8008 สำนักงานนโยบายและแผนการขนส่งและจราจร</v>
          </cell>
          <cell r="D80" t="str">
            <v>8000 กระทรวงคมนาคม</v>
          </cell>
        </row>
        <row r="81">
          <cell r="C81" t="str">
            <v>9002 สำนักงานปลัดกระทรวงทรัพยากรธรรมชาติและสิ่งแวดล้อม</v>
          </cell>
          <cell r="D81" t="str">
            <v>9000  กระทรวงทรัพยากรธรรมชาติและสิ่งแวดล้อม</v>
          </cell>
        </row>
        <row r="82">
          <cell r="C82" t="str">
            <v>9003 กรมควบคุมมลพิษ</v>
          </cell>
          <cell r="D82" t="str">
            <v>9000  กระทรวงทรัพยากรธรรมชาติและสิ่งแวดล้อม</v>
          </cell>
        </row>
        <row r="83">
          <cell r="C83" t="str">
            <v>9004 กรมทรัพยากรทางทะเลและชายฝั่ง</v>
          </cell>
          <cell r="D83" t="str">
            <v>9000  กระทรวงทรัพยากรธรรมชาติและสิ่งแวดล้อม</v>
          </cell>
        </row>
        <row r="84">
          <cell r="C84" t="str">
            <v>9005 กรมทรัพยากรธรณี</v>
          </cell>
          <cell r="D84" t="str">
            <v>9000  กระทรวงทรัพยากรธรรมชาติและสิ่งแวดล้อม</v>
          </cell>
        </row>
        <row r="85">
          <cell r="C85" t="str">
            <v>9006 กรมทรัพยากรน้ำ</v>
          </cell>
          <cell r="D85" t="str">
            <v>9000  กระทรวงทรัพยากรธรรมชาติและสิ่งแวดล้อม</v>
          </cell>
        </row>
        <row r="86">
          <cell r="C86" t="str">
            <v>9007 กรมทรัพยากรน้ำบาดาล</v>
          </cell>
          <cell r="D86" t="str">
            <v>9000  กระทรวงทรัพยากรธรรมชาติและสิ่งแวดล้อม</v>
          </cell>
        </row>
        <row r="87">
          <cell r="C87" t="str">
            <v>9008 กรมส่งเสริมคุณภาพสิ่งแวดล้อม</v>
          </cell>
          <cell r="D87" t="str">
            <v>9000  กระทรวงทรัพยากรธรรมชาติและสิ่งแวดล้อม</v>
          </cell>
        </row>
        <row r="88">
          <cell r="C88" t="str">
            <v>9009 กรมอุทยานแห่งชาติ</v>
          </cell>
          <cell r="D88" t="str">
            <v>9000  กระทรวงทรัพยากรธรรมชาติและสิ่งแวดล้อม</v>
          </cell>
        </row>
        <row r="89">
          <cell r="C89" t="str">
            <v>9011 สำนักงานนโยบายและแผนทรัพยากรธรรมชาติและสิ่งแวดล้อม</v>
          </cell>
          <cell r="D89" t="str">
            <v>9000  กระทรวงทรัพยากรธรรมชาติและสิ่งแวดล้อม</v>
          </cell>
        </row>
        <row r="90">
          <cell r="C90" t="str">
            <v>9012 กรมป่าไม้</v>
          </cell>
          <cell r="D90" t="str">
            <v>9000  กระทรวงทรัพยากรธรรมชาติและสิ่งแวดล้อม</v>
          </cell>
        </row>
        <row r="91">
          <cell r="C91" t="str">
            <v>9013 สำนักงานพัฒนาเศรษฐกิจจากฐานชีวภาพ(องค์การมหาชน)</v>
          </cell>
          <cell r="D91" t="str">
            <v>9000  กระทรวงทรัพยากรธรรมชาติและสิ่งแวดล้อม</v>
          </cell>
        </row>
        <row r="92">
          <cell r="C92" t="str">
            <v>9014 องค์การบริหารจัดการก๊าซเรือนกระจก(องค์การมหาชน)</v>
          </cell>
          <cell r="D92" t="str">
            <v>9000  กระทรวงทรัพยากรธรรมชาติและสิ่งแวดล้อม</v>
          </cell>
        </row>
        <row r="93">
          <cell r="C93" t="str">
            <v>11002 สำนักงานปลัดกระทรวงเทคโนโลยีสารสนเทศและการสื่อสาร</v>
          </cell>
          <cell r="D93" t="str">
            <v>11000 กระทรวงเทคโนโลยีสารสนเทศและการสื่อสาร</v>
          </cell>
        </row>
        <row r="94">
          <cell r="C94" t="str">
            <v>11004 กรมอุตุนิยมวิทยา</v>
          </cell>
          <cell r="D94" t="str">
            <v>11000 กระทรวงเทคโนโลยีสารสนเทศและการสื่อสาร</v>
          </cell>
        </row>
        <row r="95">
          <cell r="C95" t="str">
            <v>11005 สำนักงานสถิติแห่งชาติ</v>
          </cell>
          <cell r="D95" t="str">
            <v>11000 กระทรวงเทคโนโลยีสารสนเทศและการสื่อสาร</v>
          </cell>
        </row>
        <row r="96">
          <cell r="C96" t="str">
            <v>11006 สำนักงานส่งเสริมอุตสาหกรรมซอฟต์แวร์แห่งชาติ(องค์การมหาชน)</v>
          </cell>
          <cell r="D96" t="str">
            <v>11000 กระทรวงเทคโนโลยีสารสนเทศและการสื่อสาร</v>
          </cell>
        </row>
        <row r="97">
          <cell r="C97" t="str">
            <v>11007 สำนักงานพัฒนาธุรกรรมทางอิเล็กทรอนิกส์</v>
          </cell>
          <cell r="D97" t="str">
            <v>11000 กระทรวงเทคโนโลยีสารสนเทศและการสื่อสาร</v>
          </cell>
        </row>
        <row r="98">
          <cell r="C98" t="str">
            <v>11008 สำนักงานรัฐบาลอิเล็กทรอนิกส์</v>
          </cell>
          <cell r="D98" t="str">
            <v>11000 กระทรวงเทคโนโลยีสารสนเทศและการสื่อสาร</v>
          </cell>
        </row>
        <row r="99">
          <cell r="C99" t="str">
            <v>12002 สำนักงานปลัดกระทรวงพลังงาน</v>
          </cell>
          <cell r="D99" t="str">
            <v>12000 กระทรวงพลังงาน</v>
          </cell>
        </row>
        <row r="100">
          <cell r="C100" t="str">
            <v>12003 กรมเชื้อเพลิงธรรมชาติ</v>
          </cell>
          <cell r="D100" t="str">
            <v>12000 กระทรวงพลังงาน</v>
          </cell>
        </row>
        <row r="101">
          <cell r="C101" t="str">
            <v>12004 กรมธุรกิจพลังงาน</v>
          </cell>
          <cell r="D101" t="str">
            <v>12000 กระทรวงพลังงาน</v>
          </cell>
        </row>
        <row r="102">
          <cell r="C102" t="str">
            <v>12005 กรมพัฒนาพลังงานทดแทนและอนุรักษ์พลังงาน</v>
          </cell>
          <cell r="D102" t="str">
            <v>12000 กระทรวงพลังงาน</v>
          </cell>
        </row>
        <row r="103">
          <cell r="C103" t="str">
            <v>12006 สำนักงานนโยบายและแผนพลังงาน</v>
          </cell>
          <cell r="D103" t="str">
            <v>12000 กระทรวงพลังงาน</v>
          </cell>
        </row>
        <row r="104">
          <cell r="C104" t="str">
            <v>12007 สถาบันบริหารกองทุนพลังงาน(องค์การมหาชน)</v>
          </cell>
          <cell r="D104" t="str">
            <v>12000 กระทรวงพลังงาน</v>
          </cell>
        </row>
        <row r="105">
          <cell r="C105" t="str">
            <v>13002 สำนักงานปลัดกระทรวงพาณิชย์</v>
          </cell>
          <cell r="D105" t="str">
            <v>13000 กระทรวงพาณิชย์</v>
          </cell>
        </row>
        <row r="106">
          <cell r="C106" t="str">
            <v>13003 กรมการค้าต่างประเทศ</v>
          </cell>
          <cell r="D106" t="str">
            <v>13000 กระทรวงพาณิชย์</v>
          </cell>
        </row>
        <row r="107">
          <cell r="C107" t="str">
            <v>13004 กรมการค้าภายใน</v>
          </cell>
          <cell r="D107" t="str">
            <v>13000 กระทรวงพาณิชย์</v>
          </cell>
        </row>
        <row r="108">
          <cell r="C108" t="str">
            <v>13006 กรมเจรจาการค้าระหว่างประเทศ</v>
          </cell>
          <cell r="D108" t="str">
            <v>13000 กระทรวงพาณิชย์</v>
          </cell>
        </row>
        <row r="109">
          <cell r="C109" t="str">
            <v>13007 กรมทรัพย์สินทางปัญญา</v>
          </cell>
          <cell r="D109" t="str">
            <v>13000 กระทรวงพาณิชย์</v>
          </cell>
        </row>
        <row r="110">
          <cell r="C110" t="str">
            <v>13008 กรมพัฒนาธุรกิจการค้า</v>
          </cell>
          <cell r="D110" t="str">
            <v>13000 กระทรวงพาณิชย์</v>
          </cell>
        </row>
        <row r="111">
          <cell r="C111" t="str">
            <v>13009 กรมส่งเสริมการค้าระหว่างประเทศ</v>
          </cell>
          <cell r="D111" t="str">
            <v>13000 กระทรวงพาณิชย์</v>
          </cell>
        </row>
        <row r="112">
          <cell r="C112" t="str">
            <v>13011 ศูนย์ส่งเสริมศิลปาชีพระหว่างประเทศ(องค์การมหาชน)</v>
          </cell>
          <cell r="D112" t="str">
            <v>13000 กระทรวงพาณิชย์</v>
          </cell>
        </row>
        <row r="113">
          <cell r="C113" t="str">
            <v>13012 สถาบันวิจัยและพัฒนาอัญมณีและเครื่องประดับแห่งชาติ(องค์การมหาชน)</v>
          </cell>
          <cell r="D113" t="str">
            <v>13000 กระทรวงพาณิชย์</v>
          </cell>
        </row>
        <row r="114">
          <cell r="C114" t="str">
            <v>15002 สำนักงานปลัดกระทรวงมหาดไทย</v>
          </cell>
          <cell r="D114" t="str">
            <v>15000 กระทรวงมหาดไทย</v>
          </cell>
        </row>
        <row r="115">
          <cell r="C115" t="str">
            <v>15003 กรมการปกครอง</v>
          </cell>
          <cell r="D115" t="str">
            <v>15000 กระทรวงมหาดไทย</v>
          </cell>
        </row>
        <row r="116">
          <cell r="C116" t="str">
            <v>15004 กรมการพัฒนาชุมชน</v>
          </cell>
          <cell r="D116" t="str">
            <v>15000 กระทรวงมหาดไทย</v>
          </cell>
        </row>
        <row r="117">
          <cell r="C117" t="str">
            <v>15005 กรมที่ดิน</v>
          </cell>
          <cell r="D117" t="str">
            <v>15000 กระทรวงมหาดไทย</v>
          </cell>
        </row>
        <row r="118">
          <cell r="C118" t="str">
            <v>15006 กรมป้องกันและบรรเทาสาธารณภัย</v>
          </cell>
          <cell r="D118" t="str">
            <v>15000 กระทรวงมหาดไทย</v>
          </cell>
        </row>
        <row r="119">
          <cell r="C119" t="str">
            <v>15007 กรมโยธาธิการและผังเมือง</v>
          </cell>
          <cell r="D119" t="str">
            <v>15000 กระทรวงมหาดไทย</v>
          </cell>
        </row>
        <row r="120">
          <cell r="C120" t="str">
            <v>15008 กรมส่งเสริมการปกครองท้องถิ่น</v>
          </cell>
          <cell r="D120" t="str">
            <v>15000 กระทรวงมหาดไทย</v>
          </cell>
        </row>
        <row r="121">
          <cell r="C121" t="str">
            <v>15009 กรุงเทพมหานคร</v>
          </cell>
          <cell r="D121" t="str">
            <v>15000 กระทรวงมหาดไทย</v>
          </cell>
        </row>
        <row r="122">
          <cell r="C122" t="str">
            <v>15011 เมืองพัทยา</v>
          </cell>
          <cell r="D122" t="str">
            <v>15000 กระทรวงมหาดไทย</v>
          </cell>
        </row>
        <row r="123">
          <cell r="C123" t="str">
            <v>16002 สำนักงานปลัดกระทรวงยุติธรรม</v>
          </cell>
          <cell r="D123" t="str">
            <v>16000 กระทรวงยุติธรรม</v>
          </cell>
        </row>
        <row r="124">
          <cell r="C124" t="str">
            <v>16003 กรมคุมประพฤติ</v>
          </cell>
          <cell r="D124" t="str">
            <v>16000 กระทรวงยุติธรรม</v>
          </cell>
        </row>
        <row r="125">
          <cell r="C125" t="str">
            <v>16004 กรมคุ้มครองสิทธิและเสรีภาพ</v>
          </cell>
          <cell r="D125" t="str">
            <v>16000 กระทรวงยุติธรรม</v>
          </cell>
        </row>
        <row r="126">
          <cell r="C126" t="str">
            <v>16005 กรมบังคับคดี</v>
          </cell>
          <cell r="D126" t="str">
            <v>16000 กระทรวงยุติธรรม</v>
          </cell>
        </row>
        <row r="127">
          <cell r="C127" t="str">
            <v>16006 กรมพินิจและคุ้มครองเด็กและเยาวชน</v>
          </cell>
          <cell r="D127" t="str">
            <v>16000 กระทรวงยุติธรรม</v>
          </cell>
        </row>
        <row r="128">
          <cell r="C128" t="str">
            <v>16007 กรมราชทัณฑ์</v>
          </cell>
          <cell r="D128" t="str">
            <v>16000 กระทรวงยุติธรรม</v>
          </cell>
        </row>
        <row r="129">
          <cell r="C129" t="str">
            <v>16008 กรมสอบสวนคดีพิเศษ</v>
          </cell>
          <cell r="D129" t="str">
            <v>16000 กระทรวงยุติธรรม</v>
          </cell>
        </row>
        <row r="130">
          <cell r="C130" t="str">
            <v>16009 สำนักงานกิจการยุติธรรม</v>
          </cell>
          <cell r="D130" t="str">
            <v>16000 กระทรวงยุติธรรม</v>
          </cell>
        </row>
        <row r="131">
          <cell r="C131" t="str">
            <v>16010 สถาบันนิติวิทยาศาสตร์</v>
          </cell>
          <cell r="D131" t="str">
            <v>16000 กระทรวงยุติธรรม</v>
          </cell>
        </row>
        <row r="132">
          <cell r="C132" t="str">
            <v>16011 สำนักงานคณะกรรมการป้องกันและปราบปรามยาเสพติด</v>
          </cell>
          <cell r="D132" t="str">
            <v>16000 กระทรวงยุติธรรม</v>
          </cell>
        </row>
        <row r="133">
          <cell r="C133" t="str">
            <v>16012 สำนักงานคณะกรรมการป้องกันและปราบปรามการทุจริตในภาครัฐ</v>
          </cell>
          <cell r="D133" t="str">
            <v>16000 กระทรวงยุติธรรม</v>
          </cell>
        </row>
        <row r="134">
          <cell r="C134" t="str">
            <v>16013 สถาบันเพื่อการยุติธรรมแห่งประเทศไทย</v>
          </cell>
          <cell r="D134" t="str">
            <v>16000 กระทรวงยุติธรรม</v>
          </cell>
        </row>
        <row r="135">
          <cell r="C135" t="str">
            <v>16014 สถาบันอนุญาโตตุลาการ</v>
          </cell>
          <cell r="D135" t="str">
            <v>16000 กระทรวงยุติธรรม</v>
          </cell>
        </row>
        <row r="136">
          <cell r="C136" t="str">
            <v>17002 สำนักงานปลัดกระทรวงแรงงาน</v>
          </cell>
          <cell r="D136" t="str">
            <v>17000 กระทรวงแรงงาน</v>
          </cell>
        </row>
        <row r="137">
          <cell r="C137" t="str">
            <v>17003 กรมการจัดหางาน</v>
          </cell>
          <cell r="D137" t="str">
            <v>17000 กระทรวงแรงงาน</v>
          </cell>
        </row>
        <row r="138">
          <cell r="C138" t="str">
            <v>17004 กรมพัฒนาฝีมือแรงงาน</v>
          </cell>
          <cell r="D138" t="str">
            <v>17000 กระทรวงแรงงาน</v>
          </cell>
        </row>
        <row r="139">
          <cell r="C139" t="str">
            <v>17005 กรมสวัสดิการและคุ้มครองแรงงาน</v>
          </cell>
          <cell r="D139" t="str">
            <v>17000 กระทรวงแรงงาน</v>
          </cell>
        </row>
        <row r="140">
          <cell r="C140" t="str">
            <v>17006 สำนักงานประกันสังคม</v>
          </cell>
          <cell r="D140" t="str">
            <v>17000 กระทรวงแรงงาน</v>
          </cell>
        </row>
        <row r="141">
          <cell r="C141" t="str">
            <v>18002 สำนักงานปลัดกระทรวงวัฒนธรรม</v>
          </cell>
          <cell r="D141" t="str">
            <v>18000 กระทรวงวัฒนธรรม</v>
          </cell>
        </row>
        <row r="142">
          <cell r="C142" t="str">
            <v>18003 กรมการศาสนา</v>
          </cell>
          <cell r="D142" t="str">
            <v>18000 กระทรวงวัฒนธรรม</v>
          </cell>
        </row>
        <row r="143">
          <cell r="C143" t="str">
            <v>18004 กรมศิลปากร</v>
          </cell>
          <cell r="D143" t="str">
            <v>18000 กระทรวงวัฒนธรรม</v>
          </cell>
        </row>
        <row r="144">
          <cell r="C144" t="str">
            <v>18005 กรมส่งเสริมวัฒนธรรม</v>
          </cell>
          <cell r="D144" t="str">
            <v>18000 กระทรวงวัฒนธรรม</v>
          </cell>
        </row>
        <row r="145">
          <cell r="C145" t="str">
            <v>18006 สำนักงานศิลปวัฒนธรรมร่วมสมัย</v>
          </cell>
          <cell r="D145" t="str">
            <v>18000 กระทรวงวัฒนธรรม</v>
          </cell>
        </row>
        <row r="146">
          <cell r="C146" t="str">
            <v>18007 ศูนย์มานุษยวิทยาสิรินธร</v>
          </cell>
          <cell r="D146" t="str">
            <v>18000 กระทรวงวัฒนธรรม</v>
          </cell>
        </row>
        <row r="147">
          <cell r="C147" t="str">
            <v>18008 สถาบันบัณฑิตพัฒนศิลป์</v>
          </cell>
          <cell r="D147" t="str">
            <v>18000 กระทรวงวัฒนธรรม</v>
          </cell>
        </row>
        <row r="148">
          <cell r="C148" t="str">
            <v>18009 หอภาพยนตร์(องค์การมหาชน)</v>
          </cell>
          <cell r="D148" t="str">
            <v>18000 กระทรวงวัฒนธรรม</v>
          </cell>
        </row>
        <row r="149">
          <cell r="C149" t="str">
            <v>18010 ศูนย์คุณธรรม</v>
          </cell>
          <cell r="D149" t="str">
            <v>18000 กระทรวงวัฒนธรรม</v>
          </cell>
        </row>
        <row r="150">
          <cell r="C150" t="str">
            <v>19002 สำนักงานปลัดกระทรวงวิทยาศาสตร์และเทคโนโลยี</v>
          </cell>
          <cell r="D150" t="str">
            <v>19000 กระทรวงวิทยาศาสตร์และเทคโนโลยี</v>
          </cell>
        </row>
        <row r="151">
          <cell r="C151" t="str">
            <v>19003 กรมวิทยาศาสตร์บริการ</v>
          </cell>
          <cell r="D151" t="str">
            <v>19000 กระทรวงวิทยาศาสตร์และเทคโนโลยี</v>
          </cell>
        </row>
        <row r="152">
          <cell r="C152" t="str">
            <v>19004 สำนักงานปรมาณูเพื่อสันติ</v>
          </cell>
          <cell r="D152" t="str">
            <v>19000 กระทรวงวิทยาศาสตร์และเทคโนโลยี</v>
          </cell>
        </row>
        <row r="153">
          <cell r="C153" t="str">
            <v>19005 สำนักงานพัฒนาวิทยาศาสตร์และเทคโนโลยีแห่งชาติ</v>
          </cell>
          <cell r="D153" t="str">
            <v>19000 กระทรวงวิทยาศาสตร์และเทคโนโลยี</v>
          </cell>
        </row>
        <row r="154">
          <cell r="C154" t="str">
            <v>19006 สำนักงานพัฒนาเทคโนโลยีอวกาศและภูมิสารสนเทศ(องค์การมหาชน)</v>
          </cell>
          <cell r="D154" t="str">
            <v>19000 กระทรวงวิทยาศาสตร์และเทคโนโลยี</v>
          </cell>
        </row>
        <row r="155">
          <cell r="C155" t="str">
            <v>19008 สถาบันเทคโนโลยีนิวเคลียร์แห่งชาติ(องค์การมหาชน)</v>
          </cell>
          <cell r="D155" t="str">
            <v>19000 กระทรวงวิทยาศาสตร์และเทคโนโลยี</v>
          </cell>
        </row>
        <row r="156">
          <cell r="C156" t="str">
            <v>19009 สำนักงานคณะกรรมการนโยบายวิทยาศาสตร์</v>
          </cell>
          <cell r="D156" t="str">
            <v>19000 กระทรวงวิทยาศาสตร์และเทคโนโลยี</v>
          </cell>
        </row>
        <row r="157">
          <cell r="C157" t="str">
            <v>19010 สถาบันวิจัยแสงซินโครตรอน</v>
          </cell>
          <cell r="D157" t="str">
            <v>19000 กระทรวงวิทยาศาสตร์และเทคโนโลยี</v>
          </cell>
        </row>
        <row r="158">
          <cell r="C158" t="str">
            <v>19011 สถาบันวิจัยดาราศาสตร์แห่งชาติ</v>
          </cell>
          <cell r="D158" t="str">
            <v>19000 กระทรวงวิทยาศาสตร์และเทคโนโลยี</v>
          </cell>
        </row>
        <row r="159">
          <cell r="C159" t="str">
            <v>19012 สถาบันสารสนเทศทรัพยากรน้ำและการเกษตร</v>
          </cell>
          <cell r="D159" t="str">
            <v>19000 กระทรวงวิทยาศาสตร์และเทคโนโลยี</v>
          </cell>
        </row>
        <row r="160">
          <cell r="C160" t="str">
            <v>19013 สำนักงานนวัตกรรมแห่งชาติ</v>
          </cell>
          <cell r="D160" t="str">
            <v>19000 กระทรวงวิทยาศาสตร์และเทคโนโลยี</v>
          </cell>
        </row>
        <row r="161">
          <cell r="C161" t="str">
            <v>19014 ศูนย์ความเป็นเลิศด้านชีววิทยาศาสตร์</v>
          </cell>
          <cell r="D161" t="str">
            <v>19000 กระทรวงวิทยาศาสตร์และเทคโนโลยี</v>
          </cell>
        </row>
        <row r="162">
          <cell r="C162" t="str">
            <v>20002 สํานักงานปลัดกระทรวงศึกษาธิการ</v>
          </cell>
          <cell r="D162" t="str">
            <v>20000 กระทรวงศึกษาธิการ</v>
          </cell>
        </row>
        <row r="163">
          <cell r="C163" t="str">
            <v>20003 สำนักงานเลขาธิการสภาการศึกษา</v>
          </cell>
          <cell r="D163" t="str">
            <v>20000 กระทรวงศึกษาธิการ</v>
          </cell>
        </row>
        <row r="164">
          <cell r="C164" t="str">
            <v>20004 สำนักงานคณะกรรมการการศึกษาขั้นพื้นฐาน</v>
          </cell>
          <cell r="D164" t="str">
            <v>20000 กระทรวงศึกษาธิการ</v>
          </cell>
        </row>
        <row r="165">
          <cell r="C165" t="str">
            <v>20005 สำนักงานคณะกรรมการการอุดมศึกษา</v>
          </cell>
          <cell r="D165" t="str">
            <v>20000 กระทรวงศึกษาธิการ</v>
          </cell>
        </row>
        <row r="166">
          <cell r="C166" t="str">
            <v>20006 สำนักงานคณะกรรมการการอาชีวศึกษา</v>
          </cell>
          <cell r="D166" t="str">
            <v>20000 กระทรวงศึกษาธิการ</v>
          </cell>
        </row>
        <row r="167">
          <cell r="C167" t="str">
            <v>20102 มหาวิทยาลัยเกษตรศาสตร์</v>
          </cell>
          <cell r="D167" t="str">
            <v>20000 กระทรวงศึกษาธิการ</v>
          </cell>
        </row>
        <row r="168">
          <cell r="C168" t="str">
            <v>20103 มหาวิทยาลัยขอนแก่น</v>
          </cell>
          <cell r="D168" t="str">
            <v>20000 กระทรวงศึกษาธิการ</v>
          </cell>
        </row>
        <row r="169">
          <cell r="C169" t="str">
            <v>20106 มหาวิทยาลัยธรรมศาสตร์</v>
          </cell>
          <cell r="D169" t="str">
            <v>20000 กระทรวงศึกษาธิการ</v>
          </cell>
        </row>
        <row r="170">
          <cell r="C170" t="str">
            <v>20107 มหาวิทยาลัยนเรศวร</v>
          </cell>
          <cell r="D170" t="str">
            <v>20000 กระทรวงศึกษาธิการ</v>
          </cell>
        </row>
        <row r="171">
          <cell r="C171" t="str">
            <v>20109 มหาวิทยาลัยมหาสารคาม</v>
          </cell>
          <cell r="D171" t="str">
            <v>20000 กระทรวงศึกษาธิการ</v>
          </cell>
        </row>
        <row r="172">
          <cell r="C172" t="str">
            <v>20111 มหาวิทยาลัยแม่โจ้</v>
          </cell>
          <cell r="D172" t="str">
            <v>20000 กระทรวงศึกษาธิการ</v>
          </cell>
        </row>
        <row r="173">
          <cell r="C173" t="str">
            <v>20112 มหาวิทยาลัยรามคำแหง</v>
          </cell>
          <cell r="D173" t="str">
            <v>20000 กระทรวงศึกษาธิการ</v>
          </cell>
        </row>
        <row r="174">
          <cell r="C174" t="str">
            <v>20113 มหาวิทยาลัยศรีนครินทรวิโรฒ</v>
          </cell>
          <cell r="D174" t="str">
            <v>20000 กระทรวงศึกษาธิการ</v>
          </cell>
        </row>
        <row r="175">
          <cell r="C175" t="str">
            <v>20114 มหาวิทยาลัยศิลปากร</v>
          </cell>
          <cell r="D175" t="str">
            <v>20000 กระทรวงศึกษาธิการ</v>
          </cell>
        </row>
        <row r="176">
          <cell r="C176" t="str">
            <v>20115 มหาวิทยาลัยสงขลานครินทร์</v>
          </cell>
          <cell r="D176" t="str">
            <v>20000 กระทรวงศึกษาธิการ</v>
          </cell>
        </row>
        <row r="177">
          <cell r="C177" t="str">
            <v>20116 มหาวิทยาลัยสุโขทัยธรรมาธิราช</v>
          </cell>
          <cell r="D177" t="str">
            <v>20000 กระทรวงศึกษาธิการ</v>
          </cell>
        </row>
        <row r="178">
          <cell r="C178" t="str">
            <v>20117 มหาวิทยาลัยอุบลราชธานี</v>
          </cell>
          <cell r="D178" t="str">
            <v>20000 กระทรวงศึกษาธิการ</v>
          </cell>
        </row>
        <row r="179">
          <cell r="C179" t="str">
            <v>20120 สถาบันบัณฑิตพัฒนบริหารศาสตร์</v>
          </cell>
          <cell r="D179" t="str">
            <v>20000 กระทรวงศึกษาธิการ</v>
          </cell>
        </row>
        <row r="180">
          <cell r="C180" t="str">
            <v>20122 มหาวิทยาลัยมหาจุฬาลงกรณราชวิทยาลัย</v>
          </cell>
          <cell r="D180" t="str">
            <v>20000 กระทรวงศึกษาธิการ</v>
          </cell>
        </row>
        <row r="181">
          <cell r="C181" t="str">
            <v>20123 มหาวิทยาลัยมหามกุฏราชวิทยาลัย</v>
          </cell>
          <cell r="D181" t="str">
            <v>20000 กระทรวงศึกษาธิการ</v>
          </cell>
        </row>
        <row r="182">
          <cell r="C182" t="str">
            <v>20124 มหาวิทยาลัยราชภัฏกาญจนบุรี</v>
          </cell>
          <cell r="D182" t="str">
            <v>20000 กระทรวงศึกษาธิการ</v>
          </cell>
        </row>
        <row r="183">
          <cell r="C183" t="str">
            <v>20125 มหาวิทยาลัยราชภัฏกาฬสินธุ์</v>
          </cell>
          <cell r="D183" t="str">
            <v>20000 กระทรวงศึกษาธิการ</v>
          </cell>
        </row>
        <row r="184">
          <cell r="C184" t="str">
            <v>20126 มหาวิทยาลัยราชภัฏกำแพงเพชร</v>
          </cell>
          <cell r="D184" t="str">
            <v>20000 กระทรวงศึกษาธิการ</v>
          </cell>
        </row>
        <row r="185">
          <cell r="C185" t="str">
            <v>20127 มหาวิทยาลัยราชภัฏจันทรเกษม</v>
          </cell>
          <cell r="D185" t="str">
            <v>20000 กระทรวงศึกษาธิการ</v>
          </cell>
        </row>
        <row r="186">
          <cell r="C186" t="str">
            <v>20128 มหาวิทยาลัยราชภัฏชัยภูมิ</v>
          </cell>
          <cell r="D186" t="str">
            <v>20000 กระทรวงศึกษาธิการ</v>
          </cell>
        </row>
        <row r="187">
          <cell r="C187" t="str">
            <v>20129 มหาวิทยาลัยราชภัฏเชียงราย</v>
          </cell>
          <cell r="D187" t="str">
            <v>20000 กระทรวงศึกษาธิการ</v>
          </cell>
        </row>
        <row r="188">
          <cell r="C188" t="str">
            <v>20130 มหาวิทยาลัยราชภัฏเชียงใหม่</v>
          </cell>
          <cell r="D188" t="str">
            <v>20000 กระทรวงศึกษาธิการ</v>
          </cell>
        </row>
        <row r="189">
          <cell r="C189" t="str">
            <v>20131 มหาวิทยาลัยราชภัฏเทพสตรี</v>
          </cell>
          <cell r="D189" t="str">
            <v>20000 กระทรวงศึกษาธิการ</v>
          </cell>
        </row>
        <row r="190">
          <cell r="C190" t="str">
            <v>20132 มหาวิทยาลัยราชภัฏธนบุรี</v>
          </cell>
          <cell r="D190" t="str">
            <v>20000 กระทรวงศึกษาธิการ</v>
          </cell>
        </row>
        <row r="191">
          <cell r="C191" t="str">
            <v>20133 มหาวิทยาลัยราชภัฏนครปฐม</v>
          </cell>
          <cell r="D191" t="str">
            <v>20000 กระทรวงศึกษาธิการ</v>
          </cell>
        </row>
        <row r="192">
          <cell r="C192" t="str">
            <v>20135 มหาวิทยาลัยราชภัฏนครราชสีมา</v>
          </cell>
          <cell r="D192" t="str">
            <v>20000 กระทรวงศึกษาธิการ</v>
          </cell>
        </row>
        <row r="193">
          <cell r="C193" t="str">
            <v>20136 มหาวิทยาลัยราชภัฏนครศรีธรรมราช</v>
          </cell>
          <cell r="D193" t="str">
            <v>20000 กระทรวงศึกษาธิการ</v>
          </cell>
        </row>
        <row r="194">
          <cell r="C194" t="str">
            <v>20137 มหาวิทยาลัยราชภัฏนครสวรรค์</v>
          </cell>
          <cell r="D194" t="str">
            <v>20000 กระทรวงศึกษาธิการ</v>
          </cell>
        </row>
        <row r="195">
          <cell r="C195" t="str">
            <v>20138 มหาวิทยาลัยราชภัฏบ้านสมเด็จเจ้าพระยา</v>
          </cell>
          <cell r="D195" t="str">
            <v>20000 กระทรวงศึกษาธิการ</v>
          </cell>
        </row>
        <row r="196">
          <cell r="C196" t="str">
            <v>20139 มหาวิทยาลัยราชภัฏบุรีรัมย์</v>
          </cell>
          <cell r="D196" t="str">
            <v>20000 กระทรวงศึกษาธิการ</v>
          </cell>
        </row>
        <row r="197">
          <cell r="C197" t="str">
            <v>20140 มหาวิทยาลัยราชภัฏพระนคร</v>
          </cell>
          <cell r="D197" t="str">
            <v>20000 กระทรวงศึกษาธิการ</v>
          </cell>
        </row>
        <row r="198">
          <cell r="C198" t="str">
            <v>20141 มหาวิทยาลัยราชภัฏพระนครศรีอยุธยา</v>
          </cell>
          <cell r="D198" t="str">
            <v>20000 กระทรวงศึกษาธิการ</v>
          </cell>
        </row>
        <row r="199">
          <cell r="C199" t="str">
            <v>20142 มหาวิทยาลัยราชภัฏพิบูลสงคราม</v>
          </cell>
          <cell r="D199" t="str">
            <v>20000 กระทรวงศึกษาธิการ</v>
          </cell>
        </row>
        <row r="200">
          <cell r="C200" t="str">
            <v>20143 มหาวิทยาลัยราชภัฏเพชรบุรี</v>
          </cell>
          <cell r="D200" t="str">
            <v>20000 กระทรวงศึกษาธิการ</v>
          </cell>
        </row>
        <row r="201">
          <cell r="C201" t="str">
            <v>20144 มหาวิทยาลัยราชภัฏวไลยอลงกรณ์</v>
          </cell>
          <cell r="D201" t="str">
            <v>20000 กระทรวงศึกษาธิการ</v>
          </cell>
        </row>
        <row r="202">
          <cell r="C202" t="str">
            <v>20145 มหาวิทยาลัยราชภัฏเพชรบูรณ์</v>
          </cell>
          <cell r="D202" t="str">
            <v>20000 กระทรวงศึกษาธิการ</v>
          </cell>
        </row>
        <row r="203">
          <cell r="C203" t="str">
            <v>20146 มหาวิทยาลัยราชภัฏภูเก็ต</v>
          </cell>
          <cell r="D203" t="str">
            <v>20000 กระทรวงศึกษาธิการ</v>
          </cell>
        </row>
        <row r="204">
          <cell r="C204" t="str">
            <v>20147 มหาวิทยาลัยราชภัฏมหาสารคาม</v>
          </cell>
          <cell r="D204" t="str">
            <v>20000 กระทรวงศึกษาธิการ</v>
          </cell>
        </row>
        <row r="205">
          <cell r="C205" t="str">
            <v>20148 มหาวิทยาลัยราชภัฏยะลา</v>
          </cell>
          <cell r="D205" t="str">
            <v>20000 กระทรวงศึกษาธิการ</v>
          </cell>
        </row>
        <row r="206">
          <cell r="C206" t="str">
            <v>20149 มหาวิทยาลัยราชภัฏราชนครินทร์</v>
          </cell>
          <cell r="D206" t="str">
            <v>20000 กระทรวงศึกษาธิการ</v>
          </cell>
        </row>
        <row r="207">
          <cell r="C207" t="str">
            <v>20150 มหาวิทยาลัยราชภัฏร้อยเอ็ด</v>
          </cell>
          <cell r="D207" t="str">
            <v>20000 กระทรวงศึกษาธิการ</v>
          </cell>
        </row>
        <row r="208">
          <cell r="C208" t="str">
            <v>20151 มหาวิทยาลัยราชภัฏรำไพพรรณี</v>
          </cell>
          <cell r="D208" t="str">
            <v>20000 กระทรวงศึกษาธิการ</v>
          </cell>
        </row>
        <row r="209">
          <cell r="C209" t="str">
            <v>20152 มหาวิทยาลัยราชภัฏเลย</v>
          </cell>
          <cell r="D209" t="str">
            <v>20000 กระทรวงศึกษาธิการ</v>
          </cell>
        </row>
        <row r="210">
          <cell r="C210" t="str">
            <v>20153 มหาวิทยาลัยราชภัฏลำปาง</v>
          </cell>
          <cell r="D210" t="str">
            <v>20000 กระทรวงศึกษาธิการ</v>
          </cell>
        </row>
        <row r="211">
          <cell r="C211" t="str">
            <v>20154 มหาวิทยาลัยราชภัฏศรีสะเกษ</v>
          </cell>
          <cell r="D211" t="str">
            <v>20000 กระทรวงศึกษาธิการ</v>
          </cell>
        </row>
        <row r="212">
          <cell r="C212" t="str">
            <v>20155 มหาวิทยาลัยราชภัฏสกลนคร</v>
          </cell>
          <cell r="D212" t="str">
            <v>20000 กระทรวงศึกษาธิการ</v>
          </cell>
        </row>
        <row r="213">
          <cell r="C213" t="str">
            <v>20156 มหาวิทยาลัยราชภัฏสงขลา</v>
          </cell>
          <cell r="D213" t="str">
            <v>20000 กระทรวงศึกษาธิการ</v>
          </cell>
        </row>
        <row r="214">
          <cell r="C214" t="str">
            <v>20157 มหาวิทยาลัยราชภัฏสวนดุสิต</v>
          </cell>
          <cell r="D214" t="str">
            <v>20000 กระทรวงศึกษาธิการ</v>
          </cell>
        </row>
        <row r="215">
          <cell r="C215" t="str">
            <v>20158 มหาวิทยาลัยราชภัฏสวนสุนันทา</v>
          </cell>
          <cell r="D215" t="str">
            <v>20000 กระทรวงศึกษาธิการ</v>
          </cell>
        </row>
        <row r="216">
          <cell r="C216" t="str">
            <v>20159 มหาวิทยาลัยราชภัฏสุราษฎร์ธานี</v>
          </cell>
          <cell r="D216" t="str">
            <v>20000 กระทรวงศึกษาธิการ</v>
          </cell>
        </row>
        <row r="217">
          <cell r="C217" t="str">
            <v>20160 มหาวิทยาลัยราชภัฏสุรินทร์</v>
          </cell>
          <cell r="D217" t="str">
            <v>20000 กระทรวงศึกษาธิการ</v>
          </cell>
        </row>
        <row r="218">
          <cell r="C218" t="str">
            <v>20161 มหาวิทยาลัยราชภัฏหมู่บ้านจอมบึง</v>
          </cell>
          <cell r="D218" t="str">
            <v>20000 กระทรวงศึกษาธิการ</v>
          </cell>
        </row>
        <row r="219">
          <cell r="C219" t="str">
            <v>20162 มหาวิทยาลัยราชภัฏอุดรธานี</v>
          </cell>
          <cell r="D219" t="str">
            <v>20000 กระทรวงศึกษาธิการ</v>
          </cell>
        </row>
        <row r="220">
          <cell r="C220" t="str">
            <v>20163 มหาวิทยาลัยราชภัฏอุตรดิตถ์</v>
          </cell>
          <cell r="D220" t="str">
            <v>20000 กระทรวงศึกษาธิการ</v>
          </cell>
        </row>
        <row r="221">
          <cell r="C221" t="str">
            <v>20164 มหาวิทยาลัยราชภัฏอุบลราชธานี</v>
          </cell>
          <cell r="D221" t="str">
            <v>20000 กระทรวงศึกษาธิการ</v>
          </cell>
        </row>
        <row r="222">
          <cell r="C222" t="str">
            <v>20165 มหาวิทยาลัยเทคโนโลยีราชมงคลธัญบุรี</v>
          </cell>
          <cell r="D222" t="str">
            <v>20000 กระทรวงศึกษาธิการ</v>
          </cell>
        </row>
        <row r="223">
          <cell r="C223" t="str">
            <v>20166 มหาวิทยาลัยเทคโนโลยีราชมงคลกรุงเทพ</v>
          </cell>
          <cell r="D223" t="str">
            <v>20000 กระทรวงศึกษาธิการ</v>
          </cell>
        </row>
        <row r="224">
          <cell r="C224" t="str">
            <v>20167 มหาวิทยาลัยเทคโนโลยีราชมงคลตะวันออก</v>
          </cell>
          <cell r="D224" t="str">
            <v>20000 กระทรวงศึกษาธิการ</v>
          </cell>
        </row>
        <row r="225">
          <cell r="C225" t="str">
            <v>20168 มหาวิทยาลัยเทคโนโลยีราชมงคลพระนคร</v>
          </cell>
          <cell r="D225" t="str">
            <v>20000 กระทรวงศึกษาธิการ</v>
          </cell>
        </row>
        <row r="226">
          <cell r="C226" t="str">
            <v>20169 มหาวิทยาลัยเทคโนโลยีราชมงคลรัตนโกสินทร์</v>
          </cell>
          <cell r="D226" t="str">
            <v>20000 กระทรวงศึกษาธิการ</v>
          </cell>
        </row>
        <row r="227">
          <cell r="C227" t="str">
            <v>20170 มหาวิทยาลัยเทคโนโลยีราชมงคลล้านนา</v>
          </cell>
          <cell r="D227" t="str">
            <v>20000 กระทรวงศึกษาธิการ</v>
          </cell>
        </row>
        <row r="228">
          <cell r="C228" t="str">
            <v>20171 มหาวิทยาลัยเทคโนโลยีราชมงคลศรีวิชัย</v>
          </cell>
          <cell r="D228" t="str">
            <v>20000 กระทรวงศึกษาธิการ</v>
          </cell>
        </row>
        <row r="229">
          <cell r="C229" t="str">
            <v>20172 มหาวิทยาลัยเทคโนโลยีราชมงคลสุวรรณภูมิ</v>
          </cell>
          <cell r="D229" t="str">
            <v>20000 กระทรวงศึกษาธิการ</v>
          </cell>
        </row>
        <row r="230">
          <cell r="C230" t="str">
            <v>20173 มหาวิทยาลัยเทคโนโลยีราชมงคลอีสาน</v>
          </cell>
          <cell r="D230" t="str">
            <v>20000 กระทรวงศึกษาธิการ</v>
          </cell>
        </row>
        <row r="231">
          <cell r="C231" t="str">
            <v>20174 สถาบันเทคโนโลยีปทุมวัน</v>
          </cell>
          <cell r="D231" t="str">
            <v>20000 กระทรวงศึกษาธิการ</v>
          </cell>
        </row>
        <row r="232">
          <cell r="C232" t="str">
            <v>20175 มหาวิทยาลัยนราธิวาสราชนครินทร์</v>
          </cell>
          <cell r="D232" t="str">
            <v>20000 กระทรวงศึกษาธิการ</v>
          </cell>
        </row>
        <row r="233">
          <cell r="C233" t="str">
            <v>20176 มหาวิทยาลัยนครพนม</v>
          </cell>
          <cell r="D233" t="str">
            <v>20000 กระทรวงศึกษาธิการ</v>
          </cell>
        </row>
        <row r="234">
          <cell r="C234" t="str">
            <v>20301 สถาบันส่งเสริมการสอนวิทยาศาสตร์และเทคโนโลยี</v>
          </cell>
          <cell r="D234" t="str">
            <v>20000 กระทรวงศึกษาธิการ</v>
          </cell>
        </row>
        <row r="235">
          <cell r="C235" t="str">
            <v>20302 โรงเรียนมหิดลวิทยานุสรณ์</v>
          </cell>
          <cell r="D235" t="str">
            <v>20000 กระทรวงศึกษาธิการ</v>
          </cell>
        </row>
        <row r="236">
          <cell r="C236" t="str">
            <v>20304 มหาวิทยาลัยเทคโนโลยีสุรนารี</v>
          </cell>
          <cell r="D236" t="str">
            <v>20000 กระทรวงศึกษาธิการ</v>
          </cell>
        </row>
        <row r="237">
          <cell r="C237" t="str">
            <v>20305 มหาวิทยาลัยวลัยลักษณ์</v>
          </cell>
          <cell r="D237" t="str">
            <v>20000 กระทรวงศึกษาธิการ</v>
          </cell>
        </row>
        <row r="238">
          <cell r="C238" t="str">
            <v>20306 มหาวิทยาลัยเทคโนโลยีพระจอมเกล้าธนบุรี</v>
          </cell>
          <cell r="D238" t="str">
            <v>20000 กระทรวงศึกษาธิการ</v>
          </cell>
        </row>
        <row r="239">
          <cell r="C239" t="str">
            <v>20307 มหาวิทยาลัยแม่ฟ้าหลวง</v>
          </cell>
          <cell r="D239" t="str">
            <v>20000 กระทรวงศึกษาธิการ</v>
          </cell>
        </row>
        <row r="240">
          <cell r="C240" t="str">
            <v>20308 สถาบันระหว่างประเทศเพื่อการค้าและการพัฒนา</v>
          </cell>
          <cell r="D240" t="str">
            <v>20000 กระทรวงศึกษาธิการ</v>
          </cell>
        </row>
        <row r="241">
          <cell r="C241" t="str">
            <v>20309 สำนักงานเลขาธิการคุรุสภา</v>
          </cell>
          <cell r="D241" t="str">
            <v>20000 กระทรวงศึกษาธิการ</v>
          </cell>
        </row>
        <row r="242">
          <cell r="C242" t="str">
            <v>20310 สำนักงานคณะกรรมการส่งเสริมสวัสดิการและสวัสดิภาพครูและบุคลากรทางการศึกษา</v>
          </cell>
          <cell r="D242" t="str">
            <v>20000 กระทรวงศึกษาธิการ</v>
          </cell>
        </row>
        <row r="243">
          <cell r="C243" t="str">
            <v>20311 สถาบันทดสอบทางการศึกษาแห่งชาติ</v>
          </cell>
          <cell r="D243" t="str">
            <v>20000 กระทรวงศึกษาธิการ</v>
          </cell>
        </row>
        <row r="244">
          <cell r="C244" t="str">
            <v>20312 มหาวิทยาลัยมหิดล</v>
          </cell>
          <cell r="D244" t="str">
            <v>20000 กระทรวงศึกษาธิการ</v>
          </cell>
        </row>
        <row r="245">
          <cell r="C245" t="str">
            <v>20313 มหาวิทยาลัยเทคโนโลยีพระจอมเกล้าพระนครเหนือ</v>
          </cell>
          <cell r="D245" t="str">
            <v>20000 กระทรวงศึกษาธิการ</v>
          </cell>
        </row>
        <row r="246">
          <cell r="C246" t="str">
            <v>20314 มหาวิทยาลัยบูรพา</v>
          </cell>
          <cell r="D246" t="str">
            <v>20000 กระทรวงศึกษาธิการ</v>
          </cell>
        </row>
        <row r="247">
          <cell r="C247" t="str">
            <v>20315 มหาวิทยาลัยทักษิณ</v>
          </cell>
          <cell r="D247" t="str">
            <v>20000 กระทรวงศึกษาธิการ</v>
          </cell>
        </row>
        <row r="248">
          <cell r="C248" t="str">
            <v>20316 จุฬาลงกรณ์มหาวิทยาลัย</v>
          </cell>
          <cell r="D248" t="str">
            <v>20000 กระทรวงศึกษาธิการ</v>
          </cell>
        </row>
        <row r="249">
          <cell r="C249" t="str">
            <v>20317 มหาวิทยาลัยเชียงใหม่</v>
          </cell>
          <cell r="D249" t="str">
            <v>20000 กระทรวงศึกษาธิการ</v>
          </cell>
        </row>
        <row r="250">
          <cell r="C250" t="str">
            <v>20318 สถาบันเทคโนโลยีพระจอมเกล้าเจ้าคุณทหารลาดกระบัง</v>
          </cell>
          <cell r="D250" t="str">
            <v>20000 กระทรวงศึกษาธิการ</v>
          </cell>
        </row>
        <row r="251">
          <cell r="C251" t="str">
            <v>20319 มหาวิทยาลัยพะเยา</v>
          </cell>
          <cell r="D251" t="str">
            <v>20000 กระทรวงศึกษาธิการ</v>
          </cell>
        </row>
        <row r="252">
          <cell r="C252" t="str">
            <v>20320 สถาบันดนตรีกัลยาณิวัฒนา</v>
          </cell>
          <cell r="D252" t="str">
            <v>20000 กระทรวงศึกษาธิการ</v>
          </cell>
        </row>
        <row r="253">
          <cell r="C253" t="str">
            <v>21002 สำนักงานปลัดกระทรวงสาธารณสุข</v>
          </cell>
          <cell r="D253" t="str">
            <v>21000 กระทรวงสาธารณสุข</v>
          </cell>
        </row>
        <row r="254">
          <cell r="C254" t="str">
            <v>21003 กรมการแพทย์</v>
          </cell>
          <cell r="D254" t="str">
            <v>21000 กระทรวงสาธารณสุข</v>
          </cell>
        </row>
        <row r="255">
          <cell r="C255" t="str">
            <v>21004 กรมควบคุมโรค</v>
          </cell>
          <cell r="D255" t="str">
            <v>21000 กระทรวงสาธารณสุข</v>
          </cell>
        </row>
        <row r="256">
          <cell r="C256" t="str">
            <v>21005 กรมพัฒนาการแพทย์แผนไทยและการแพทย์ทางเลือก</v>
          </cell>
          <cell r="D256" t="str">
            <v>21000 กระทรวงสาธารณสุข</v>
          </cell>
        </row>
        <row r="257">
          <cell r="C257" t="str">
            <v>21006 กรมวิทยาศาสตร์การแพทย์</v>
          </cell>
          <cell r="D257" t="str">
            <v>21000 กระทรวงสาธารณสุข</v>
          </cell>
        </row>
        <row r="258">
          <cell r="C258" t="str">
            <v>21007 กรมสนับสนุนบริการสุขภาพ</v>
          </cell>
          <cell r="D258" t="str">
            <v>21000 กระทรวงสาธารณสุข</v>
          </cell>
        </row>
        <row r="259">
          <cell r="C259" t="str">
            <v>21008 กรมสุขภาพจิต</v>
          </cell>
          <cell r="D259" t="str">
            <v>21000 กระทรวงสาธารณสุข</v>
          </cell>
        </row>
        <row r="260">
          <cell r="C260" t="str">
            <v>21009 กรมอนามัย</v>
          </cell>
          <cell r="D260" t="str">
            <v>21000 กระทรวงสาธารณสุข</v>
          </cell>
        </row>
        <row r="261">
          <cell r="C261" t="str">
            <v>21010 สำนักงานคณะกรรมการอาหารและยา</v>
          </cell>
          <cell r="D261" t="str">
            <v>21000 กระทรวงสาธารณสุข</v>
          </cell>
        </row>
        <row r="262">
          <cell r="C262" t="str">
            <v>21011 สถาบันวิจัยระบบสาธารณสุข</v>
          </cell>
          <cell r="D262" t="str">
            <v>21000 กระทรวงสาธารณสุข</v>
          </cell>
        </row>
        <row r="263">
          <cell r="C263" t="str">
            <v>21012 โรงพยาบาลบ้านแพ้ว</v>
          </cell>
          <cell r="D263" t="str">
            <v>21000 กระทรวงสาธารณสุข</v>
          </cell>
        </row>
        <row r="264">
          <cell r="C264" t="str">
            <v>21013 สำนักงานหลักประกันสุขภาพแห่งชาติ</v>
          </cell>
          <cell r="D264" t="str">
            <v>21000 กระทรวงสาธารณสุข</v>
          </cell>
        </row>
        <row r="265">
          <cell r="C265" t="str">
            <v>21014 สถาบันการแพทย์ฉุกเฉินแห่งชาติ</v>
          </cell>
          <cell r="D265" t="str">
            <v>21000 กระทรวงสาธารณสุข</v>
          </cell>
        </row>
        <row r="266">
          <cell r="C266" t="str">
            <v>21015 สถาบันรับรองคุณภาพสถานพยาบาล</v>
          </cell>
          <cell r="D266" t="str">
            <v>21000 กระทรวงสาธารณสุข</v>
          </cell>
        </row>
        <row r="267">
          <cell r="C267" t="str">
            <v>21016 สถาบันวัคซีนแห่งชาติ</v>
          </cell>
          <cell r="D267" t="str">
            <v>21000 กระทรวงสาธารณสุข</v>
          </cell>
        </row>
        <row r="268">
          <cell r="C268" t="str">
            <v>22002 สำนักงานปลัดกระทรวงอุตสาหกรรม</v>
          </cell>
          <cell r="D268" t="str">
            <v>22000 กระทรวงอุตสาหกรรม</v>
          </cell>
        </row>
        <row r="269">
          <cell r="C269" t="str">
            <v>22003 กรมโรงงานอุตสาหกรรม</v>
          </cell>
          <cell r="D269" t="str">
            <v>22000 กระทรวงอุตสาหกรรม</v>
          </cell>
        </row>
        <row r="270">
          <cell r="C270" t="str">
            <v>22004 กรมส่งเสริมอุตสาหกรรม</v>
          </cell>
          <cell r="D270" t="str">
            <v>22000 กระทรวงอุตสาหกรรม</v>
          </cell>
        </row>
        <row r="271">
          <cell r="C271" t="str">
            <v>22005 กรมอุตสาหกรรมพื้นฐานและการเหมืองแร่</v>
          </cell>
          <cell r="D271" t="str">
            <v>22000 กระทรวงอุตสาหกรรม</v>
          </cell>
        </row>
        <row r="272">
          <cell r="C272" t="str">
            <v>22006 สำนักงานคณะกรรมการอ้อยและน้ำตาลทราย</v>
          </cell>
          <cell r="D272" t="str">
            <v>22000 กระทรวงอุตสาหกรรม</v>
          </cell>
        </row>
        <row r="273">
          <cell r="C273" t="str">
            <v>22007 สำนักงานมาตรฐานผลิตภัณฑ์อุตสาหกรรม</v>
          </cell>
          <cell r="D273" t="str">
            <v>22000 กระทรวงอุตสาหกรรม</v>
          </cell>
        </row>
        <row r="274">
          <cell r="C274" t="str">
            <v>22008 สำนักงานเศรษฐกิจอุตสาหกรรม</v>
          </cell>
          <cell r="D274" t="str">
            <v>22000 กระทรวงอุตสาหกรรม</v>
          </cell>
        </row>
        <row r="275">
          <cell r="C275" t="str">
            <v>22009 สำนักงานคณะกรรมการส่งเสริมการลงทุน</v>
          </cell>
          <cell r="D275" t="str">
            <v>22000 กระทรวงอุตสาหกรรม</v>
          </cell>
        </row>
        <row r="276">
          <cell r="C276" t="str">
            <v>25001 สำนักราชเลขาธิการ</v>
          </cell>
          <cell r="D276" t="str">
            <v>25000 ส่วนราชการไม่สังกัดสำนักนายกรัฐมนตรีกระทรวง</v>
          </cell>
        </row>
        <row r="277">
          <cell r="C277" t="str">
            <v>25002 สำนักพระราชวัง</v>
          </cell>
          <cell r="D277" t="str">
            <v>25000 ส่วนราชการไม่สังกัดสำนักนายกรัฐมนตรีกระทรวง</v>
          </cell>
        </row>
        <row r="278">
          <cell r="C278" t="str">
            <v>25003 สำนักงานพระพุทธศาสนาแห่งชาติ</v>
          </cell>
          <cell r="D278" t="str">
            <v>25000 ส่วนราชการไม่สังกัดสำนักนายกรัฐมนตรีกระทรวง</v>
          </cell>
        </row>
        <row r="279">
          <cell r="C279" t="str">
            <v>25004 สำนักงานคณะกรรมการพิเศษเพื่อประสานงานโครงการอันเนื่องมาจากพระราชดำริ</v>
          </cell>
          <cell r="D279" t="str">
            <v>25000 ส่วนราชการไม่สังกัดสำนักนายกรัฐมนตรีกระทรวง</v>
          </cell>
        </row>
        <row r="280">
          <cell r="C280" t="str">
            <v>25005 สำนักงานคณะกรรมการวิจัยแห่งชาติ</v>
          </cell>
          <cell r="D280" t="str">
            <v>25000 ส่วนราชการไม่สังกัดสำนักนายกรัฐมนตรีกระทรวง</v>
          </cell>
        </row>
        <row r="281">
          <cell r="C281" t="str">
            <v>25006 ราชบัณฑิตยสถาน</v>
          </cell>
          <cell r="D281" t="str">
            <v>25000 ส่วนราชการไม่สังกัดสำนักนายกรัฐมนตรีกระทรวง</v>
          </cell>
        </row>
        <row r="282">
          <cell r="C282" t="str">
            <v>25007 สำนักงานตำรวจแห่งชาติ</v>
          </cell>
          <cell r="D282" t="str">
            <v>25000 ส่วนราชการไม่สังกัดสำนักนายกรัฐมนตรีกระทรวง</v>
          </cell>
        </row>
        <row r="283">
          <cell r="C283" t="str">
            <v>25008 สำนักงานป้องกันและปราบปรามการฟอกเงิน</v>
          </cell>
          <cell r="D283" t="str">
            <v>25000 ส่วนราชการไม่สังกัดสำนักนายกรัฐมนตรีกระทรวง</v>
          </cell>
        </row>
        <row r="284">
          <cell r="C284" t="str">
            <v>25009 สำนักงานอัยการสูงสุด</v>
          </cell>
          <cell r="D284" t="str">
            <v>25000 ส่วนราชการไม่สังกัดสำนักนายกรัฐมนตรีกระทรวง</v>
          </cell>
        </row>
        <row r="285">
          <cell r="C285" t="str">
            <v>25010 สำนักงานเลขาธิการวุฒิสภา</v>
          </cell>
          <cell r="D285" t="str">
            <v>25000 ส่วนราชการไม่สังกัดสำนักนายกรัฐมนตรีกระทรวง</v>
          </cell>
        </row>
        <row r="286">
          <cell r="C286" t="str">
            <v>25011 สำนักงานเลขาธิการสภาผู้แทนราษฎร</v>
          </cell>
          <cell r="D286" t="str">
            <v>25000 ส่วนราชการไม่สังกัดสำนักนายกรัฐมนตรีกระทรวง</v>
          </cell>
        </row>
        <row r="287">
          <cell r="C287" t="str">
            <v>25012 สถาบันพระปกเกล้า</v>
          </cell>
          <cell r="D287" t="str">
            <v>25000 ส่วนราชการไม่สังกัดสำนักนายกรัฐมนตรีกระทรวง</v>
          </cell>
        </row>
        <row r="288">
          <cell r="C288" t="str">
            <v>25015 สำนักงานสภาที่ปรึกษาเศรษฐกิจและสังคมแห่งชาติ</v>
          </cell>
          <cell r="D288" t="str">
            <v>25000 ส่วนราชการไม่สังกัดสำนักนายกรัฐมนตรีกระทรวง</v>
          </cell>
        </row>
        <row r="289">
          <cell r="C289" t="str">
            <v>25016 ศูนย์อำนวยการบริหารจังหวัดชายแดนภาคใต้</v>
          </cell>
          <cell r="D289" t="str">
            <v>25000 ส่วนราชการไม่สังกัดสำนักนายกรัฐมนตรีกระทรวง</v>
          </cell>
        </row>
        <row r="290">
          <cell r="C290" t="str">
            <v>26001 สำนักงานคณะกรรมการการเลือกตั้ง</v>
          </cell>
          <cell r="D290" t="str">
            <v>26000 หน่วยงานของรัฐสภา</v>
          </cell>
        </row>
        <row r="291">
          <cell r="C291" t="str">
            <v>26002 สำนักงานศาลรัฐธรรมนูญ</v>
          </cell>
          <cell r="D291" t="str">
            <v>26000 หน่วยงานของรัฐสภา</v>
          </cell>
        </row>
        <row r="292">
          <cell r="C292" t="str">
            <v>26003 สำนักงานผู้ตรวจการแผ่นดิน</v>
          </cell>
          <cell r="D292" t="str">
            <v>26000 หน่วยงานของรัฐสภา</v>
          </cell>
        </row>
        <row r="293">
          <cell r="C293" t="str">
            <v>26004 สำนักงานศาลปกครอง</v>
          </cell>
          <cell r="D293" t="str">
            <v>26000 หน่วยงานของรัฐสภา</v>
          </cell>
        </row>
        <row r="294">
          <cell r="C294" t="str">
            <v>26005 สำนักงานคณะกรรมการป้องกันและปราบปรามการทุจริตแห่งชาติ</v>
          </cell>
          <cell r="D294" t="str">
            <v>26000 หน่วยงานของรัฐสภา</v>
          </cell>
        </row>
        <row r="295">
          <cell r="C295" t="str">
            <v>26006 สำนักงานการตรวจเงินแผ่นดิน</v>
          </cell>
          <cell r="D295" t="str">
            <v>26000 หน่วยงานของรัฐสภา</v>
          </cell>
        </row>
        <row r="296">
          <cell r="C296" t="str">
            <v>26007 สำนักงานคณะกรรมการสิทธิมนุษยชนแห่งชาติ</v>
          </cell>
          <cell r="D296" t="str">
            <v>26000 หน่วยงานของรัฐสภา</v>
          </cell>
        </row>
        <row r="297">
          <cell r="C297" t="str">
            <v>26008 สำนักงานศาลยุติธรรม</v>
          </cell>
          <cell r="D297" t="str">
            <v>26000 หน่วยงานของรัฐสภา</v>
          </cell>
        </row>
        <row r="298">
          <cell r="C298" t="str">
            <v>26011 สำนักงานคณะกรรมการปฏิรูปกฎหมาย</v>
          </cell>
          <cell r="D298" t="str">
            <v>26000 หน่วยงานของรัฐสภา</v>
          </cell>
        </row>
        <row r="299">
          <cell r="C299" t="str">
            <v>27000 หน่วยงานของศาล</v>
          </cell>
          <cell r="D299" t="str">
            <v>27000 หน่วยงานของศาล</v>
          </cell>
        </row>
        <row r="300">
          <cell r="C300" t="str">
            <v>28000 หน่วยงานขององค์กรตามรัฐธรรมนูญ</v>
          </cell>
          <cell r="D300" t="str">
            <v>28000 หน่วยงานขององค์กรตามรัฐธรรมนูญ</v>
          </cell>
        </row>
        <row r="301">
          <cell r="C301" t="str">
            <v>50101 องค์การตลาดเพื่อเกษตรกร</v>
          </cell>
          <cell r="D301" t="str">
            <v>50000 รัฐวิสาหกิจ</v>
          </cell>
        </row>
        <row r="302">
          <cell r="C302" t="str">
            <v>50102 องค์การสวนยาง</v>
          </cell>
          <cell r="D302" t="str">
            <v>50000 รัฐวิสาหกิจ</v>
          </cell>
        </row>
        <row r="303">
          <cell r="C303" t="str">
            <v>50103 องค์การสะพานปลา</v>
          </cell>
          <cell r="D303" t="str">
            <v>50000 รัฐวิสาหกิจ</v>
          </cell>
        </row>
        <row r="304">
          <cell r="C304" t="str">
            <v>50105 องค์การอุตสาหกรรมป่าไม้</v>
          </cell>
          <cell r="D304" t="str">
            <v>50000 รัฐวิสาหกิจ</v>
          </cell>
        </row>
        <row r="305">
          <cell r="C305" t="str">
            <v>50106 สำนักงานกองทุนสงเคราะห์การทำสวนยาง</v>
          </cell>
          <cell r="D305" t="str">
            <v>50000 รัฐวิสาหกิจ</v>
          </cell>
        </row>
        <row r="306">
          <cell r="C306" t="str">
            <v>50201 การนิคมอุตสาหกรรมแห่งประเทศไทย</v>
          </cell>
          <cell r="D306" t="str">
            <v>50000 รัฐวิสาหกิจ</v>
          </cell>
        </row>
        <row r="307">
          <cell r="C307" t="str">
            <v>50301 การทางพิเศษแห่งประเทศไทย</v>
          </cell>
          <cell r="D307" t="str">
            <v>50000 รัฐวิสาหกิจ</v>
          </cell>
        </row>
        <row r="308">
          <cell r="C308" t="str">
            <v>50302 องค์การขนส่งมวลชนกรุงเทพ</v>
          </cell>
          <cell r="D308" t="str">
            <v>50000 รัฐวิสาหกิจ</v>
          </cell>
        </row>
        <row r="309">
          <cell r="C309" t="str">
            <v>50306 บริษัท</v>
          </cell>
          <cell r="D309" t="str">
            <v>50000 รัฐวิสาหกิจ</v>
          </cell>
        </row>
        <row r="310">
          <cell r="C310" t="str">
            <v>50311 สถาบันการบินพลเรือน</v>
          </cell>
          <cell r="D310" t="str">
            <v>50000 รัฐวิสาหกิจ</v>
          </cell>
        </row>
        <row r="311">
          <cell r="C311" t="str">
            <v>50312 การรถไฟแห่งประเทศไทย</v>
          </cell>
          <cell r="D311" t="str">
            <v>50000 รัฐวิสาหกิจ</v>
          </cell>
        </row>
        <row r="312">
          <cell r="C312" t="str">
            <v>50313 การรถไฟฟ้าขนส่งมวลชนแห่งประเทศไทย</v>
          </cell>
          <cell r="D312" t="str">
            <v>50000 รัฐวิสาหกิจ</v>
          </cell>
        </row>
        <row r="313">
          <cell r="C313" t="str">
            <v>50402 องค์การคลังสินค้า</v>
          </cell>
          <cell r="D313" t="str">
            <v>50000 รัฐวิสาหกิจ</v>
          </cell>
        </row>
        <row r="314">
          <cell r="C314" t="str">
            <v>50404 การท่องเที่ยวแห่งประเทศไทย</v>
          </cell>
          <cell r="D314" t="str">
            <v>50000 รัฐวิสาหกิจ</v>
          </cell>
        </row>
        <row r="315">
          <cell r="C315" t="str">
            <v>50501 สถาบันวิจัยวิทยาศาสตร์และเทคโนโลยีแห่งประเทศไทย</v>
          </cell>
          <cell r="D315" t="str">
            <v>50000 รัฐวิสาหกิจ</v>
          </cell>
        </row>
        <row r="316">
          <cell r="C316" t="str">
            <v>50502 องค์การพิพิธภัณฑ์วิทยาศาสตร์แห่งชาติ</v>
          </cell>
          <cell r="D316" t="str">
            <v>50000 รัฐวิสาหกิจ</v>
          </cell>
        </row>
        <row r="317">
          <cell r="C317" t="str">
            <v>50503 องค์การสวนพฤกษศาสตร์</v>
          </cell>
          <cell r="D317" t="str">
            <v>50000 รัฐวิสาหกิจ</v>
          </cell>
        </row>
        <row r="318">
          <cell r="C318" t="str">
            <v>50510 องค์การจัดการน้ำเสีย</v>
          </cell>
          <cell r="D318" t="str">
            <v>50000 รัฐวิสาหกิจ</v>
          </cell>
        </row>
        <row r="319">
          <cell r="C319" t="str">
            <v>50602 การประปาส่วนภูมิภาค</v>
          </cell>
          <cell r="D319" t="str">
            <v>50000 รัฐวิสาหกิจ</v>
          </cell>
        </row>
        <row r="320">
          <cell r="C320" t="str">
            <v>50603 การเคหะแห่งชาติ</v>
          </cell>
          <cell r="D320" t="str">
            <v>50000 รัฐวิสาหกิจ</v>
          </cell>
        </row>
        <row r="321">
          <cell r="C321" t="str">
            <v>50604 การกีฬาแห่งประเทศไทย</v>
          </cell>
          <cell r="D321" t="str">
            <v>50000 รัฐวิสาหกิจ</v>
          </cell>
        </row>
        <row r="322">
          <cell r="C322" t="str">
            <v>50605 องค์การสวนสัตว์</v>
          </cell>
          <cell r="D322" t="str">
            <v>50000 รัฐวิสาหกิจ</v>
          </cell>
        </row>
        <row r="323">
          <cell r="C323" t="str">
            <v>50703 ธนาคารเพื่อการเกษตรและสหกรณ์การเกษตร</v>
          </cell>
          <cell r="D323" t="str">
            <v>50000 รัฐวิสาหกิจ</v>
          </cell>
        </row>
        <row r="324">
          <cell r="C324" t="str">
            <v>50704 ธนาคารออมสิน</v>
          </cell>
          <cell r="D324" t="str">
            <v>50000 รัฐวิสาหกิจ</v>
          </cell>
        </row>
        <row r="325">
          <cell r="C325" t="str">
            <v>50705 ธนาคารอาคารสงเคราะห์</v>
          </cell>
          <cell r="D325" t="str">
            <v>50000 รัฐวิสาหกิจ</v>
          </cell>
        </row>
        <row r="326">
          <cell r="C326" t="str">
            <v>50706 ธนาคารเพื่อการส่งออกและนำเข้าแห่งประเทศไทย</v>
          </cell>
          <cell r="D326" t="str">
            <v>50000 รัฐวิสาหกิจ</v>
          </cell>
        </row>
        <row r="327">
          <cell r="C327" t="str">
            <v>50708 ธนาคารพัฒนาวิสาหกิจขนาดกลางและขนาดย่อมแห่งประเทศไทย</v>
          </cell>
          <cell r="D327" t="str">
            <v>50000 รัฐวิสาหกิจ</v>
          </cell>
        </row>
        <row r="328">
          <cell r="C328" t="str">
            <v>50709 ธนาคารอิสลามแห่งประเทศไทย</v>
          </cell>
          <cell r="D328" t="str">
            <v>50000 รัฐวิสาหกิจ</v>
          </cell>
        </row>
        <row r="329">
          <cell r="C329" t="str">
            <v>50710 บรรษัทตลาดรองสินเชื่อที่อยู่อาศัย</v>
          </cell>
          <cell r="D329" t="str">
            <v>50000 รัฐวิสาหกิจ</v>
          </cell>
        </row>
        <row r="330">
          <cell r="C330" t="str">
            <v>50711 บรรษัทประกันสินเชื่ออุตสาหกรรมขนาดย่อม</v>
          </cell>
          <cell r="D330" t="str">
            <v>50000 รัฐวิสาหกิจ</v>
          </cell>
        </row>
        <row r="331">
          <cell r="C331" t="str">
            <v>50712 การไฟฟ้าส่วนภูมิภาค</v>
          </cell>
          <cell r="D331" t="str">
            <v>50000 รัฐวิสาหกิจ</v>
          </cell>
        </row>
        <row r="332">
          <cell r="C332" t="str">
            <v>60001 สภากาชาดไทย</v>
          </cell>
          <cell r="D332" t="str">
            <v>60000 สภากาชาดไทย</v>
          </cell>
        </row>
        <row r="333">
          <cell r="C333" t="str">
            <v>70010 กลุ่มจังหวัดภาคกลางตอนบน 1</v>
          </cell>
          <cell r="D333" t="str">
            <v>70000 จังหวัดและกลุ่มจังหวัด</v>
          </cell>
        </row>
        <row r="334">
          <cell r="C334" t="str">
            <v>70011 จังหวัดนนทบุรี</v>
          </cell>
          <cell r="D334" t="str">
            <v>70000 จังหวัดและกลุ่มจังหวัด</v>
          </cell>
        </row>
        <row r="335">
          <cell r="C335" t="str">
            <v>70012 จังหวัดปทุมธานี</v>
          </cell>
          <cell r="D335" t="str">
            <v>70000 จังหวัดและกลุ่มจังหวัด</v>
          </cell>
        </row>
        <row r="336">
          <cell r="C336" t="str">
            <v>70013 จังหวัดพระนครศรีอยุธยา</v>
          </cell>
          <cell r="D336" t="str">
            <v>70000 จังหวัดและกลุ่มจังหวัด</v>
          </cell>
        </row>
        <row r="337">
          <cell r="C337" t="str">
            <v>70014 จังหวัดสระบุรี</v>
          </cell>
          <cell r="D337" t="str">
            <v>70000 จังหวัดและกลุ่มจังหวัด</v>
          </cell>
        </row>
        <row r="338">
          <cell r="C338" t="str">
            <v>70020 กลุ่มจังหวัดภาคกลางตอนบน 2</v>
          </cell>
          <cell r="D338" t="str">
            <v>70000 จังหวัดและกลุ่มจังหวัด</v>
          </cell>
        </row>
        <row r="339">
          <cell r="C339" t="str">
            <v>70021 จังหวัดชัยนาท</v>
          </cell>
          <cell r="D339" t="str">
            <v>70000 จังหวัดและกลุ่มจังหวัด</v>
          </cell>
        </row>
        <row r="340">
          <cell r="C340" t="str">
            <v>70022 จังหวัดลพบุรี</v>
          </cell>
          <cell r="D340" t="str">
            <v>70000 จังหวัดและกลุ่มจังหวัด</v>
          </cell>
        </row>
        <row r="341">
          <cell r="C341" t="str">
            <v>70023 จังหวัดสิงห์บุรี</v>
          </cell>
          <cell r="D341" t="str">
            <v>70000 จังหวัดและกลุ่มจังหวัด</v>
          </cell>
        </row>
        <row r="342">
          <cell r="C342" t="str">
            <v>70024 จังหวัดอ่างทอง</v>
          </cell>
          <cell r="D342" t="str">
            <v>70000 จังหวัดและกลุ่มจังหวัด</v>
          </cell>
        </row>
        <row r="343">
          <cell r="C343" t="str">
            <v>70030 กลุ่มจังหวัดภาคกลางตอนกลาง</v>
          </cell>
          <cell r="D343" t="str">
            <v>70000 จังหวัดและกลุ่มจังหวัด</v>
          </cell>
        </row>
        <row r="344">
          <cell r="C344" t="str">
            <v>70031 จังหวัดฉะเชิงเทรา</v>
          </cell>
          <cell r="D344" t="str">
            <v>70000 จังหวัดและกลุ่มจังหวัด</v>
          </cell>
        </row>
        <row r="345">
          <cell r="C345" t="str">
            <v>70032 จังหวัดปราจีนบุรี</v>
          </cell>
          <cell r="D345" t="str">
            <v>70000 จังหวัดและกลุ่มจังหวัด</v>
          </cell>
        </row>
        <row r="346">
          <cell r="C346" t="str">
            <v>70033 จังหวัดสระแก้ว</v>
          </cell>
          <cell r="D346" t="str">
            <v>70000 จังหวัดและกลุ่มจังหวัด</v>
          </cell>
        </row>
        <row r="347">
          <cell r="C347" t="str">
            <v>70034 จังหวัดนครนายก</v>
          </cell>
          <cell r="D347" t="str">
            <v>70000 จังหวัดและกลุ่มจังหวัด</v>
          </cell>
        </row>
        <row r="348">
          <cell r="C348" t="str">
            <v>70035 จังหวัดสมุทรปราการ</v>
          </cell>
          <cell r="D348" t="str">
            <v>70000 จังหวัดและกลุ่มจังหวัด</v>
          </cell>
        </row>
        <row r="349">
          <cell r="C349" t="str">
            <v>70040 กลุ่มจังหวัดภาคกลางตอนล่าง 1</v>
          </cell>
          <cell r="D349" t="str">
            <v>70000 จังหวัดและกลุ่มจังหวัด</v>
          </cell>
        </row>
        <row r="350">
          <cell r="C350" t="str">
            <v>70041 จังหวัดกาญจนบุรี</v>
          </cell>
          <cell r="D350" t="str">
            <v>70000 จังหวัดและกลุ่มจังหวัด</v>
          </cell>
        </row>
        <row r="351">
          <cell r="C351" t="str">
            <v>70042 จังหวัดนครปฐม</v>
          </cell>
          <cell r="D351" t="str">
            <v>70000 จังหวัดและกลุ่มจังหวัด</v>
          </cell>
        </row>
        <row r="352">
          <cell r="C352" t="str">
            <v>70043 จังหวัดราชบุรี</v>
          </cell>
          <cell r="D352" t="str">
            <v>70000 จังหวัดและกลุ่มจังหวัด</v>
          </cell>
        </row>
        <row r="353">
          <cell r="C353" t="str">
            <v>70044 จังหวัดสุพรรณบุรี</v>
          </cell>
          <cell r="D353" t="str">
            <v>70000 จังหวัดและกลุ่มจังหวัด</v>
          </cell>
        </row>
        <row r="354">
          <cell r="C354" t="str">
            <v>70050 กลุ่มจังหวัดภาคกลางตอนล่าง 2</v>
          </cell>
          <cell r="D354" t="str">
            <v>70000 จังหวัดและกลุ่มจังหวัด</v>
          </cell>
        </row>
        <row r="355">
          <cell r="C355" t="str">
            <v>70051 จังหวัดประจวบคีรีขันธ์</v>
          </cell>
          <cell r="D355" t="str">
            <v>70000 จังหวัดและกลุ่มจังหวัด</v>
          </cell>
        </row>
        <row r="356">
          <cell r="C356" t="str">
            <v>70052 จังหวัดเพชรบุรี</v>
          </cell>
          <cell r="D356" t="str">
            <v>70000 จังหวัดและกลุ่มจังหวัด</v>
          </cell>
        </row>
        <row r="357">
          <cell r="C357" t="str">
            <v>70053 จังหวัดสมุทรสาคร</v>
          </cell>
          <cell r="D357" t="str">
            <v>70000 จังหวัดและกลุ่มจังหวัด</v>
          </cell>
        </row>
        <row r="358">
          <cell r="C358" t="str">
            <v>70054 จังหวัดสมุทรสงคราม</v>
          </cell>
          <cell r="D358" t="str">
            <v>70000 จังหวัดและกลุ่มจังหวัด</v>
          </cell>
        </row>
        <row r="359">
          <cell r="C359" t="str">
            <v>70060 กลุ่มจังหวัดภาคใต้ฝั่งอ่าวไทย</v>
          </cell>
          <cell r="D359" t="str">
            <v>70000 จังหวัดและกลุ่มจังหวัด</v>
          </cell>
        </row>
        <row r="360">
          <cell r="C360" t="str">
            <v>70061 จังหวัดชุมพร</v>
          </cell>
          <cell r="D360" t="str">
            <v>70000 จังหวัดและกลุ่มจังหวัด</v>
          </cell>
        </row>
        <row r="361">
          <cell r="C361" t="str">
            <v>70062 จังหวัดสุราษฎร์ธานี</v>
          </cell>
          <cell r="D361" t="str">
            <v>70000 จังหวัดและกลุ่มจังหวัด</v>
          </cell>
        </row>
        <row r="362">
          <cell r="C362" t="str">
            <v>70063 จังหวัดนครศรีธรรมราช</v>
          </cell>
          <cell r="D362" t="str">
            <v>70000 จังหวัดและกลุ่มจังหวัด</v>
          </cell>
        </row>
        <row r="363">
          <cell r="C363" t="str">
            <v>70064 จังหวัดพัทลุง</v>
          </cell>
          <cell r="D363" t="str">
            <v>70000 จังหวัดและกลุ่มจังหวัด</v>
          </cell>
        </row>
        <row r="364">
          <cell r="C364" t="str">
            <v>70070 กลุ่มจังหวัดภาคใต้ฝั่งอันดามัน</v>
          </cell>
          <cell r="D364" t="str">
            <v>70000 จังหวัดและกลุ่มจังหวัด</v>
          </cell>
        </row>
        <row r="365">
          <cell r="C365" t="str">
            <v>70071 จังหวัดระนอง</v>
          </cell>
          <cell r="D365" t="str">
            <v>70000 จังหวัดและกลุ่มจังหวัด</v>
          </cell>
        </row>
        <row r="366">
          <cell r="C366" t="str">
            <v>70072 จังหวัดพังงา</v>
          </cell>
          <cell r="D366" t="str">
            <v>70000 จังหวัดและกลุ่มจังหวัด</v>
          </cell>
        </row>
        <row r="367">
          <cell r="C367" t="str">
            <v>70073 จังหวัดภูเก็ต</v>
          </cell>
          <cell r="D367" t="str">
            <v>70000 จังหวัดและกลุ่มจังหวัด</v>
          </cell>
        </row>
        <row r="368">
          <cell r="C368" t="str">
            <v>70074 จังหวัดกระบี่</v>
          </cell>
          <cell r="D368" t="str">
            <v>70000 จังหวัดและกลุ่มจังหวัด</v>
          </cell>
        </row>
        <row r="369">
          <cell r="C369" t="str">
            <v>70075 จังหวัดตรัง</v>
          </cell>
          <cell r="D369" t="str">
            <v>70000 จังหวัดและกลุ่มจังหวัด</v>
          </cell>
        </row>
        <row r="370">
          <cell r="C370" t="str">
            <v>70080 กลุ่มจังหวัดภาคใต้ชายแดน</v>
          </cell>
          <cell r="D370" t="str">
            <v>70000 จังหวัดและกลุ่มจังหวัด</v>
          </cell>
        </row>
        <row r="371">
          <cell r="C371" t="str">
            <v>70081 จังหวัดสงขลา</v>
          </cell>
          <cell r="D371" t="str">
            <v>70000 จังหวัดและกลุ่มจังหวัด</v>
          </cell>
        </row>
        <row r="372">
          <cell r="C372" t="str">
            <v>70082 จังหวัดสตูล</v>
          </cell>
          <cell r="D372" t="str">
            <v>70000 จังหวัดและกลุ่มจังหวัด</v>
          </cell>
        </row>
        <row r="373">
          <cell r="C373" t="str">
            <v>70083 จังหวัดปัตตานี</v>
          </cell>
          <cell r="D373" t="str">
            <v>70000 จังหวัดและกลุ่มจังหวัด</v>
          </cell>
        </row>
        <row r="374">
          <cell r="C374" t="str">
            <v>70084 จังหวัดยะลา</v>
          </cell>
          <cell r="D374" t="str">
            <v>70000 จังหวัดและกลุ่มจังหวัด</v>
          </cell>
        </row>
        <row r="375">
          <cell r="C375" t="str">
            <v>70085 จังหวัดนราธิวาส</v>
          </cell>
          <cell r="D375" t="str">
            <v>70000 จังหวัดและกลุ่มจังหวัด</v>
          </cell>
        </row>
        <row r="376">
          <cell r="C376" t="str">
            <v>70090 กลุ่มจังหวัดภาคตะวันออก</v>
          </cell>
          <cell r="D376" t="str">
            <v>70000 จังหวัดและกลุ่มจังหวัด</v>
          </cell>
        </row>
        <row r="377">
          <cell r="C377" t="str">
            <v>70091 จังหวัดจันทบุรี</v>
          </cell>
          <cell r="D377" t="str">
            <v>70000 จังหวัดและกลุ่มจังหวัด</v>
          </cell>
        </row>
        <row r="378">
          <cell r="C378" t="str">
            <v>70092 จังหวัดชลบุรี</v>
          </cell>
          <cell r="D378" t="str">
            <v>70000 จังหวัดและกลุ่มจังหวัด</v>
          </cell>
        </row>
        <row r="379">
          <cell r="C379" t="str">
            <v>70093 จังหวัดระยอง</v>
          </cell>
          <cell r="D379" t="str">
            <v>70000 จังหวัดและกลุ่มจังหวัด</v>
          </cell>
        </row>
        <row r="380">
          <cell r="C380" t="str">
            <v>70094 จังหวัดตราด</v>
          </cell>
          <cell r="D380" t="str">
            <v>70000 จังหวัดและกลุ่มจังหวัด</v>
          </cell>
        </row>
        <row r="381">
          <cell r="C381" t="str">
            <v>70100 กลุ่มจังหวัดภาคตะวันออกเฉียงเหนือตอนบน 1</v>
          </cell>
          <cell r="D381" t="str">
            <v>70000 จังหวัดและกลุ่มจังหวัด</v>
          </cell>
        </row>
        <row r="382">
          <cell r="C382" t="str">
            <v>70101 จังหวัดหนองคาย</v>
          </cell>
          <cell r="D382" t="str">
            <v>70000 จังหวัดและกลุ่มจังหวัด</v>
          </cell>
        </row>
        <row r="383">
          <cell r="C383" t="str">
            <v>70102 จังหวัดเลย</v>
          </cell>
          <cell r="D383" t="str">
            <v>70000 จังหวัดและกลุ่มจังหวัด</v>
          </cell>
        </row>
        <row r="384">
          <cell r="C384" t="str">
            <v>70103 จังหวัดอุดรธานี</v>
          </cell>
          <cell r="D384" t="str">
            <v>70000 จังหวัดและกลุ่มจังหวัด</v>
          </cell>
        </row>
        <row r="385">
          <cell r="C385" t="str">
            <v>70104 จังหวัดหนองบัวลำภู</v>
          </cell>
          <cell r="D385" t="str">
            <v>70000 จังหวัดและกลุ่มจังหวัด</v>
          </cell>
        </row>
        <row r="386">
          <cell r="C386" t="str">
            <v>70105 จังหวัดบึงกาฬ</v>
          </cell>
          <cell r="D386" t="str">
            <v>70000 จังหวัดและกลุ่มจังหวัด</v>
          </cell>
        </row>
        <row r="387">
          <cell r="C387" t="str">
            <v>70110 กลุ่มจังหวัดภาคตะวันออกเฉียงเหนือตอนบน 2</v>
          </cell>
          <cell r="D387" t="str">
            <v>70000 จังหวัดและกลุ่มจังหวัด</v>
          </cell>
        </row>
        <row r="388">
          <cell r="C388" t="str">
            <v>70111 จังหวัดนครพนม</v>
          </cell>
          <cell r="D388" t="str">
            <v>70000 จังหวัดและกลุ่มจังหวัด</v>
          </cell>
        </row>
        <row r="389">
          <cell r="C389" t="str">
            <v>70112 จังหวัดมุกดาหาร</v>
          </cell>
          <cell r="D389" t="str">
            <v>70000 จังหวัดและกลุ่มจังหวัด</v>
          </cell>
        </row>
        <row r="390">
          <cell r="C390" t="str">
            <v>70113 จังหวัดสกลนคร</v>
          </cell>
          <cell r="D390" t="str">
            <v>70000 จังหวัดและกลุ่มจังหวัด</v>
          </cell>
        </row>
        <row r="391">
          <cell r="C391" t="str">
            <v>70120 กลุ่มจังหวัดภาคตะวันออกเฉียงเหนือตอนกลาง</v>
          </cell>
          <cell r="D391" t="str">
            <v>70000 จังหวัดและกลุ่มจังหวัด</v>
          </cell>
        </row>
        <row r="392">
          <cell r="C392" t="str">
            <v>70121 จังหวัดร้อยเอ็ด</v>
          </cell>
          <cell r="D392" t="str">
            <v>70000 จังหวัดและกลุ่มจังหวัด</v>
          </cell>
        </row>
        <row r="393">
          <cell r="C393" t="str">
            <v>70122 จังหวัดขอนแก่น</v>
          </cell>
          <cell r="D393" t="str">
            <v>70000 จังหวัดและกลุ่มจังหวัด</v>
          </cell>
        </row>
        <row r="394">
          <cell r="C394" t="str">
            <v>70123 จังหวัดมหาสารคาม</v>
          </cell>
          <cell r="D394" t="str">
            <v>70000 จังหวัดและกลุ่มจังหวัด</v>
          </cell>
        </row>
        <row r="395">
          <cell r="C395" t="str">
            <v>70124 จังหวัดกาฬสินธุ์</v>
          </cell>
          <cell r="D395" t="str">
            <v>70000 จังหวัดและกลุ่มจังหวัด</v>
          </cell>
        </row>
        <row r="396">
          <cell r="C396" t="str">
            <v>70130 กลุ่มจังหวัดภาคตะวันออกเฉียงเหนือตอนล่าง 2</v>
          </cell>
          <cell r="D396" t="str">
            <v>70000 จังหวัดและกลุ่มจังหวัด</v>
          </cell>
        </row>
        <row r="397">
          <cell r="C397" t="str">
            <v>70131 จังหวัดอำนาจเจริญ</v>
          </cell>
          <cell r="D397" t="str">
            <v>70000 จังหวัดและกลุ่มจังหวัด</v>
          </cell>
        </row>
        <row r="398">
          <cell r="C398" t="str">
            <v>70132 จังหวัดศรีสะเกษ</v>
          </cell>
          <cell r="D398" t="str">
            <v>70000 จังหวัดและกลุ่มจังหวัด</v>
          </cell>
        </row>
        <row r="399">
          <cell r="C399" t="str">
            <v>70133 จังหวัดยโสธร</v>
          </cell>
          <cell r="D399" t="str">
            <v>70000 จังหวัดและกลุ่มจังหวัด</v>
          </cell>
        </row>
        <row r="400">
          <cell r="C400" t="str">
            <v>70134 จังหวัดอุบลราชธานี</v>
          </cell>
          <cell r="D400" t="str">
            <v>70000 จังหวัดและกลุ่มจังหวัด</v>
          </cell>
        </row>
        <row r="401">
          <cell r="C401" t="str">
            <v>70140 กลุ่มจังหวัดภาคตะวันออกเฉียงเหนือตอนล่าง 1</v>
          </cell>
          <cell r="D401" t="str">
            <v>70000 จังหวัดและกลุ่มจังหวัด</v>
          </cell>
        </row>
        <row r="402">
          <cell r="C402" t="str">
            <v>70141 จังหวัดสุรินทร์</v>
          </cell>
          <cell r="D402" t="str">
            <v>70000 จังหวัดและกลุ่มจังหวัด</v>
          </cell>
        </row>
        <row r="403">
          <cell r="C403" t="str">
            <v>70142 จังหวัดนครราชสีมา</v>
          </cell>
          <cell r="D403" t="str">
            <v>70000 จังหวัดและกลุ่มจังหวัด</v>
          </cell>
        </row>
        <row r="404">
          <cell r="C404" t="str">
            <v>70143 จังหวัดบุรีรัมย์</v>
          </cell>
          <cell r="D404" t="str">
            <v>70000 จังหวัดและกลุ่มจังหวัด</v>
          </cell>
        </row>
        <row r="405">
          <cell r="C405" t="str">
            <v>70144 จังหวัดชัยภูมิ</v>
          </cell>
          <cell r="D405" t="str">
            <v>70000 จังหวัดและกลุ่มจังหวัด</v>
          </cell>
        </row>
        <row r="406">
          <cell r="C406" t="str">
            <v>70150 กลุ่มจังหวัดภาคเหนือตอนบน 1</v>
          </cell>
          <cell r="D406" t="str">
            <v>70000 จังหวัดและกลุ่มจังหวัด</v>
          </cell>
        </row>
        <row r="407">
          <cell r="C407" t="str">
            <v>70151 จังหวัดเชียงใหม่</v>
          </cell>
          <cell r="D407" t="str">
            <v>70000 จังหวัดและกลุ่มจังหวัด</v>
          </cell>
        </row>
        <row r="408">
          <cell r="C408" t="str">
            <v>70152 จังหวัดแม่ฮ่องสอน</v>
          </cell>
          <cell r="D408" t="str">
            <v>70000 จังหวัดและกลุ่มจังหวัด</v>
          </cell>
        </row>
        <row r="409">
          <cell r="C409" t="str">
            <v>70153 จังหวัดลำปาง</v>
          </cell>
          <cell r="D409" t="str">
            <v>70000 จังหวัดและกลุ่มจังหวัด</v>
          </cell>
        </row>
        <row r="410">
          <cell r="C410" t="str">
            <v>70154 จังหวัดลำพูน</v>
          </cell>
          <cell r="D410" t="str">
            <v>70000 จังหวัดและกลุ่มจังหวัด</v>
          </cell>
        </row>
        <row r="411">
          <cell r="C411" t="str">
            <v>70160 กลุ่มจังหวัดภาคเหนือตอนบน 2</v>
          </cell>
          <cell r="D411" t="str">
            <v>70000 จังหวัดและกลุ่มจังหวัด</v>
          </cell>
        </row>
        <row r="412">
          <cell r="C412" t="str">
            <v>70161 จังหวัดน่าน</v>
          </cell>
          <cell r="D412" t="str">
            <v>70000 จังหวัดและกลุ่มจังหวัด</v>
          </cell>
        </row>
        <row r="413">
          <cell r="C413" t="str">
            <v>70162 จังหวัดพะเยา</v>
          </cell>
          <cell r="D413" t="str">
            <v>70000 จังหวัดและกลุ่มจังหวัด</v>
          </cell>
        </row>
        <row r="414">
          <cell r="C414" t="str">
            <v>70163 จังหวัดเชียงราย</v>
          </cell>
          <cell r="D414" t="str">
            <v>70000 จังหวัดและกลุ่มจังหวัด</v>
          </cell>
        </row>
        <row r="415">
          <cell r="C415" t="str">
            <v>70164 จังหวัดแพร่</v>
          </cell>
          <cell r="D415" t="str">
            <v>70000 จังหวัดและกลุ่มจังหวัด</v>
          </cell>
        </row>
        <row r="416">
          <cell r="C416" t="str">
            <v>70170 กลุ่มจังหวัดภาคเหนือตอนล่าง 1</v>
          </cell>
          <cell r="D416" t="str">
            <v>70000 จังหวัดและกลุ่มจังหวัด</v>
          </cell>
        </row>
        <row r="417">
          <cell r="C417" t="str">
            <v>70171 จังหวัดตาก</v>
          </cell>
          <cell r="D417" t="str">
            <v>70000 จังหวัดและกลุ่มจังหวัด</v>
          </cell>
        </row>
        <row r="418">
          <cell r="C418" t="str">
            <v>70172 จังหวัดพิษณุโลก</v>
          </cell>
          <cell r="D418" t="str">
            <v>70000 จังหวัดและกลุ่มจังหวัด</v>
          </cell>
        </row>
        <row r="419">
          <cell r="C419" t="str">
            <v>70173 จังหวัดสุโขทัย</v>
          </cell>
          <cell r="D419" t="str">
            <v>70000 จังหวัดและกลุ่มจังหวัด</v>
          </cell>
        </row>
        <row r="420">
          <cell r="C420" t="str">
            <v>70174 จังหวัดเพชรบูรณ์</v>
          </cell>
          <cell r="D420" t="str">
            <v>70000 จังหวัดและกลุ่มจังหวัด</v>
          </cell>
        </row>
        <row r="421">
          <cell r="C421" t="str">
            <v>70175 จังหวัดอุตรดิตถ์</v>
          </cell>
          <cell r="D421" t="str">
            <v>70000 จังหวัดและกลุ่มจังหวัด</v>
          </cell>
        </row>
        <row r="422">
          <cell r="C422" t="str">
            <v>70180 กลุ่มจังหวัดภาคเหนือตอนล่าง 2</v>
          </cell>
          <cell r="D422" t="str">
            <v>70000 จังหวัดและกลุ่มจังหวัด</v>
          </cell>
        </row>
        <row r="423">
          <cell r="C423" t="str">
            <v>70181 จังหวัดกำแพงเพชร</v>
          </cell>
          <cell r="D423" t="str">
            <v>70000 จังหวัดและกลุ่มจังหวัด</v>
          </cell>
        </row>
        <row r="424">
          <cell r="C424" t="str">
            <v>70182 จังหวัดพิจิตร</v>
          </cell>
          <cell r="D424" t="str">
            <v>70000 จังหวัดและกลุ่มจังหวัด</v>
          </cell>
        </row>
        <row r="425">
          <cell r="C425" t="str">
            <v>70183 จังหวัดนครสวรรค์</v>
          </cell>
          <cell r="D425" t="str">
            <v>70000 จังหวัดและกลุ่มจังหวัด</v>
          </cell>
        </row>
        <row r="426">
          <cell r="C426" t="str">
            <v>70184 จังหวัดอุทัยธานี</v>
          </cell>
          <cell r="D426" t="str">
            <v>70000 จังหวัดและกลุ่มจังหวัด</v>
          </cell>
        </row>
        <row r="427">
          <cell r="C427" t="str">
            <v>80001 องค์การบริหารส่วนจังหวัด (อบจ.)</v>
          </cell>
          <cell r="D427" t="str">
            <v>80000 องค์กรปกครองส่วนท้องถิ่น</v>
          </cell>
        </row>
        <row r="428">
          <cell r="C428" t="str">
            <v>80002 เทศบาล</v>
          </cell>
          <cell r="D428" t="str">
            <v>80000 องค์กรปกครองส่วนท้องถิ่น</v>
          </cell>
        </row>
        <row r="429">
          <cell r="C429" t="str">
            <v>80003 องค์การบริหารส่วนตำบล (อบต.)</v>
          </cell>
          <cell r="D429" t="str">
            <v>80000 องค์กรปกครองส่วนท้องถิ่น</v>
          </cell>
        </row>
        <row r="430">
          <cell r="C430" t="str">
            <v>80004 เมืองพัทยา</v>
          </cell>
          <cell r="D430" t="str">
            <v>80000 องค์กรปกครองส่วนท้องถิ่น</v>
          </cell>
        </row>
        <row r="431">
          <cell r="C431" t="str">
            <v>90001 เอกชน</v>
          </cell>
          <cell r="D431" t="str">
            <v>90000 เอกชน</v>
          </cell>
        </row>
      </sheetData>
      <sheetData sheetId="15">
        <row r="3">
          <cell r="B3" t="str">
            <v>1.1 ค่าใช้จ่ายในการฝึกอบรมสัมมนา</v>
          </cell>
          <cell r="C3" t="str">
            <v>1. รายจ่ายดำเนินงาน</v>
          </cell>
        </row>
        <row r="4">
          <cell r="B4" t="str">
            <v>1.2 ค่าใช้จ่ายในการประชาสัมพันธ์</v>
          </cell>
          <cell r="C4" t="str">
            <v>1. รายจ่ายดำเนินงาน</v>
          </cell>
        </row>
        <row r="5">
          <cell r="B5" t="str">
            <v>1.3 ค่าใช้จ่ายในการจ้างที่ปรึกษา</v>
          </cell>
          <cell r="C5" t="str">
            <v>1. รายจ่ายดำเนินงาน</v>
          </cell>
        </row>
        <row r="6">
          <cell r="B6" t="str">
            <v>1.4 ค่าใช้จ่ายในการวิจ้ยและถ่ายทอดเทคโนโลยี</v>
          </cell>
          <cell r="C6" t="str">
            <v>1. รายจ่ายดำเนินงาน</v>
          </cell>
        </row>
        <row r="7">
          <cell r="B7" t="str">
            <v>1.5 ค่าจ้างเหมาบริการ</v>
          </cell>
          <cell r="C7" t="str">
            <v>1. รายจ่ายดำเนินงาน</v>
          </cell>
        </row>
        <row r="8">
          <cell r="B8" t="str">
            <v>1.6 ค่าเช่า</v>
          </cell>
          <cell r="C8" t="str">
            <v>1. รายจ่ายดำเนินงาน</v>
          </cell>
        </row>
        <row r="9">
          <cell r="B9" t="str">
            <v>1.7 รายจ่ายดำเนินงานส่วนที่เหลือ</v>
          </cell>
          <cell r="C9" t="str">
            <v>1. รายจ่ายดำเนินงาน</v>
          </cell>
        </row>
        <row r="10">
          <cell r="B10" t="str">
            <v>2.1 ครุภัณฑ์</v>
          </cell>
          <cell r="C10" t="str">
            <v>2. รายจ่ายลงทุน</v>
          </cell>
        </row>
        <row r="11">
          <cell r="B11" t="str">
            <v xml:space="preserve">2.2 สิ่งก่อสร้าง </v>
          </cell>
          <cell r="C11" t="str">
            <v>2. รายจ่ายลงทุน</v>
          </cell>
        </row>
        <row r="12">
          <cell r="B12" t="str">
            <v>2.3 ค่าจ้างที่ปรึกษา</v>
          </cell>
          <cell r="C12" t="str">
            <v>2. รายจ่ายลงทุน</v>
          </cell>
        </row>
      </sheetData>
      <sheetData sheetId="16"/>
      <sheetData sheetId="17">
        <row r="3">
          <cell r="A3" t="str">
            <v>1.1 ต้นทาง : ด้านการผลิต</v>
          </cell>
          <cell r="B3" t="str">
            <v>ตัวชี้วัดแนวทางที่ 1.1 มูลค่าการค้าและการลงทุนเพิ่มขึ้น ร้อยละ ....</v>
          </cell>
          <cell r="C3" t="str">
            <v>แนวทางที่ 1 เพิ่มศักยภาพภาคอุตสาหกรรมการค้าและการลงทุน</v>
          </cell>
          <cell r="D3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3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3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4">
          <cell r="A4" t="str">
            <v>1.2 กลางทาง : การสร้างมูลค่าเพิ่มและนวัตกรรม</v>
          </cell>
          <cell r="B4" t="str">
            <v>ตัวชี้วัดแนวทางที่ 1.1 มูลค่าการค้าและการลงทุนเพิ่มขึ้น ร้อยละ ....</v>
          </cell>
          <cell r="C4" t="str">
            <v>แนวทางที่ 1 เพิ่มศักยภาพภาคอุตสาหกรรมการค้าและการลงทุน</v>
          </cell>
          <cell r="D4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4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4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5">
          <cell r="A5" t="str">
            <v>1.3 ปลายทาง : การจัดจำหน่ายและการตลาด</v>
          </cell>
          <cell r="B5" t="str">
            <v>ตัวชี้วัดแนวทางที่ 1.1 มูลค่าการค้าและการลงทุนเพิ่มขึ้น ร้อยละ ....</v>
          </cell>
          <cell r="C5" t="str">
            <v>แนวทางที่ 1 เพิ่มศักยภาพภาคอุตสาหกรรมการค้าและการลงทุน</v>
          </cell>
          <cell r="D5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5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5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6">
          <cell r="A6" t="str">
            <v>2.1.1 ต้นทาง : ปัจจัยการผลิตพื้นฐาน (ตัวชี้วัดแนวทางที่ 2.1)</v>
          </cell>
          <cell r="B6" t="str">
            <v>ตัวชี้วัดแนวทางที่ 2.1 มูลค่าสินค้าเกษตรเพิ่มขึ้น ร้อยละ ....</v>
          </cell>
          <cell r="C6" t="str">
            <v>แนวทางที่ 2 เพิ่มศักยภาพภาคการเกษตร</v>
          </cell>
          <cell r="D6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6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6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7">
          <cell r="A7" t="str">
            <v>2.1.2 กลางทาง : การสร้างมูลค่าเพิ่มวิจัยและนวัตกรรม (ตัวชี้วัดแนวทางที่ 2.1)</v>
          </cell>
          <cell r="B7" t="str">
            <v>ตัวชี้วัดแนวทางที่ 2.1 มูลค่าสินค้าเกษตรเพิ่มขึ้น ร้อยละ ....</v>
          </cell>
          <cell r="C7" t="str">
            <v>แนวทางที่ 2 เพิ่มศักยภาพภาคการเกษตร</v>
          </cell>
          <cell r="D7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7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7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8">
          <cell r="A8" t="str">
            <v>2.1.3 ปลายทาง : การจัดจำหน่ายและการตลาด (ตัวชี้วัดแนวทางที่ 2.1)</v>
          </cell>
          <cell r="B8" t="str">
            <v>ตัวชี้วัดแนวทางที่ 2.1 มูลค่าสินค้าเกษตรเพิ่มขึ้น ร้อยละ ....</v>
          </cell>
          <cell r="C8" t="str">
            <v>แนวทางที่ 2 เพิ่มศักยภาพภาคการเกษตร</v>
          </cell>
          <cell r="D8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8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8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9">
          <cell r="A9" t="str">
            <v>2.2.1 ต้นทาง : ปัจจัยการผลิตพื้นฐาน (ตัวชี้วัดแนวทางที่ 2.2)</v>
          </cell>
          <cell r="B9" t="str">
            <v>ตัวชี้วัดแนวทางที่ 2.2 เกษตรกรมีรายได้เลี้ยงตัวเองได้</v>
          </cell>
          <cell r="C9" t="str">
            <v>แนวทางที่ 2 เพิ่มศักยภาพภาคการเกษตร</v>
          </cell>
          <cell r="D9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9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9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0">
          <cell r="A10" t="str">
            <v>2.2.2 กลางทาง : การสร้างมูลค่าเพิ่มวิจัยและนวัตกรรม (ตัวชี้วัดแนวทางที่ 2.2)</v>
          </cell>
          <cell r="B10" t="str">
            <v>ตัวชี้วัดแนวทางที่ 2.2 เกษตรกรมีรายได้เลี้ยงตัวเองได้</v>
          </cell>
          <cell r="C10" t="str">
            <v>แนวทางที่ 2 เพิ่มศักยภาพภาคการเกษตร</v>
          </cell>
          <cell r="D10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0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0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1">
          <cell r="A11" t="str">
            <v>2.2.3 ปลายทาง : การจัดจำหน่ายและการตลาด (ตัวชี้วัดแนวทางที่ 2.2)</v>
          </cell>
          <cell r="B11" t="str">
            <v>ตัวชี้วัดแนวทางที่ 2.2 เกษตรกรมีรายได้เลี้ยงตัวเองได้</v>
          </cell>
          <cell r="C11" t="str">
            <v>แนวทางที่ 2 เพิ่มศักยภาพภาคการเกษตร</v>
          </cell>
          <cell r="D11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1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1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2">
          <cell r="A12" t="str">
            <v>3.1 ต้นทาง : พัฒนาแหล่งท่องเที่ยว</v>
          </cell>
          <cell r="B12" t="str">
            <v>ตัวชี้วัดแนวทางที่ 3.1 รายได้จากการท่องเที่ยวและบริการเพิ่มขึ้น ร้อยละ ....</v>
          </cell>
          <cell r="C12" t="str">
            <v>แนวทางที่ 3 เพิ่มศักยภาพภาคการท่องเที่ยวและบริการ</v>
          </cell>
          <cell r="D12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2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2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3">
          <cell r="A13" t="str">
            <v>3.2 กลางทาง : การสร้างมูลค่าเพิ่มและนวัตกรรม</v>
          </cell>
          <cell r="B13" t="str">
            <v>ตัวชี้วัดแนวทางที่ 3.1 รายได้จากการท่องเที่ยวและบริการเพิ่มขึ้น ร้อยละ ....</v>
          </cell>
          <cell r="C13" t="str">
            <v>แนวทางที่ 3 เพิ่มศักยภาพภาคการท่องเที่ยวและบริการ</v>
          </cell>
          <cell r="D13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3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3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4">
          <cell r="A14" t="str">
            <v>3.3 ปลายทาง : การตลาด</v>
          </cell>
          <cell r="B14" t="str">
            <v>ตัวชี้วัดแนวทางที่ 3.1 รายได้จากการท่องเที่ยวและบริการเพิ่มขึ้น ร้อยละ ....</v>
          </cell>
          <cell r="C14" t="str">
            <v>แนวทางที่ 3 เพิ่มศักยภาพภาคการท่องเที่ยวและบริการ</v>
          </cell>
          <cell r="D14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4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4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5">
          <cell r="A15" t="str">
            <v>4.1 ต้นทาง : พัฒนาโครงสร้างพื้นฐานด้านสังคม</v>
          </cell>
          <cell r="B15" t="str">
            <v>ตัวชี้วัดแนวทางที่ 4.1 ด้านสังคมได้รับการปรับปรุงพัฒนาประชาชนมีคุณภาพชีวิตดีขึ้น ร้อยละ ....</v>
          </cell>
          <cell r="C15" t="str">
            <v>แนวทางที่ 4 พัฒนาด้านสังคม ยกระดับคุณภาพชีวิต และสิ่งแวดล้อม</v>
          </cell>
          <cell r="D15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5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5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6">
          <cell r="A16" t="str">
            <v>4.2 กลางทาง : พัฒนาคน</v>
          </cell>
          <cell r="B16" t="str">
            <v>ตัวชี้วัดแนวทางที่ 4.1 ด้านสังคมได้รับการปรับปรุงพัฒนาประชาชนมีคุณภาพชีวิตดีขึ้น ร้อยละ ....</v>
          </cell>
          <cell r="C16" t="str">
            <v>แนวทางที่ 4 พัฒนาด้านสังคม ยกระดับคุณภาพชีวิต และสิ่งแวดล้อม</v>
          </cell>
          <cell r="D16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6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6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  <row r="17">
          <cell r="A17" t="str">
            <v>4.3 ปลายทาง : ยกระดับคุณภาพชีวิต</v>
          </cell>
          <cell r="B17" t="str">
            <v>ตัวชี้วัดแนวทางที่ 4.1 ด้านสังคมได้รับการปรับปรุงพัฒนาประชาชนมีคุณภาพชีวิตดีขึ้น ร้อยละ ....</v>
          </cell>
          <cell r="C17" t="str">
            <v>แนวทางที่ 4 พัฒนาด้านสังคม ยกระดับคุณภาพชีวิต และสิ่งแวดล้อม</v>
          </cell>
          <cell r="D17" t="str">
    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    </cell>
          <cell r="E17" t="str">
    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    </cell>
          <cell r="F17" t="str">
            <v>แผนงานบูรณาการเสริมสร้างความเข้มแข็งและยั่งยืนให้กับเศรษฐกิจภายในประเทศ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3"/>
  <sheetViews>
    <sheetView tabSelected="1" zoomScale="55" zoomScaleNormal="55" workbookViewId="0">
      <selection activeCell="K5" sqref="K5"/>
    </sheetView>
  </sheetViews>
  <sheetFormatPr defaultColWidth="9" defaultRowHeight="24"/>
  <cols>
    <col min="1" max="1" width="20.5703125" style="12" customWidth="1"/>
    <col min="2" max="3" width="25.5703125" style="8" customWidth="1"/>
    <col min="4" max="4" width="40.5703125" style="8" customWidth="1"/>
    <col min="5" max="5" width="17" style="8" customWidth="1"/>
    <col min="6" max="6" width="32.42578125" style="8" customWidth="1"/>
    <col min="7" max="7" width="15.85546875" style="12" customWidth="1"/>
    <col min="8" max="8" width="15.5703125" style="46" customWidth="1"/>
    <col min="9" max="9" width="15.5703125" style="37" customWidth="1"/>
    <col min="10" max="10" width="15.5703125" style="12" customWidth="1"/>
    <col min="11" max="12" width="15.5703125" style="49" customWidth="1"/>
    <col min="13" max="13" width="20.5703125" style="8" customWidth="1"/>
    <col min="14" max="14" width="20.5703125" style="12" customWidth="1"/>
    <col min="15" max="19" width="20.5703125" style="36" customWidth="1"/>
    <col min="20" max="16384" width="9" style="8"/>
  </cols>
  <sheetData>
    <row r="1" spans="1:19" s="3" customFormat="1" ht="30.75">
      <c r="A1" s="38" t="s">
        <v>18</v>
      </c>
      <c r="G1" s="38"/>
      <c r="H1" s="40"/>
      <c r="I1" s="40"/>
      <c r="J1" s="38"/>
      <c r="K1" s="38"/>
      <c r="L1" s="38"/>
      <c r="N1" s="38"/>
      <c r="O1" s="39"/>
      <c r="P1" s="39"/>
      <c r="Q1" s="39"/>
      <c r="R1" s="39"/>
      <c r="S1" s="39"/>
    </row>
    <row r="2" spans="1:19" s="3" customFormat="1" ht="30.75">
      <c r="A2" s="41" t="s">
        <v>20</v>
      </c>
      <c r="G2" s="38"/>
      <c r="H2" s="40"/>
      <c r="I2" s="40"/>
      <c r="J2" s="38"/>
      <c r="K2" s="38"/>
      <c r="L2" s="38"/>
      <c r="N2" s="38"/>
      <c r="O2" s="39"/>
      <c r="P2" s="39"/>
      <c r="Q2" s="39"/>
      <c r="R2" s="39"/>
      <c r="S2" s="39"/>
    </row>
    <row r="3" spans="1:19" s="6" customFormat="1" ht="321.75" customHeight="1">
      <c r="A3" s="4" t="s">
        <v>11</v>
      </c>
      <c r="B3" s="4" t="s">
        <v>42</v>
      </c>
      <c r="C3" s="4" t="s">
        <v>43</v>
      </c>
      <c r="D3" s="4" t="s">
        <v>44</v>
      </c>
      <c r="E3" s="50" t="s">
        <v>51</v>
      </c>
      <c r="F3" s="50" t="s">
        <v>50</v>
      </c>
      <c r="G3" s="42" t="s">
        <v>10</v>
      </c>
      <c r="H3" s="42" t="s">
        <v>45</v>
      </c>
      <c r="I3" s="5" t="s">
        <v>21</v>
      </c>
      <c r="J3" s="4" t="s">
        <v>22</v>
      </c>
      <c r="K3" s="4" t="s">
        <v>46</v>
      </c>
      <c r="L3" s="4" t="s">
        <v>47</v>
      </c>
      <c r="M3" s="4" t="s">
        <v>49</v>
      </c>
      <c r="N3" s="4" t="s">
        <v>48</v>
      </c>
      <c r="O3" s="42" t="s">
        <v>12</v>
      </c>
      <c r="P3" s="42" t="s">
        <v>2</v>
      </c>
      <c r="Q3" s="42" t="s">
        <v>13</v>
      </c>
      <c r="R3" s="42" t="s">
        <v>14</v>
      </c>
      <c r="S3" s="42" t="s">
        <v>17</v>
      </c>
    </row>
    <row r="4" spans="1:19">
      <c r="A4" s="9"/>
      <c r="B4" s="43"/>
      <c r="C4" s="7"/>
      <c r="D4" s="7"/>
      <c r="E4" s="7"/>
      <c r="F4" s="7"/>
      <c r="G4" s="10"/>
      <c r="H4" s="44"/>
      <c r="I4" s="11"/>
      <c r="J4" s="10"/>
      <c r="K4" s="47"/>
      <c r="L4" s="47"/>
      <c r="M4" s="7"/>
      <c r="N4" s="10"/>
      <c r="O4" s="15" t="str">
        <f>IF(LEN($N4)&gt;3,VLOOKUP($N4,#REF!,2,0)," ")</f>
        <v xml:space="preserve"> </v>
      </c>
      <c r="P4" s="15" t="str">
        <f>IF(LEN($N4)&gt;3,VLOOKUP($N4,#REF!,3,0)," ")</f>
        <v xml:space="preserve"> </v>
      </c>
      <c r="Q4" s="15" t="str">
        <f>IF(LEN($N4)&gt;3,VLOOKUP($N4,#REF!,4,0)," ")</f>
        <v xml:space="preserve"> </v>
      </c>
      <c r="R4" s="15" t="str">
        <f>IF(LEN($N4)&gt;3,VLOOKUP($N4,#REF!,5,0)," ")</f>
        <v xml:space="preserve"> </v>
      </c>
      <c r="S4" s="15" t="str">
        <f>IF(LEN($N4)&gt;3,VLOOKUP($N4,#REF!,6,0)," ")</f>
        <v xml:space="preserve"> </v>
      </c>
    </row>
    <row r="5" spans="1:19">
      <c r="A5" s="9"/>
      <c r="B5" s="7"/>
      <c r="C5" s="7"/>
      <c r="D5" s="7"/>
      <c r="E5" s="7"/>
      <c r="F5" s="7"/>
      <c r="G5" s="10"/>
      <c r="H5" s="44"/>
      <c r="I5" s="11"/>
      <c r="J5" s="10"/>
      <c r="K5" s="47"/>
      <c r="L5" s="47"/>
      <c r="M5" s="7"/>
      <c r="N5" s="10"/>
      <c r="O5" s="15" t="str">
        <f>IF(LEN($N5)&gt;3,VLOOKUP($N5,#REF!,2,0)," ")</f>
        <v xml:space="preserve"> </v>
      </c>
      <c r="P5" s="15" t="str">
        <f>IF(LEN($N5)&gt;3,VLOOKUP($N5,#REF!,3,0)," ")</f>
        <v xml:space="preserve"> </v>
      </c>
      <c r="Q5" s="15" t="str">
        <f>IF(LEN($N5)&gt;3,VLOOKUP($N5,#REF!,4,0)," ")</f>
        <v xml:space="preserve"> </v>
      </c>
      <c r="R5" s="15" t="str">
        <f>IF(LEN($N5)&gt;3,VLOOKUP($N5,#REF!,5,0)," ")</f>
        <v xml:space="preserve"> </v>
      </c>
      <c r="S5" s="15" t="str">
        <f>IF(LEN($N5)&gt;3,VLOOKUP($N5,#REF!,6,0)," ")</f>
        <v xml:space="preserve"> </v>
      </c>
    </row>
    <row r="6" spans="1:19">
      <c r="A6" s="9"/>
      <c r="B6" s="7"/>
      <c r="C6" s="7"/>
      <c r="D6" s="7"/>
      <c r="E6" s="7"/>
      <c r="F6" s="7"/>
      <c r="G6" s="10"/>
      <c r="H6" s="44"/>
      <c r="I6" s="11"/>
      <c r="J6" s="10"/>
      <c r="K6" s="47"/>
      <c r="L6" s="47"/>
      <c r="M6" s="7"/>
      <c r="N6" s="10"/>
      <c r="O6" s="15" t="str">
        <f>IF(LEN($N6)&gt;3,VLOOKUP($N6,#REF!,2,0)," ")</f>
        <v xml:space="preserve"> </v>
      </c>
      <c r="P6" s="15" t="str">
        <f>IF(LEN($N6)&gt;3,VLOOKUP($N6,#REF!,3,0)," ")</f>
        <v xml:space="preserve"> </v>
      </c>
      <c r="Q6" s="15" t="str">
        <f>IF(LEN($N6)&gt;3,VLOOKUP($N6,#REF!,4,0)," ")</f>
        <v xml:space="preserve"> </v>
      </c>
      <c r="R6" s="15" t="str">
        <f>IF(LEN($N6)&gt;3,VLOOKUP($N6,#REF!,5,0)," ")</f>
        <v xml:space="preserve"> </v>
      </c>
      <c r="S6" s="15" t="str">
        <f>IF(LEN($N6)&gt;3,VLOOKUP($N6,#REF!,6,0)," ")</f>
        <v xml:space="preserve"> </v>
      </c>
    </row>
    <row r="7" spans="1:19">
      <c r="A7" s="9"/>
      <c r="B7" s="7"/>
      <c r="C7" s="7"/>
      <c r="D7" s="7"/>
      <c r="E7" s="7"/>
      <c r="F7" s="7"/>
      <c r="G7" s="10"/>
      <c r="H7" s="44"/>
      <c r="I7" s="11"/>
      <c r="J7" s="10"/>
      <c r="K7" s="47"/>
      <c r="L7" s="47"/>
      <c r="M7" s="7"/>
      <c r="N7" s="10"/>
      <c r="O7" s="15" t="str">
        <f>IF(LEN($N7)&gt;3,VLOOKUP($N7,#REF!,2,0)," ")</f>
        <v xml:space="preserve"> </v>
      </c>
      <c r="P7" s="15" t="str">
        <f>IF(LEN($N7)&gt;3,VLOOKUP($N7,#REF!,3,0)," ")</f>
        <v xml:space="preserve"> </v>
      </c>
      <c r="Q7" s="15" t="str">
        <f>IF(LEN($N7)&gt;3,VLOOKUP($N7,#REF!,4,0)," ")</f>
        <v xml:space="preserve"> </v>
      </c>
      <c r="R7" s="15" t="str">
        <f>IF(LEN($N7)&gt;3,VLOOKUP($N7,#REF!,5,0)," ")</f>
        <v xml:space="preserve"> </v>
      </c>
      <c r="S7" s="15" t="str">
        <f>IF(LEN($N7)&gt;3,VLOOKUP($N7,#REF!,6,0)," ")</f>
        <v xml:space="preserve"> </v>
      </c>
    </row>
    <row r="8" spans="1:19">
      <c r="A8" s="9"/>
      <c r="B8" s="7"/>
      <c r="C8" s="7"/>
      <c r="D8" s="7"/>
      <c r="E8" s="7"/>
      <c r="F8" s="7"/>
      <c r="G8" s="10"/>
      <c r="H8" s="44"/>
      <c r="I8" s="11"/>
      <c r="J8" s="10"/>
      <c r="K8" s="47"/>
      <c r="L8" s="47"/>
      <c r="M8" s="7"/>
      <c r="N8" s="10"/>
      <c r="O8" s="15" t="str">
        <f>IF(LEN($N8)&gt;3,VLOOKUP($N8,#REF!,2,0)," ")</f>
        <v xml:space="preserve"> </v>
      </c>
      <c r="P8" s="15" t="str">
        <f>IF(LEN($N8)&gt;3,VLOOKUP($N8,#REF!,3,0)," ")</f>
        <v xml:space="preserve"> </v>
      </c>
      <c r="Q8" s="15" t="str">
        <f>IF(LEN($N8)&gt;3,VLOOKUP($N8,#REF!,4,0)," ")</f>
        <v xml:space="preserve"> </v>
      </c>
      <c r="R8" s="15" t="str">
        <f>IF(LEN($N8)&gt;3,VLOOKUP($N8,#REF!,5,0)," ")</f>
        <v xml:space="preserve"> </v>
      </c>
      <c r="S8" s="15" t="str">
        <f>IF(LEN($N8)&gt;3,VLOOKUP($N8,#REF!,6,0)," ")</f>
        <v xml:space="preserve"> </v>
      </c>
    </row>
    <row r="9" spans="1:19">
      <c r="A9" s="9"/>
      <c r="B9" s="7"/>
      <c r="C9" s="7"/>
      <c r="D9" s="7"/>
      <c r="E9" s="7"/>
      <c r="F9" s="7"/>
      <c r="G9" s="10"/>
      <c r="H9" s="44"/>
      <c r="I9" s="11"/>
      <c r="J9" s="10"/>
      <c r="K9" s="47"/>
      <c r="L9" s="47"/>
      <c r="M9" s="7"/>
      <c r="N9" s="10"/>
      <c r="O9" s="15" t="str">
        <f>IF(LEN($N9)&gt;3,VLOOKUP($N9,#REF!,2,0)," ")</f>
        <v xml:space="preserve"> </v>
      </c>
      <c r="P9" s="15" t="str">
        <f>IF(LEN($N9)&gt;3,VLOOKUP($N9,#REF!,3,0)," ")</f>
        <v xml:space="preserve"> </v>
      </c>
      <c r="Q9" s="15" t="str">
        <f>IF(LEN($N9)&gt;3,VLOOKUP($N9,#REF!,4,0)," ")</f>
        <v xml:space="preserve"> </v>
      </c>
      <c r="R9" s="15" t="str">
        <f>IF(LEN($N9)&gt;3,VLOOKUP($N9,#REF!,5,0)," ")</f>
        <v xml:space="preserve"> </v>
      </c>
      <c r="S9" s="15" t="str">
        <f>IF(LEN($N9)&gt;3,VLOOKUP($N9,#REF!,6,0)," ")</f>
        <v xml:space="preserve"> </v>
      </c>
    </row>
    <row r="10" spans="1:19">
      <c r="A10" s="9"/>
      <c r="B10" s="7"/>
      <c r="C10" s="7"/>
      <c r="D10" s="7"/>
      <c r="E10" s="7"/>
      <c r="F10" s="7"/>
      <c r="G10" s="10"/>
      <c r="H10" s="44"/>
      <c r="I10" s="11"/>
      <c r="J10" s="10"/>
      <c r="K10" s="47"/>
      <c r="L10" s="47"/>
      <c r="M10" s="7"/>
      <c r="N10" s="10"/>
      <c r="O10" s="15" t="str">
        <f>IF(LEN($N10)&gt;3,VLOOKUP($N10,#REF!,2,0)," ")</f>
        <v xml:space="preserve"> </v>
      </c>
      <c r="P10" s="15" t="str">
        <f>IF(LEN($N10)&gt;3,VLOOKUP($N10,#REF!,3,0)," ")</f>
        <v xml:space="preserve"> </v>
      </c>
      <c r="Q10" s="15" t="str">
        <f>IF(LEN($N10)&gt;3,VLOOKUP($N10,#REF!,4,0)," ")</f>
        <v xml:space="preserve"> </v>
      </c>
      <c r="R10" s="15" t="str">
        <f>IF(LEN($N10)&gt;3,VLOOKUP($N10,#REF!,5,0)," ")</f>
        <v xml:space="preserve"> </v>
      </c>
      <c r="S10" s="15" t="str">
        <f>IF(LEN($N10)&gt;3,VLOOKUP($N10,#REF!,6,0)," ")</f>
        <v xml:space="preserve"> </v>
      </c>
    </row>
    <row r="11" spans="1:19">
      <c r="A11" s="9"/>
      <c r="B11" s="7"/>
      <c r="C11" s="7"/>
      <c r="D11" s="7"/>
      <c r="E11" s="7"/>
      <c r="F11" s="7"/>
      <c r="G11" s="10"/>
      <c r="H11" s="44"/>
      <c r="I11" s="11"/>
      <c r="J11" s="10"/>
      <c r="K11" s="47"/>
      <c r="L11" s="47"/>
      <c r="M11" s="7"/>
      <c r="N11" s="10"/>
      <c r="O11" s="15" t="str">
        <f>IF(LEN($N11)&gt;3,VLOOKUP($N11,#REF!,2,0)," ")</f>
        <v xml:space="preserve"> </v>
      </c>
      <c r="P11" s="15" t="str">
        <f>IF(LEN($N11)&gt;3,VLOOKUP($N11,#REF!,3,0)," ")</f>
        <v xml:space="preserve"> </v>
      </c>
      <c r="Q11" s="15" t="str">
        <f>IF(LEN($N11)&gt;3,VLOOKUP($N11,#REF!,4,0)," ")</f>
        <v xml:space="preserve"> </v>
      </c>
      <c r="R11" s="15" t="str">
        <f>IF(LEN($N11)&gt;3,VLOOKUP($N11,#REF!,5,0)," ")</f>
        <v xml:space="preserve"> </v>
      </c>
      <c r="S11" s="15" t="str">
        <f>IF(LEN($N11)&gt;3,VLOOKUP($N11,#REF!,6,0)," ")</f>
        <v xml:space="preserve"> </v>
      </c>
    </row>
    <row r="12" spans="1:19">
      <c r="A12" s="9"/>
      <c r="B12" s="7"/>
      <c r="C12" s="7"/>
      <c r="D12" s="7"/>
      <c r="E12" s="7"/>
      <c r="F12" s="7"/>
      <c r="G12" s="10"/>
      <c r="H12" s="44"/>
      <c r="I12" s="11"/>
      <c r="J12" s="10"/>
      <c r="K12" s="47"/>
      <c r="L12" s="47"/>
      <c r="M12" s="7"/>
      <c r="N12" s="10"/>
      <c r="O12" s="15" t="str">
        <f>IF(LEN($N12)&gt;3,VLOOKUP($N12,#REF!,2,0)," ")</f>
        <v xml:space="preserve"> </v>
      </c>
      <c r="P12" s="15" t="str">
        <f>IF(LEN($N12)&gt;3,VLOOKUP($N12,#REF!,3,0)," ")</f>
        <v xml:space="preserve"> </v>
      </c>
      <c r="Q12" s="15" t="str">
        <f>IF(LEN($N12)&gt;3,VLOOKUP($N12,#REF!,4,0)," ")</f>
        <v xml:space="preserve"> </v>
      </c>
      <c r="R12" s="15" t="str">
        <f>IF(LEN($N12)&gt;3,VLOOKUP($N12,#REF!,5,0)," ")</f>
        <v xml:space="preserve"> </v>
      </c>
      <c r="S12" s="15" t="str">
        <f>IF(LEN($N12)&gt;3,VLOOKUP($N12,#REF!,6,0)," ")</f>
        <v xml:space="preserve"> </v>
      </c>
    </row>
    <row r="13" spans="1:19">
      <c r="A13" s="9"/>
      <c r="B13" s="7"/>
      <c r="C13" s="7"/>
      <c r="D13" s="7"/>
      <c r="E13" s="7"/>
      <c r="F13" s="7"/>
      <c r="G13" s="10"/>
      <c r="H13" s="44"/>
      <c r="I13" s="11"/>
      <c r="J13" s="10"/>
      <c r="K13" s="47"/>
      <c r="L13" s="47"/>
      <c r="M13" s="7"/>
      <c r="N13" s="10"/>
      <c r="O13" s="15" t="str">
        <f>IF(LEN($N13)&gt;3,VLOOKUP($N13,#REF!,2,0)," ")</f>
        <v xml:space="preserve"> </v>
      </c>
      <c r="P13" s="15" t="str">
        <f>IF(LEN($N13)&gt;3,VLOOKUP($N13,#REF!,3,0)," ")</f>
        <v xml:space="preserve"> </v>
      </c>
      <c r="Q13" s="15" t="str">
        <f>IF(LEN($N13)&gt;3,VLOOKUP($N13,#REF!,4,0)," ")</f>
        <v xml:space="preserve"> </v>
      </c>
      <c r="R13" s="15" t="str">
        <f>IF(LEN($N13)&gt;3,VLOOKUP($N13,#REF!,5,0)," ")</f>
        <v xml:space="preserve"> </v>
      </c>
      <c r="S13" s="15" t="str">
        <f>IF(LEN($N13)&gt;3,VLOOKUP($N13,#REF!,6,0)," ")</f>
        <v xml:space="preserve"> </v>
      </c>
    </row>
    <row r="14" spans="1:19">
      <c r="A14" s="9"/>
      <c r="B14" s="7"/>
      <c r="C14" s="7"/>
      <c r="D14" s="7"/>
      <c r="E14" s="7"/>
      <c r="F14" s="7"/>
      <c r="G14" s="10"/>
      <c r="H14" s="44"/>
      <c r="I14" s="11"/>
      <c r="J14" s="10"/>
      <c r="K14" s="47"/>
      <c r="L14" s="47"/>
      <c r="M14" s="7"/>
      <c r="N14" s="10"/>
      <c r="O14" s="15" t="str">
        <f>IF(LEN($N14)&gt;3,VLOOKUP($N14,#REF!,2,0)," ")</f>
        <v xml:space="preserve"> </v>
      </c>
      <c r="P14" s="15" t="str">
        <f>IF(LEN($N14)&gt;3,VLOOKUP($N14,#REF!,3,0)," ")</f>
        <v xml:space="preserve"> </v>
      </c>
      <c r="Q14" s="15" t="str">
        <f>IF(LEN($N14)&gt;3,VLOOKUP($N14,#REF!,4,0)," ")</f>
        <v xml:space="preserve"> </v>
      </c>
      <c r="R14" s="15" t="str">
        <f>IF(LEN($N14)&gt;3,VLOOKUP($N14,#REF!,5,0)," ")</f>
        <v xml:space="preserve"> </v>
      </c>
      <c r="S14" s="15" t="str">
        <f>IF(LEN($N14)&gt;3,VLOOKUP($N14,#REF!,6,0)," ")</f>
        <v xml:space="preserve"> </v>
      </c>
    </row>
    <row r="15" spans="1:19">
      <c r="A15" s="9"/>
      <c r="B15" s="7"/>
      <c r="C15" s="7"/>
      <c r="D15" s="7"/>
      <c r="E15" s="7"/>
      <c r="F15" s="7"/>
      <c r="G15" s="10"/>
      <c r="H15" s="44"/>
      <c r="I15" s="11"/>
      <c r="J15" s="10"/>
      <c r="K15" s="47"/>
      <c r="L15" s="47"/>
      <c r="M15" s="7"/>
      <c r="N15" s="10"/>
      <c r="O15" s="15" t="str">
        <f>IF(LEN($N15)&gt;3,VLOOKUP($N15,#REF!,2,0)," ")</f>
        <v xml:space="preserve"> </v>
      </c>
      <c r="P15" s="15" t="str">
        <f>IF(LEN($N15)&gt;3,VLOOKUP($N15,#REF!,3,0)," ")</f>
        <v xml:space="preserve"> </v>
      </c>
      <c r="Q15" s="15" t="str">
        <f>IF(LEN($N15)&gt;3,VLOOKUP($N15,#REF!,4,0)," ")</f>
        <v xml:space="preserve"> </v>
      </c>
      <c r="R15" s="15" t="str">
        <f>IF(LEN($N15)&gt;3,VLOOKUP($N15,#REF!,5,0)," ")</f>
        <v xml:space="preserve"> </v>
      </c>
      <c r="S15" s="15" t="str">
        <f>IF(LEN($N15)&gt;3,VLOOKUP($N15,#REF!,6,0)," ")</f>
        <v xml:space="preserve"> </v>
      </c>
    </row>
    <row r="16" spans="1:19">
      <c r="A16" s="9"/>
      <c r="B16" s="7"/>
      <c r="C16" s="7"/>
      <c r="D16" s="7"/>
      <c r="E16" s="7"/>
      <c r="F16" s="7"/>
      <c r="G16" s="10"/>
      <c r="H16" s="44"/>
      <c r="I16" s="11"/>
      <c r="J16" s="10"/>
      <c r="K16" s="47"/>
      <c r="L16" s="47"/>
      <c r="M16" s="7"/>
      <c r="N16" s="10"/>
      <c r="O16" s="15" t="str">
        <f>IF(LEN($N16)&gt;3,VLOOKUP($N16,#REF!,2,0)," ")</f>
        <v xml:space="preserve"> </v>
      </c>
      <c r="P16" s="15" t="str">
        <f>IF(LEN($N16)&gt;3,VLOOKUP($N16,#REF!,3,0)," ")</f>
        <v xml:space="preserve"> </v>
      </c>
      <c r="Q16" s="15" t="str">
        <f>IF(LEN($N16)&gt;3,VLOOKUP($N16,#REF!,4,0)," ")</f>
        <v xml:space="preserve"> </v>
      </c>
      <c r="R16" s="15" t="str">
        <f>IF(LEN($N16)&gt;3,VLOOKUP($N16,#REF!,5,0)," ")</f>
        <v xml:space="preserve"> </v>
      </c>
      <c r="S16" s="15" t="str">
        <f>IF(LEN($N16)&gt;3,VLOOKUP($N16,#REF!,6,0)," ")</f>
        <v xml:space="preserve"> </v>
      </c>
    </row>
    <row r="17" spans="1:19">
      <c r="A17" s="9"/>
      <c r="B17" s="7"/>
      <c r="C17" s="7"/>
      <c r="D17" s="7"/>
      <c r="E17" s="7"/>
      <c r="F17" s="7"/>
      <c r="G17" s="10"/>
      <c r="H17" s="44"/>
      <c r="I17" s="11"/>
      <c r="J17" s="10"/>
      <c r="K17" s="47"/>
      <c r="L17" s="47"/>
      <c r="M17" s="7"/>
      <c r="N17" s="10"/>
      <c r="O17" s="15" t="str">
        <f>IF(LEN($N17)&gt;3,VLOOKUP($N17,#REF!,2,0)," ")</f>
        <v xml:space="preserve"> </v>
      </c>
      <c r="P17" s="15" t="str">
        <f>IF(LEN($N17)&gt;3,VLOOKUP($N17,#REF!,3,0)," ")</f>
        <v xml:space="preserve"> </v>
      </c>
      <c r="Q17" s="15" t="str">
        <f>IF(LEN($N17)&gt;3,VLOOKUP($N17,#REF!,4,0)," ")</f>
        <v xml:space="preserve"> </v>
      </c>
      <c r="R17" s="15" t="str">
        <f>IF(LEN($N17)&gt;3,VLOOKUP($N17,#REF!,5,0)," ")</f>
        <v xml:space="preserve"> </v>
      </c>
      <c r="S17" s="15" t="str">
        <f>IF(LEN($N17)&gt;3,VLOOKUP($N17,#REF!,6,0)," ")</f>
        <v xml:space="preserve"> </v>
      </c>
    </row>
    <row r="18" spans="1:19">
      <c r="A18" s="9"/>
      <c r="B18" s="7"/>
      <c r="C18" s="7"/>
      <c r="D18" s="7"/>
      <c r="E18" s="7"/>
      <c r="F18" s="7"/>
      <c r="G18" s="10"/>
      <c r="H18" s="44"/>
      <c r="I18" s="11"/>
      <c r="J18" s="10"/>
      <c r="K18" s="47"/>
      <c r="L18" s="47"/>
      <c r="M18" s="7"/>
      <c r="N18" s="10"/>
      <c r="O18" s="15" t="str">
        <f>IF(LEN($N18)&gt;3,VLOOKUP($N18,#REF!,2,0)," ")</f>
        <v xml:space="preserve"> </v>
      </c>
      <c r="P18" s="15" t="str">
        <f>IF(LEN($N18)&gt;3,VLOOKUP($N18,#REF!,3,0)," ")</f>
        <v xml:space="preserve"> </v>
      </c>
      <c r="Q18" s="15" t="str">
        <f>IF(LEN($N18)&gt;3,VLOOKUP($N18,#REF!,4,0)," ")</f>
        <v xml:space="preserve"> </v>
      </c>
      <c r="R18" s="15" t="str">
        <f>IF(LEN($N18)&gt;3,VLOOKUP($N18,#REF!,5,0)," ")</f>
        <v xml:space="preserve"> </v>
      </c>
      <c r="S18" s="15" t="str">
        <f>IF(LEN($N18)&gt;3,VLOOKUP($N18,#REF!,6,0)," ")</f>
        <v xml:space="preserve"> </v>
      </c>
    </row>
    <row r="19" spans="1:19">
      <c r="A19" s="9"/>
      <c r="B19" s="7"/>
      <c r="C19" s="7"/>
      <c r="D19" s="7"/>
      <c r="E19" s="7"/>
      <c r="F19" s="7"/>
      <c r="G19" s="10"/>
      <c r="H19" s="44"/>
      <c r="I19" s="11"/>
      <c r="J19" s="10"/>
      <c r="K19" s="47"/>
      <c r="L19" s="47"/>
      <c r="M19" s="7"/>
      <c r="N19" s="10"/>
      <c r="O19" s="15" t="str">
        <f>IF(LEN($N19)&gt;3,VLOOKUP($N19,#REF!,2,0)," ")</f>
        <v xml:space="preserve"> </v>
      </c>
      <c r="P19" s="15" t="str">
        <f>IF(LEN($N19)&gt;3,VLOOKUP($N19,#REF!,3,0)," ")</f>
        <v xml:space="preserve"> </v>
      </c>
      <c r="Q19" s="15" t="str">
        <f>IF(LEN($N19)&gt;3,VLOOKUP($N19,#REF!,4,0)," ")</f>
        <v xml:space="preserve"> </v>
      </c>
      <c r="R19" s="15" t="str">
        <f>IF(LEN($N19)&gt;3,VLOOKUP($N19,#REF!,5,0)," ")</f>
        <v xml:space="preserve"> </v>
      </c>
      <c r="S19" s="15" t="str">
        <f>IF(LEN($N19)&gt;3,VLOOKUP($N19,#REF!,6,0)," ")</f>
        <v xml:space="preserve"> </v>
      </c>
    </row>
    <row r="20" spans="1:19">
      <c r="A20" s="9"/>
      <c r="B20" s="7"/>
      <c r="C20" s="7"/>
      <c r="D20" s="7"/>
      <c r="E20" s="7"/>
      <c r="F20" s="7"/>
      <c r="G20" s="10"/>
      <c r="H20" s="44"/>
      <c r="I20" s="11"/>
      <c r="J20" s="10"/>
      <c r="K20" s="47"/>
      <c r="L20" s="47"/>
      <c r="M20" s="7"/>
      <c r="N20" s="10"/>
      <c r="O20" s="15" t="str">
        <f>IF(LEN($N20)&gt;3,VLOOKUP($N20,#REF!,2,0)," ")</f>
        <v xml:space="preserve"> </v>
      </c>
      <c r="P20" s="15" t="str">
        <f>IF(LEN($N20)&gt;3,VLOOKUP($N20,#REF!,3,0)," ")</f>
        <v xml:space="preserve"> </v>
      </c>
      <c r="Q20" s="15" t="str">
        <f>IF(LEN($N20)&gt;3,VLOOKUP($N20,#REF!,4,0)," ")</f>
        <v xml:space="preserve"> </v>
      </c>
      <c r="R20" s="15" t="str">
        <f>IF(LEN($N20)&gt;3,VLOOKUP($N20,#REF!,5,0)," ")</f>
        <v xml:space="preserve"> </v>
      </c>
      <c r="S20" s="15" t="str">
        <f>IF(LEN($N20)&gt;3,VLOOKUP($N20,#REF!,6,0)," ")</f>
        <v xml:space="preserve"> </v>
      </c>
    </row>
    <row r="21" spans="1:19">
      <c r="A21" s="9"/>
      <c r="B21" s="7"/>
      <c r="C21" s="7"/>
      <c r="D21" s="7"/>
      <c r="E21" s="7"/>
      <c r="F21" s="7"/>
      <c r="G21" s="10"/>
      <c r="H21" s="44"/>
      <c r="I21" s="11"/>
      <c r="J21" s="10"/>
      <c r="K21" s="47"/>
      <c r="L21" s="47"/>
      <c r="M21" s="7"/>
      <c r="N21" s="10"/>
      <c r="O21" s="15" t="str">
        <f>IF(LEN($N21)&gt;3,VLOOKUP($N21,#REF!,2,0)," ")</f>
        <v xml:space="preserve"> </v>
      </c>
      <c r="P21" s="15" t="str">
        <f>IF(LEN($N21)&gt;3,VLOOKUP($N21,#REF!,3,0)," ")</f>
        <v xml:space="preserve"> </v>
      </c>
      <c r="Q21" s="15" t="str">
        <f>IF(LEN($N21)&gt;3,VLOOKUP($N21,#REF!,4,0)," ")</f>
        <v xml:space="preserve"> </v>
      </c>
      <c r="R21" s="15" t="str">
        <f>IF(LEN($N21)&gt;3,VLOOKUP($N21,#REF!,5,0)," ")</f>
        <v xml:space="preserve"> </v>
      </c>
      <c r="S21" s="15" t="str">
        <f>IF(LEN($N21)&gt;3,VLOOKUP($N21,#REF!,6,0)," ")</f>
        <v xml:space="preserve"> </v>
      </c>
    </row>
    <row r="22" spans="1:19">
      <c r="A22" s="9"/>
      <c r="B22" s="7"/>
      <c r="C22" s="7"/>
      <c r="D22" s="7"/>
      <c r="E22" s="7"/>
      <c r="F22" s="7"/>
      <c r="G22" s="10"/>
      <c r="H22" s="44"/>
      <c r="I22" s="11"/>
      <c r="J22" s="10"/>
      <c r="K22" s="47"/>
      <c r="L22" s="47"/>
      <c r="M22" s="7"/>
      <c r="N22" s="10"/>
      <c r="O22" s="15" t="str">
        <f>IF(LEN($N22)&gt;3,VLOOKUP($N22,#REF!,2,0)," ")</f>
        <v xml:space="preserve"> </v>
      </c>
      <c r="P22" s="15" t="str">
        <f>IF(LEN($N22)&gt;3,VLOOKUP($N22,#REF!,3,0)," ")</f>
        <v xml:space="preserve"> </v>
      </c>
      <c r="Q22" s="15" t="str">
        <f>IF(LEN($N22)&gt;3,VLOOKUP($N22,#REF!,4,0)," ")</f>
        <v xml:space="preserve"> </v>
      </c>
      <c r="R22" s="15" t="str">
        <f>IF(LEN($N22)&gt;3,VLOOKUP($N22,#REF!,5,0)," ")</f>
        <v xml:space="preserve"> </v>
      </c>
      <c r="S22" s="15" t="str">
        <f>IF(LEN($N22)&gt;3,VLOOKUP($N22,#REF!,6,0)," ")</f>
        <v xml:space="preserve"> </v>
      </c>
    </row>
    <row r="23" spans="1:19">
      <c r="A23" s="9"/>
      <c r="B23" s="7"/>
      <c r="C23" s="7"/>
      <c r="D23" s="7"/>
      <c r="E23" s="7"/>
      <c r="F23" s="7"/>
      <c r="G23" s="10"/>
      <c r="H23" s="44"/>
      <c r="I23" s="11"/>
      <c r="J23" s="10"/>
      <c r="K23" s="47"/>
      <c r="L23" s="47"/>
      <c r="M23" s="7"/>
      <c r="N23" s="10"/>
      <c r="O23" s="15" t="str">
        <f>IF(LEN($N23)&gt;3,VLOOKUP($N23,#REF!,2,0)," ")</f>
        <v xml:space="preserve"> </v>
      </c>
      <c r="P23" s="15" t="str">
        <f>IF(LEN($N23)&gt;3,VLOOKUP($N23,#REF!,3,0)," ")</f>
        <v xml:space="preserve"> </v>
      </c>
      <c r="Q23" s="15" t="str">
        <f>IF(LEN($N23)&gt;3,VLOOKUP($N23,#REF!,4,0)," ")</f>
        <v xml:space="preserve"> </v>
      </c>
      <c r="R23" s="15" t="str">
        <f>IF(LEN($N23)&gt;3,VLOOKUP($N23,#REF!,5,0)," ")</f>
        <v xml:space="preserve"> </v>
      </c>
      <c r="S23" s="15" t="str">
        <f>IF(LEN($N23)&gt;3,VLOOKUP($N23,#REF!,6,0)," ")</f>
        <v xml:space="preserve"> </v>
      </c>
    </row>
    <row r="24" spans="1:19">
      <c r="A24" s="9"/>
      <c r="B24" s="7"/>
      <c r="C24" s="7"/>
      <c r="D24" s="7"/>
      <c r="E24" s="7"/>
      <c r="F24" s="7"/>
      <c r="G24" s="10"/>
      <c r="H24" s="44"/>
      <c r="I24" s="11"/>
      <c r="J24" s="10"/>
      <c r="K24" s="47"/>
      <c r="L24" s="47"/>
      <c r="M24" s="7"/>
      <c r="N24" s="10"/>
      <c r="O24" s="15" t="str">
        <f>IF(LEN($N24)&gt;3,VLOOKUP($N24,#REF!,2,0)," ")</f>
        <v xml:space="preserve"> </v>
      </c>
      <c r="P24" s="15" t="str">
        <f>IF(LEN($N24)&gt;3,VLOOKUP($N24,#REF!,3,0)," ")</f>
        <v xml:space="preserve"> </v>
      </c>
      <c r="Q24" s="15" t="str">
        <f>IF(LEN($N24)&gt;3,VLOOKUP($N24,#REF!,4,0)," ")</f>
        <v xml:space="preserve"> </v>
      </c>
      <c r="R24" s="15" t="str">
        <f>IF(LEN($N24)&gt;3,VLOOKUP($N24,#REF!,5,0)," ")</f>
        <v xml:space="preserve"> </v>
      </c>
      <c r="S24" s="15" t="str">
        <f>IF(LEN($N24)&gt;3,VLOOKUP($N24,#REF!,6,0)," ")</f>
        <v xml:space="preserve"> </v>
      </c>
    </row>
    <row r="25" spans="1:19">
      <c r="A25" s="9"/>
      <c r="B25" s="7"/>
      <c r="C25" s="7"/>
      <c r="D25" s="7"/>
      <c r="E25" s="7"/>
      <c r="F25" s="7"/>
      <c r="G25" s="10"/>
      <c r="H25" s="44"/>
      <c r="I25" s="11"/>
      <c r="J25" s="10"/>
      <c r="K25" s="47"/>
      <c r="L25" s="47"/>
      <c r="M25" s="7"/>
      <c r="N25" s="10"/>
      <c r="O25" s="15" t="str">
        <f>IF(LEN($N25)&gt;3,VLOOKUP($N25,#REF!,2,0)," ")</f>
        <v xml:space="preserve"> </v>
      </c>
      <c r="P25" s="15" t="str">
        <f>IF(LEN($N25)&gt;3,VLOOKUP($N25,#REF!,3,0)," ")</f>
        <v xml:space="preserve"> </v>
      </c>
      <c r="Q25" s="15" t="str">
        <f>IF(LEN($N25)&gt;3,VLOOKUP($N25,#REF!,4,0)," ")</f>
        <v xml:space="preserve"> </v>
      </c>
      <c r="R25" s="15" t="str">
        <f>IF(LEN($N25)&gt;3,VLOOKUP($N25,#REF!,5,0)," ")</f>
        <v xml:space="preserve"> </v>
      </c>
      <c r="S25" s="15" t="str">
        <f>IF(LEN($N25)&gt;3,VLOOKUP($N25,#REF!,6,0)," ")</f>
        <v xml:space="preserve"> </v>
      </c>
    </row>
    <row r="26" spans="1:19">
      <c r="A26" s="9"/>
      <c r="B26" s="7"/>
      <c r="C26" s="7"/>
      <c r="D26" s="7"/>
      <c r="E26" s="7"/>
      <c r="F26" s="7"/>
      <c r="G26" s="10"/>
      <c r="H26" s="44"/>
      <c r="I26" s="11"/>
      <c r="J26" s="10"/>
      <c r="K26" s="47"/>
      <c r="L26" s="47"/>
      <c r="M26" s="7"/>
      <c r="N26" s="10"/>
      <c r="O26" s="15" t="str">
        <f>IF(LEN($N26)&gt;3,VLOOKUP($N26,#REF!,2,0)," ")</f>
        <v xml:space="preserve"> </v>
      </c>
      <c r="P26" s="15" t="str">
        <f>IF(LEN($N26)&gt;3,VLOOKUP($N26,#REF!,3,0)," ")</f>
        <v xml:space="preserve"> </v>
      </c>
      <c r="Q26" s="15" t="str">
        <f>IF(LEN($N26)&gt;3,VLOOKUP($N26,#REF!,4,0)," ")</f>
        <v xml:space="preserve"> </v>
      </c>
      <c r="R26" s="15" t="str">
        <f>IF(LEN($N26)&gt;3,VLOOKUP($N26,#REF!,5,0)," ")</f>
        <v xml:space="preserve"> </v>
      </c>
      <c r="S26" s="15" t="str">
        <f>IF(LEN($N26)&gt;3,VLOOKUP($N26,#REF!,6,0)," ")</f>
        <v xml:space="preserve"> </v>
      </c>
    </row>
    <row r="27" spans="1:19">
      <c r="A27" s="9"/>
      <c r="B27" s="7"/>
      <c r="C27" s="7"/>
      <c r="D27" s="7"/>
      <c r="E27" s="7"/>
      <c r="F27" s="7"/>
      <c r="G27" s="10"/>
      <c r="H27" s="44"/>
      <c r="I27" s="11"/>
      <c r="J27" s="10"/>
      <c r="K27" s="47"/>
      <c r="L27" s="47"/>
      <c r="M27" s="7"/>
      <c r="N27" s="10"/>
      <c r="O27" s="15" t="str">
        <f>IF(LEN($N27)&gt;3,VLOOKUP($N27,#REF!,2,0)," ")</f>
        <v xml:space="preserve"> </v>
      </c>
      <c r="P27" s="15" t="str">
        <f>IF(LEN($N27)&gt;3,VLOOKUP($N27,#REF!,3,0)," ")</f>
        <v xml:space="preserve"> </v>
      </c>
      <c r="Q27" s="15" t="str">
        <f>IF(LEN($N27)&gt;3,VLOOKUP($N27,#REF!,4,0)," ")</f>
        <v xml:space="preserve"> </v>
      </c>
      <c r="R27" s="15" t="str">
        <f>IF(LEN($N27)&gt;3,VLOOKUP($N27,#REF!,5,0)," ")</f>
        <v xml:space="preserve"> </v>
      </c>
      <c r="S27" s="15" t="str">
        <f>IF(LEN($N27)&gt;3,VLOOKUP($N27,#REF!,6,0)," ")</f>
        <v xml:space="preserve"> </v>
      </c>
    </row>
    <row r="28" spans="1:19">
      <c r="A28" s="9"/>
      <c r="B28" s="7"/>
      <c r="C28" s="7"/>
      <c r="D28" s="7"/>
      <c r="E28" s="7"/>
      <c r="F28" s="7"/>
      <c r="G28" s="10"/>
      <c r="H28" s="44"/>
      <c r="I28" s="11"/>
      <c r="J28" s="10"/>
      <c r="K28" s="47"/>
      <c r="L28" s="47"/>
      <c r="M28" s="7"/>
      <c r="N28" s="10"/>
      <c r="O28" s="15" t="str">
        <f>IF(LEN($N28)&gt;3,VLOOKUP($N28,#REF!,2,0)," ")</f>
        <v xml:space="preserve"> </v>
      </c>
      <c r="P28" s="15" t="str">
        <f>IF(LEN($N28)&gt;3,VLOOKUP($N28,#REF!,3,0)," ")</f>
        <v xml:space="preserve"> </v>
      </c>
      <c r="Q28" s="15" t="str">
        <f>IF(LEN($N28)&gt;3,VLOOKUP($N28,#REF!,4,0)," ")</f>
        <v xml:space="preserve"> </v>
      </c>
      <c r="R28" s="15" t="str">
        <f>IF(LEN($N28)&gt;3,VLOOKUP($N28,#REF!,5,0)," ")</f>
        <v xml:space="preserve"> </v>
      </c>
      <c r="S28" s="15" t="str">
        <f>IF(LEN($N28)&gt;3,VLOOKUP($N28,#REF!,6,0)," ")</f>
        <v xml:space="preserve"> </v>
      </c>
    </row>
    <row r="29" spans="1:19">
      <c r="A29" s="9"/>
      <c r="B29" s="7"/>
      <c r="C29" s="7"/>
      <c r="D29" s="7"/>
      <c r="E29" s="7"/>
      <c r="F29" s="7"/>
      <c r="G29" s="10"/>
      <c r="H29" s="44"/>
      <c r="I29" s="11"/>
      <c r="J29" s="10"/>
      <c r="K29" s="47"/>
      <c r="L29" s="47"/>
      <c r="M29" s="7"/>
      <c r="N29" s="10"/>
      <c r="O29" s="15" t="str">
        <f>IF(LEN($N29)&gt;3,VLOOKUP($N29,#REF!,2,0)," ")</f>
        <v xml:space="preserve"> </v>
      </c>
      <c r="P29" s="15" t="str">
        <f>IF(LEN($N29)&gt;3,VLOOKUP($N29,#REF!,3,0)," ")</f>
        <v xml:space="preserve"> </v>
      </c>
      <c r="Q29" s="15" t="str">
        <f>IF(LEN($N29)&gt;3,VLOOKUP($N29,#REF!,4,0)," ")</f>
        <v xml:space="preserve"> </v>
      </c>
      <c r="R29" s="15" t="str">
        <f>IF(LEN($N29)&gt;3,VLOOKUP($N29,#REF!,5,0)," ")</f>
        <v xml:space="preserve"> </v>
      </c>
      <c r="S29" s="15" t="str">
        <f>IF(LEN($N29)&gt;3,VLOOKUP($N29,#REF!,6,0)," ")</f>
        <v xml:space="preserve"> </v>
      </c>
    </row>
    <row r="30" spans="1:19">
      <c r="A30" s="9"/>
      <c r="B30" s="7"/>
      <c r="C30" s="7"/>
      <c r="D30" s="7"/>
      <c r="E30" s="7"/>
      <c r="F30" s="7"/>
      <c r="G30" s="10"/>
      <c r="H30" s="44"/>
      <c r="I30" s="11"/>
      <c r="J30" s="10"/>
      <c r="K30" s="47"/>
      <c r="L30" s="47"/>
      <c r="M30" s="7"/>
      <c r="N30" s="10"/>
      <c r="O30" s="15" t="str">
        <f>IF(LEN($N30)&gt;3,VLOOKUP($N30,#REF!,2,0)," ")</f>
        <v xml:space="preserve"> </v>
      </c>
      <c r="P30" s="15" t="str">
        <f>IF(LEN($N30)&gt;3,VLOOKUP($N30,#REF!,3,0)," ")</f>
        <v xml:space="preserve"> </v>
      </c>
      <c r="Q30" s="15" t="str">
        <f>IF(LEN($N30)&gt;3,VLOOKUP($N30,#REF!,4,0)," ")</f>
        <v xml:space="preserve"> </v>
      </c>
      <c r="R30" s="15" t="str">
        <f>IF(LEN($N30)&gt;3,VLOOKUP($N30,#REF!,5,0)," ")</f>
        <v xml:space="preserve"> </v>
      </c>
      <c r="S30" s="15" t="str">
        <f>IF(LEN($N30)&gt;3,VLOOKUP($N30,#REF!,6,0)," ")</f>
        <v xml:space="preserve"> </v>
      </c>
    </row>
    <row r="31" spans="1:19">
      <c r="A31" s="9"/>
      <c r="B31" s="7"/>
      <c r="C31" s="7"/>
      <c r="D31" s="7"/>
      <c r="E31" s="7"/>
      <c r="F31" s="7"/>
      <c r="G31" s="10"/>
      <c r="H31" s="44"/>
      <c r="I31" s="11"/>
      <c r="J31" s="10"/>
      <c r="K31" s="47"/>
      <c r="L31" s="47"/>
      <c r="M31" s="7"/>
      <c r="N31" s="10"/>
      <c r="O31" s="15" t="str">
        <f>IF(LEN($N31)&gt;3,VLOOKUP($N31,#REF!,2,0)," ")</f>
        <v xml:space="preserve"> </v>
      </c>
      <c r="P31" s="15" t="str">
        <f>IF(LEN($N31)&gt;3,VLOOKUP($N31,#REF!,3,0)," ")</f>
        <v xml:space="preserve"> </v>
      </c>
      <c r="Q31" s="15" t="str">
        <f>IF(LEN($N31)&gt;3,VLOOKUP($N31,#REF!,4,0)," ")</f>
        <v xml:space="preserve"> </v>
      </c>
      <c r="R31" s="15" t="str">
        <f>IF(LEN($N31)&gt;3,VLOOKUP($N31,#REF!,5,0)," ")</f>
        <v xml:space="preserve"> </v>
      </c>
      <c r="S31" s="15" t="str">
        <f>IF(LEN($N31)&gt;3,VLOOKUP($N31,#REF!,6,0)," ")</f>
        <v xml:space="preserve"> </v>
      </c>
    </row>
    <row r="32" spans="1:19">
      <c r="A32" s="9"/>
      <c r="B32" s="7"/>
      <c r="C32" s="7"/>
      <c r="D32" s="7"/>
      <c r="E32" s="7"/>
      <c r="F32" s="7"/>
      <c r="G32" s="10"/>
      <c r="H32" s="44"/>
      <c r="I32" s="11"/>
      <c r="J32" s="10"/>
      <c r="K32" s="47"/>
      <c r="L32" s="47"/>
      <c r="M32" s="7"/>
      <c r="N32" s="10"/>
      <c r="O32" s="15" t="str">
        <f>IF(LEN($N32)&gt;3,VLOOKUP($N32,#REF!,2,0)," ")</f>
        <v xml:space="preserve"> </v>
      </c>
      <c r="P32" s="15" t="str">
        <f>IF(LEN($N32)&gt;3,VLOOKUP($N32,#REF!,3,0)," ")</f>
        <v xml:space="preserve"> </v>
      </c>
      <c r="Q32" s="15" t="str">
        <f>IF(LEN($N32)&gt;3,VLOOKUP($N32,#REF!,4,0)," ")</f>
        <v xml:space="preserve"> </v>
      </c>
      <c r="R32" s="15" t="str">
        <f>IF(LEN($N32)&gt;3,VLOOKUP($N32,#REF!,5,0)," ")</f>
        <v xml:space="preserve"> </v>
      </c>
      <c r="S32" s="15" t="str">
        <f>IF(LEN($N32)&gt;3,VLOOKUP($N32,#REF!,6,0)," ")</f>
        <v xml:space="preserve"> </v>
      </c>
    </row>
    <row r="33" spans="1:19">
      <c r="A33" s="9"/>
      <c r="B33" s="7"/>
      <c r="C33" s="7"/>
      <c r="D33" s="7"/>
      <c r="E33" s="7"/>
      <c r="F33" s="7"/>
      <c r="G33" s="10"/>
      <c r="H33" s="44"/>
      <c r="I33" s="11"/>
      <c r="J33" s="10"/>
      <c r="K33" s="47"/>
      <c r="L33" s="47"/>
      <c r="M33" s="7"/>
      <c r="N33" s="10"/>
      <c r="O33" s="15" t="str">
        <f>IF(LEN($N33)&gt;3,VLOOKUP($N33,#REF!,2,0)," ")</f>
        <v xml:space="preserve"> </v>
      </c>
      <c r="P33" s="15" t="str">
        <f>IF(LEN($N33)&gt;3,VLOOKUP($N33,#REF!,3,0)," ")</f>
        <v xml:space="preserve"> </v>
      </c>
      <c r="Q33" s="15" t="str">
        <f>IF(LEN($N33)&gt;3,VLOOKUP($N33,#REF!,4,0)," ")</f>
        <v xml:space="preserve"> </v>
      </c>
      <c r="R33" s="15" t="str">
        <f>IF(LEN($N33)&gt;3,VLOOKUP($N33,#REF!,5,0)," ")</f>
        <v xml:space="preserve"> </v>
      </c>
      <c r="S33" s="15" t="str">
        <f>IF(LEN($N33)&gt;3,VLOOKUP($N33,#REF!,6,0)," ")</f>
        <v xml:space="preserve"> </v>
      </c>
    </row>
    <row r="34" spans="1:19">
      <c r="A34" s="9"/>
      <c r="B34" s="7"/>
      <c r="C34" s="7"/>
      <c r="D34" s="7"/>
      <c r="E34" s="7"/>
      <c r="F34" s="7"/>
      <c r="G34" s="10"/>
      <c r="H34" s="44"/>
      <c r="I34" s="11"/>
      <c r="J34" s="10"/>
      <c r="K34" s="47"/>
      <c r="L34" s="47"/>
      <c r="M34" s="7"/>
      <c r="N34" s="10"/>
      <c r="O34" s="15" t="str">
        <f>IF(LEN($N34)&gt;3,VLOOKUP($N34,#REF!,2,0)," ")</f>
        <v xml:space="preserve"> </v>
      </c>
      <c r="P34" s="15" t="str">
        <f>IF(LEN($N34)&gt;3,VLOOKUP($N34,#REF!,3,0)," ")</f>
        <v xml:space="preserve"> </v>
      </c>
      <c r="Q34" s="15" t="str">
        <f>IF(LEN($N34)&gt;3,VLOOKUP($N34,#REF!,4,0)," ")</f>
        <v xml:space="preserve"> </v>
      </c>
      <c r="R34" s="15" t="str">
        <f>IF(LEN($N34)&gt;3,VLOOKUP($N34,#REF!,5,0)," ")</f>
        <v xml:space="preserve"> </v>
      </c>
      <c r="S34" s="15" t="str">
        <f>IF(LEN($N34)&gt;3,VLOOKUP($N34,#REF!,6,0)," ")</f>
        <v xml:space="preserve"> </v>
      </c>
    </row>
    <row r="35" spans="1:19">
      <c r="A35" s="9"/>
      <c r="B35" s="7"/>
      <c r="C35" s="7"/>
      <c r="D35" s="7"/>
      <c r="E35" s="7"/>
      <c r="F35" s="7"/>
      <c r="G35" s="10"/>
      <c r="H35" s="44"/>
      <c r="I35" s="11"/>
      <c r="J35" s="10"/>
      <c r="K35" s="47"/>
      <c r="L35" s="47"/>
      <c r="M35" s="7"/>
      <c r="N35" s="10"/>
      <c r="O35" s="15" t="str">
        <f>IF(LEN($N35)&gt;3,VLOOKUP($N35,#REF!,2,0)," ")</f>
        <v xml:space="preserve"> </v>
      </c>
      <c r="P35" s="15" t="str">
        <f>IF(LEN($N35)&gt;3,VLOOKUP($N35,#REF!,3,0)," ")</f>
        <v xml:space="preserve"> </v>
      </c>
      <c r="Q35" s="15" t="str">
        <f>IF(LEN($N35)&gt;3,VLOOKUP($N35,#REF!,4,0)," ")</f>
        <v xml:space="preserve"> </v>
      </c>
      <c r="R35" s="15" t="str">
        <f>IF(LEN($N35)&gt;3,VLOOKUP($N35,#REF!,5,0)," ")</f>
        <v xml:space="preserve"> </v>
      </c>
      <c r="S35" s="15" t="str">
        <f>IF(LEN($N35)&gt;3,VLOOKUP($N35,#REF!,6,0)," ")</f>
        <v xml:space="preserve"> </v>
      </c>
    </row>
    <row r="36" spans="1:19">
      <c r="A36" s="9"/>
      <c r="B36" s="7"/>
      <c r="C36" s="7"/>
      <c r="D36" s="7"/>
      <c r="E36" s="7"/>
      <c r="F36" s="7"/>
      <c r="G36" s="10"/>
      <c r="H36" s="44"/>
      <c r="I36" s="11"/>
      <c r="J36" s="10"/>
      <c r="K36" s="47"/>
      <c r="L36" s="47"/>
      <c r="M36" s="7"/>
      <c r="N36" s="10"/>
      <c r="O36" s="15" t="str">
        <f>IF(LEN($N36)&gt;3,VLOOKUP($N36,#REF!,2,0)," ")</f>
        <v xml:space="preserve"> </v>
      </c>
      <c r="P36" s="15" t="str">
        <f>IF(LEN($N36)&gt;3,VLOOKUP($N36,#REF!,3,0)," ")</f>
        <v xml:space="preserve"> </v>
      </c>
      <c r="Q36" s="15" t="str">
        <f>IF(LEN($N36)&gt;3,VLOOKUP($N36,#REF!,4,0)," ")</f>
        <v xml:space="preserve"> </v>
      </c>
      <c r="R36" s="15" t="str">
        <f>IF(LEN($N36)&gt;3,VLOOKUP($N36,#REF!,5,0)," ")</f>
        <v xml:space="preserve"> </v>
      </c>
      <c r="S36" s="15" t="str">
        <f>IF(LEN($N36)&gt;3,VLOOKUP($N36,#REF!,6,0)," ")</f>
        <v xml:space="preserve"> </v>
      </c>
    </row>
    <row r="37" spans="1:19">
      <c r="A37" s="9"/>
      <c r="B37" s="7"/>
      <c r="C37" s="7"/>
      <c r="D37" s="7"/>
      <c r="E37" s="7"/>
      <c r="F37" s="7"/>
      <c r="G37" s="10"/>
      <c r="H37" s="44"/>
      <c r="I37" s="11"/>
      <c r="J37" s="10"/>
      <c r="K37" s="47"/>
      <c r="L37" s="47"/>
      <c r="M37" s="7"/>
      <c r="N37" s="10"/>
      <c r="O37" s="15" t="str">
        <f>IF(LEN($N37)&gt;3,VLOOKUP($N37,#REF!,2,0)," ")</f>
        <v xml:space="preserve"> </v>
      </c>
      <c r="P37" s="15" t="str">
        <f>IF(LEN($N37)&gt;3,VLOOKUP($N37,#REF!,3,0)," ")</f>
        <v xml:space="preserve"> </v>
      </c>
      <c r="Q37" s="15" t="str">
        <f>IF(LEN($N37)&gt;3,VLOOKUP($N37,#REF!,4,0)," ")</f>
        <v xml:space="preserve"> </v>
      </c>
      <c r="R37" s="15" t="str">
        <f>IF(LEN($N37)&gt;3,VLOOKUP($N37,#REF!,5,0)," ")</f>
        <v xml:space="preserve"> </v>
      </c>
      <c r="S37" s="15" t="str">
        <f>IF(LEN($N37)&gt;3,VLOOKUP($N37,#REF!,6,0)," ")</f>
        <v xml:space="preserve"> </v>
      </c>
    </row>
    <row r="38" spans="1:19">
      <c r="A38" s="9"/>
      <c r="B38" s="7"/>
      <c r="C38" s="7"/>
      <c r="D38" s="7"/>
      <c r="E38" s="7"/>
      <c r="F38" s="7"/>
      <c r="G38" s="10"/>
      <c r="H38" s="44"/>
      <c r="I38" s="11"/>
      <c r="J38" s="10"/>
      <c r="K38" s="47"/>
      <c r="L38" s="47"/>
      <c r="M38" s="7"/>
      <c r="N38" s="10"/>
      <c r="O38" s="15" t="str">
        <f>IF(LEN($N38)&gt;3,VLOOKUP($N38,#REF!,2,0)," ")</f>
        <v xml:space="preserve"> </v>
      </c>
      <c r="P38" s="15" t="str">
        <f>IF(LEN($N38)&gt;3,VLOOKUP($N38,#REF!,3,0)," ")</f>
        <v xml:space="preserve"> </v>
      </c>
      <c r="Q38" s="15" t="str">
        <f>IF(LEN($N38)&gt;3,VLOOKUP($N38,#REF!,4,0)," ")</f>
        <v xml:space="preserve"> </v>
      </c>
      <c r="R38" s="15" t="str">
        <f>IF(LEN($N38)&gt;3,VLOOKUP($N38,#REF!,5,0)," ")</f>
        <v xml:space="preserve"> </v>
      </c>
      <c r="S38" s="15" t="str">
        <f>IF(LEN($N38)&gt;3,VLOOKUP($N38,#REF!,6,0)," ")</f>
        <v xml:space="preserve"> </v>
      </c>
    </row>
    <row r="39" spans="1:19">
      <c r="A39" s="9"/>
      <c r="B39" s="7"/>
      <c r="C39" s="7"/>
      <c r="D39" s="7"/>
      <c r="E39" s="7"/>
      <c r="F39" s="7"/>
      <c r="G39" s="10"/>
      <c r="H39" s="44"/>
      <c r="I39" s="11"/>
      <c r="J39" s="10"/>
      <c r="K39" s="47"/>
      <c r="L39" s="47"/>
      <c r="M39" s="7"/>
      <c r="N39" s="10"/>
      <c r="O39" s="15" t="str">
        <f>IF(LEN($N39)&gt;3,VLOOKUP($N39,#REF!,2,0)," ")</f>
        <v xml:space="preserve"> </v>
      </c>
      <c r="P39" s="15" t="str">
        <f>IF(LEN($N39)&gt;3,VLOOKUP($N39,#REF!,3,0)," ")</f>
        <v xml:space="preserve"> </v>
      </c>
      <c r="Q39" s="15" t="str">
        <f>IF(LEN($N39)&gt;3,VLOOKUP($N39,#REF!,4,0)," ")</f>
        <v xml:space="preserve"> </v>
      </c>
      <c r="R39" s="15" t="str">
        <f>IF(LEN($N39)&gt;3,VLOOKUP($N39,#REF!,5,0)," ")</f>
        <v xml:space="preserve"> </v>
      </c>
      <c r="S39" s="15" t="str">
        <f>IF(LEN($N39)&gt;3,VLOOKUP($N39,#REF!,6,0)," ")</f>
        <v xml:space="preserve"> </v>
      </c>
    </row>
    <row r="40" spans="1:19">
      <c r="A40" s="9"/>
      <c r="B40" s="7"/>
      <c r="C40" s="7"/>
      <c r="D40" s="7"/>
      <c r="E40" s="7"/>
      <c r="F40" s="7"/>
      <c r="G40" s="10"/>
      <c r="H40" s="44"/>
      <c r="I40" s="11"/>
      <c r="J40" s="10"/>
      <c r="K40" s="47"/>
      <c r="L40" s="47"/>
      <c r="M40" s="7"/>
      <c r="N40" s="10"/>
      <c r="O40" s="15" t="str">
        <f>IF(LEN($N40)&gt;3,VLOOKUP($N40,#REF!,2,0)," ")</f>
        <v xml:space="preserve"> </v>
      </c>
      <c r="P40" s="15" t="str">
        <f>IF(LEN($N40)&gt;3,VLOOKUP($N40,#REF!,3,0)," ")</f>
        <v xml:space="preserve"> </v>
      </c>
      <c r="Q40" s="15" t="str">
        <f>IF(LEN($N40)&gt;3,VLOOKUP($N40,#REF!,4,0)," ")</f>
        <v xml:space="preserve"> </v>
      </c>
      <c r="R40" s="15" t="str">
        <f>IF(LEN($N40)&gt;3,VLOOKUP($N40,#REF!,5,0)," ")</f>
        <v xml:space="preserve"> </v>
      </c>
      <c r="S40" s="15" t="str">
        <f>IF(LEN($N40)&gt;3,VLOOKUP($N40,#REF!,6,0)," ")</f>
        <v xml:space="preserve"> </v>
      </c>
    </row>
    <row r="41" spans="1:19">
      <c r="A41" s="9"/>
      <c r="B41" s="7"/>
      <c r="C41" s="7"/>
      <c r="D41" s="7"/>
      <c r="E41" s="7"/>
      <c r="F41" s="7"/>
      <c r="G41" s="10"/>
      <c r="H41" s="44"/>
      <c r="I41" s="11"/>
      <c r="J41" s="10"/>
      <c r="K41" s="47"/>
      <c r="L41" s="47"/>
      <c r="M41" s="7"/>
      <c r="N41" s="10"/>
      <c r="O41" s="15" t="str">
        <f>IF(LEN($N41)&gt;3,VLOOKUP($N41,#REF!,2,0)," ")</f>
        <v xml:space="preserve"> </v>
      </c>
      <c r="P41" s="15" t="str">
        <f>IF(LEN($N41)&gt;3,VLOOKUP($N41,#REF!,3,0)," ")</f>
        <v xml:space="preserve"> </v>
      </c>
      <c r="Q41" s="15" t="str">
        <f>IF(LEN($N41)&gt;3,VLOOKUP($N41,#REF!,4,0)," ")</f>
        <v xml:space="preserve"> </v>
      </c>
      <c r="R41" s="15" t="str">
        <f>IF(LEN($N41)&gt;3,VLOOKUP($N41,#REF!,5,0)," ")</f>
        <v xml:space="preserve"> </v>
      </c>
      <c r="S41" s="15" t="str">
        <f>IF(LEN($N41)&gt;3,VLOOKUP($N41,#REF!,6,0)," ")</f>
        <v xml:space="preserve"> </v>
      </c>
    </row>
    <row r="42" spans="1:19">
      <c r="A42" s="9"/>
      <c r="B42" s="7"/>
      <c r="C42" s="7"/>
      <c r="D42" s="7"/>
      <c r="E42" s="7"/>
      <c r="F42" s="7"/>
      <c r="G42" s="10"/>
      <c r="H42" s="44"/>
      <c r="I42" s="11"/>
      <c r="J42" s="10"/>
      <c r="K42" s="47"/>
      <c r="L42" s="47"/>
      <c r="M42" s="7"/>
      <c r="N42" s="10"/>
      <c r="O42" s="15" t="str">
        <f>IF(LEN($N42)&gt;3,VLOOKUP($N42,#REF!,2,0)," ")</f>
        <v xml:space="preserve"> </v>
      </c>
      <c r="P42" s="15" t="str">
        <f>IF(LEN($N42)&gt;3,VLOOKUP($N42,#REF!,3,0)," ")</f>
        <v xml:space="preserve"> </v>
      </c>
      <c r="Q42" s="15" t="str">
        <f>IF(LEN($N42)&gt;3,VLOOKUP($N42,#REF!,4,0)," ")</f>
        <v xml:space="preserve"> </v>
      </c>
      <c r="R42" s="15" t="str">
        <f>IF(LEN($N42)&gt;3,VLOOKUP($N42,#REF!,5,0)," ")</f>
        <v xml:space="preserve"> </v>
      </c>
      <c r="S42" s="15" t="str">
        <f>IF(LEN($N42)&gt;3,VLOOKUP($N42,#REF!,6,0)," ")</f>
        <v xml:space="preserve"> </v>
      </c>
    </row>
    <row r="43" spans="1:19">
      <c r="A43" s="9"/>
      <c r="B43" s="7"/>
      <c r="C43" s="7"/>
      <c r="D43" s="7"/>
      <c r="E43" s="7"/>
      <c r="F43" s="7"/>
      <c r="G43" s="10"/>
      <c r="H43" s="44"/>
      <c r="I43" s="11"/>
      <c r="J43" s="10"/>
      <c r="K43" s="47"/>
      <c r="L43" s="47"/>
      <c r="M43" s="7"/>
      <c r="N43" s="10"/>
      <c r="O43" s="15" t="str">
        <f>IF(LEN($N43)&gt;3,VLOOKUP($N43,#REF!,2,0)," ")</f>
        <v xml:space="preserve"> </v>
      </c>
      <c r="P43" s="15" t="str">
        <f>IF(LEN($N43)&gt;3,VLOOKUP($N43,#REF!,3,0)," ")</f>
        <v xml:space="preserve"> </v>
      </c>
      <c r="Q43" s="15" t="str">
        <f>IF(LEN($N43)&gt;3,VLOOKUP($N43,#REF!,4,0)," ")</f>
        <v xml:space="preserve"> </v>
      </c>
      <c r="R43" s="15" t="str">
        <f>IF(LEN($N43)&gt;3,VLOOKUP($N43,#REF!,5,0)," ")</f>
        <v xml:space="preserve"> </v>
      </c>
      <c r="S43" s="15" t="str">
        <f>IF(LEN($N43)&gt;3,VLOOKUP($N43,#REF!,6,0)," ")</f>
        <v xml:space="preserve"> </v>
      </c>
    </row>
    <row r="44" spans="1:19">
      <c r="A44" s="9"/>
      <c r="B44" s="7"/>
      <c r="C44" s="7"/>
      <c r="D44" s="7"/>
      <c r="E44" s="7"/>
      <c r="F44" s="7"/>
      <c r="G44" s="10"/>
      <c r="H44" s="44"/>
      <c r="I44" s="11"/>
      <c r="J44" s="10"/>
      <c r="K44" s="47"/>
      <c r="L44" s="47"/>
      <c r="M44" s="7"/>
      <c r="N44" s="10"/>
      <c r="O44" s="15" t="str">
        <f>IF(LEN($N44)&gt;3,VLOOKUP($N44,#REF!,2,0)," ")</f>
        <v xml:space="preserve"> </v>
      </c>
      <c r="P44" s="15" t="str">
        <f>IF(LEN($N44)&gt;3,VLOOKUP($N44,#REF!,3,0)," ")</f>
        <v xml:space="preserve"> </v>
      </c>
      <c r="Q44" s="15" t="str">
        <f>IF(LEN($N44)&gt;3,VLOOKUP($N44,#REF!,4,0)," ")</f>
        <v xml:space="preserve"> </v>
      </c>
      <c r="R44" s="15" t="str">
        <f>IF(LEN($N44)&gt;3,VLOOKUP($N44,#REF!,5,0)," ")</f>
        <v xml:space="preserve"> </v>
      </c>
      <c r="S44" s="15" t="str">
        <f>IF(LEN($N44)&gt;3,VLOOKUP($N44,#REF!,6,0)," ")</f>
        <v xml:space="preserve"> </v>
      </c>
    </row>
    <row r="45" spans="1:19">
      <c r="A45" s="9"/>
      <c r="B45" s="7"/>
      <c r="C45" s="7"/>
      <c r="D45" s="7"/>
      <c r="E45" s="7"/>
      <c r="F45" s="7"/>
      <c r="G45" s="10"/>
      <c r="H45" s="44"/>
      <c r="I45" s="11"/>
      <c r="J45" s="10"/>
      <c r="K45" s="47"/>
      <c r="L45" s="47"/>
      <c r="M45" s="7"/>
      <c r="N45" s="10"/>
      <c r="O45" s="15" t="str">
        <f>IF(LEN($N45)&gt;3,VLOOKUP($N45,#REF!,2,0)," ")</f>
        <v xml:space="preserve"> </v>
      </c>
      <c r="P45" s="15" t="str">
        <f>IF(LEN($N45)&gt;3,VLOOKUP($N45,#REF!,3,0)," ")</f>
        <v xml:space="preserve"> </v>
      </c>
      <c r="Q45" s="15" t="str">
        <f>IF(LEN($N45)&gt;3,VLOOKUP($N45,#REF!,4,0)," ")</f>
        <v xml:space="preserve"> </v>
      </c>
      <c r="R45" s="15" t="str">
        <f>IF(LEN($N45)&gt;3,VLOOKUP($N45,#REF!,5,0)," ")</f>
        <v xml:space="preserve"> </v>
      </c>
      <c r="S45" s="15" t="str">
        <f>IF(LEN($N45)&gt;3,VLOOKUP($N45,#REF!,6,0)," ")</f>
        <v xml:space="preserve"> </v>
      </c>
    </row>
    <row r="46" spans="1:19">
      <c r="A46" s="9"/>
      <c r="B46" s="7"/>
      <c r="C46" s="7"/>
      <c r="D46" s="7"/>
      <c r="E46" s="7"/>
      <c r="F46" s="7"/>
      <c r="G46" s="10"/>
      <c r="H46" s="44"/>
      <c r="I46" s="11"/>
      <c r="J46" s="10"/>
      <c r="K46" s="47"/>
      <c r="L46" s="47"/>
      <c r="M46" s="7"/>
      <c r="N46" s="10"/>
      <c r="O46" s="15" t="str">
        <f>IF(LEN($N46)&gt;3,VLOOKUP($N46,#REF!,2,0)," ")</f>
        <v xml:space="preserve"> </v>
      </c>
      <c r="P46" s="15" t="str">
        <f>IF(LEN($N46)&gt;3,VLOOKUP($N46,#REF!,3,0)," ")</f>
        <v xml:space="preserve"> </v>
      </c>
      <c r="Q46" s="15" t="str">
        <f>IF(LEN($N46)&gt;3,VLOOKUP($N46,#REF!,4,0)," ")</f>
        <v xml:space="preserve"> </v>
      </c>
      <c r="R46" s="15" t="str">
        <f>IF(LEN($N46)&gt;3,VLOOKUP($N46,#REF!,5,0)," ")</f>
        <v xml:space="preserve"> </v>
      </c>
      <c r="S46" s="15" t="str">
        <f>IF(LEN($N46)&gt;3,VLOOKUP($N46,#REF!,6,0)," ")</f>
        <v xml:space="preserve"> </v>
      </c>
    </row>
    <row r="47" spans="1:19">
      <c r="A47" s="9"/>
      <c r="B47" s="7"/>
      <c r="C47" s="7"/>
      <c r="D47" s="7"/>
      <c r="E47" s="7"/>
      <c r="F47" s="7"/>
      <c r="G47" s="10"/>
      <c r="H47" s="44"/>
      <c r="I47" s="11"/>
      <c r="J47" s="10"/>
      <c r="K47" s="47"/>
      <c r="L47" s="47"/>
      <c r="M47" s="7"/>
      <c r="N47" s="10"/>
      <c r="O47" s="15" t="str">
        <f>IF(LEN($N47)&gt;3,VLOOKUP($N47,#REF!,2,0)," ")</f>
        <v xml:space="preserve"> </v>
      </c>
      <c r="P47" s="15" t="str">
        <f>IF(LEN($N47)&gt;3,VLOOKUP($N47,#REF!,3,0)," ")</f>
        <v xml:space="preserve"> </v>
      </c>
      <c r="Q47" s="15" t="str">
        <f>IF(LEN($N47)&gt;3,VLOOKUP($N47,#REF!,4,0)," ")</f>
        <v xml:space="preserve"> </v>
      </c>
      <c r="R47" s="15" t="str">
        <f>IF(LEN($N47)&gt;3,VLOOKUP($N47,#REF!,5,0)," ")</f>
        <v xml:space="preserve"> </v>
      </c>
      <c r="S47" s="15" t="str">
        <f>IF(LEN($N47)&gt;3,VLOOKUP($N47,#REF!,6,0)," ")</f>
        <v xml:space="preserve"> </v>
      </c>
    </row>
    <row r="48" spans="1:19">
      <c r="A48" s="9"/>
      <c r="B48" s="7"/>
      <c r="C48" s="7"/>
      <c r="D48" s="7"/>
      <c r="E48" s="7"/>
      <c r="F48" s="7"/>
      <c r="G48" s="10"/>
      <c r="H48" s="44"/>
      <c r="I48" s="11"/>
      <c r="J48" s="10"/>
      <c r="K48" s="47"/>
      <c r="L48" s="47"/>
      <c r="M48" s="7"/>
      <c r="N48" s="10"/>
      <c r="O48" s="15" t="str">
        <f>IF(LEN($N48)&gt;3,VLOOKUP($N48,#REF!,2,0)," ")</f>
        <v xml:space="preserve"> </v>
      </c>
      <c r="P48" s="15" t="str">
        <f>IF(LEN($N48)&gt;3,VLOOKUP($N48,#REF!,3,0)," ")</f>
        <v xml:space="preserve"> </v>
      </c>
      <c r="Q48" s="15" t="str">
        <f>IF(LEN($N48)&gt;3,VLOOKUP($N48,#REF!,4,0)," ")</f>
        <v xml:space="preserve"> </v>
      </c>
      <c r="R48" s="15" t="str">
        <f>IF(LEN($N48)&gt;3,VLOOKUP($N48,#REF!,5,0)," ")</f>
        <v xml:space="preserve"> </v>
      </c>
      <c r="S48" s="15" t="str">
        <f>IF(LEN($N48)&gt;3,VLOOKUP($N48,#REF!,6,0)," ")</f>
        <v xml:space="preserve"> </v>
      </c>
    </row>
    <row r="49" spans="1:19">
      <c r="A49" s="9"/>
      <c r="B49" s="7"/>
      <c r="C49" s="7"/>
      <c r="D49" s="7"/>
      <c r="E49" s="7"/>
      <c r="F49" s="7"/>
      <c r="G49" s="10"/>
      <c r="H49" s="44"/>
      <c r="I49" s="11"/>
      <c r="J49" s="10"/>
      <c r="K49" s="47"/>
      <c r="L49" s="47"/>
      <c r="M49" s="7"/>
      <c r="N49" s="10"/>
      <c r="O49" s="15" t="str">
        <f>IF(LEN($N49)&gt;3,VLOOKUP($N49,#REF!,2,0)," ")</f>
        <v xml:space="preserve"> </v>
      </c>
      <c r="P49" s="15" t="str">
        <f>IF(LEN($N49)&gt;3,VLOOKUP($N49,#REF!,3,0)," ")</f>
        <v xml:space="preserve"> </v>
      </c>
      <c r="Q49" s="15" t="str">
        <f>IF(LEN($N49)&gt;3,VLOOKUP($N49,#REF!,4,0)," ")</f>
        <v xml:space="preserve"> </v>
      </c>
      <c r="R49" s="15" t="str">
        <f>IF(LEN($N49)&gt;3,VLOOKUP($N49,#REF!,5,0)," ")</f>
        <v xml:space="preserve"> </v>
      </c>
      <c r="S49" s="15" t="str">
        <f>IF(LEN($N49)&gt;3,VLOOKUP($N49,#REF!,6,0)," ")</f>
        <v xml:space="preserve"> </v>
      </c>
    </row>
    <row r="50" spans="1:19">
      <c r="A50" s="9"/>
      <c r="B50" s="7"/>
      <c r="C50" s="7"/>
      <c r="D50" s="7"/>
      <c r="E50" s="7"/>
      <c r="F50" s="7"/>
      <c r="G50" s="10"/>
      <c r="H50" s="44"/>
      <c r="I50" s="11"/>
      <c r="J50" s="10"/>
      <c r="K50" s="47"/>
      <c r="L50" s="47"/>
      <c r="M50" s="7"/>
      <c r="N50" s="10"/>
      <c r="O50" s="15" t="str">
        <f>IF(LEN($N50)&gt;3,VLOOKUP($N50,#REF!,2,0)," ")</f>
        <v xml:space="preserve"> </v>
      </c>
      <c r="P50" s="15" t="str">
        <f>IF(LEN($N50)&gt;3,VLOOKUP($N50,#REF!,3,0)," ")</f>
        <v xml:space="preserve"> </v>
      </c>
      <c r="Q50" s="15" t="str">
        <f>IF(LEN($N50)&gt;3,VLOOKUP($N50,#REF!,4,0)," ")</f>
        <v xml:space="preserve"> </v>
      </c>
      <c r="R50" s="15" t="str">
        <f>IF(LEN($N50)&gt;3,VLOOKUP($N50,#REF!,5,0)," ")</f>
        <v xml:space="preserve"> </v>
      </c>
      <c r="S50" s="15" t="str">
        <f>IF(LEN($N50)&gt;3,VLOOKUP($N50,#REF!,6,0)," ")</f>
        <v xml:space="preserve"> </v>
      </c>
    </row>
    <row r="51" spans="1:19">
      <c r="A51" s="9"/>
      <c r="B51" s="7"/>
      <c r="C51" s="7"/>
      <c r="D51" s="7"/>
      <c r="E51" s="7"/>
      <c r="F51" s="7"/>
      <c r="G51" s="10"/>
      <c r="H51" s="44"/>
      <c r="I51" s="11"/>
      <c r="J51" s="10"/>
      <c r="K51" s="47"/>
      <c r="L51" s="47"/>
      <c r="M51" s="7"/>
      <c r="N51" s="10"/>
      <c r="O51" s="15" t="str">
        <f>IF(LEN($N51)&gt;3,VLOOKUP($N51,#REF!,2,0)," ")</f>
        <v xml:space="preserve"> </v>
      </c>
      <c r="P51" s="15" t="str">
        <f>IF(LEN($N51)&gt;3,VLOOKUP($N51,#REF!,3,0)," ")</f>
        <v xml:space="preserve"> </v>
      </c>
      <c r="Q51" s="15" t="str">
        <f>IF(LEN($N51)&gt;3,VLOOKUP($N51,#REF!,4,0)," ")</f>
        <v xml:space="preserve"> </v>
      </c>
      <c r="R51" s="15" t="str">
        <f>IF(LEN($N51)&gt;3,VLOOKUP($N51,#REF!,5,0)," ")</f>
        <v xml:space="preserve"> </v>
      </c>
      <c r="S51" s="15" t="str">
        <f>IF(LEN($N51)&gt;3,VLOOKUP($N51,#REF!,6,0)," ")</f>
        <v xml:space="preserve"> </v>
      </c>
    </row>
    <row r="52" spans="1:19">
      <c r="A52" s="9"/>
      <c r="B52" s="7"/>
      <c r="C52" s="7"/>
      <c r="D52" s="7"/>
      <c r="E52" s="7"/>
      <c r="F52" s="7"/>
      <c r="G52" s="10"/>
      <c r="H52" s="44"/>
      <c r="I52" s="11"/>
      <c r="J52" s="10"/>
      <c r="K52" s="47"/>
      <c r="L52" s="47"/>
      <c r="M52" s="7"/>
      <c r="N52" s="10"/>
      <c r="O52" s="15" t="str">
        <f>IF(LEN($N52)&gt;3,VLOOKUP($N52,#REF!,2,0)," ")</f>
        <v xml:space="preserve"> </v>
      </c>
      <c r="P52" s="15" t="str">
        <f>IF(LEN($N52)&gt;3,VLOOKUP($N52,#REF!,3,0)," ")</f>
        <v xml:space="preserve"> </v>
      </c>
      <c r="Q52" s="15" t="str">
        <f>IF(LEN($N52)&gt;3,VLOOKUP($N52,#REF!,4,0)," ")</f>
        <v xml:space="preserve"> </v>
      </c>
      <c r="R52" s="15" t="str">
        <f>IF(LEN($N52)&gt;3,VLOOKUP($N52,#REF!,5,0)," ")</f>
        <v xml:space="preserve"> </v>
      </c>
      <c r="S52" s="15" t="str">
        <f>IF(LEN($N52)&gt;3,VLOOKUP($N52,#REF!,6,0)," ")</f>
        <v xml:space="preserve"> </v>
      </c>
    </row>
    <row r="53" spans="1:19">
      <c r="A53" s="9"/>
      <c r="B53" s="7"/>
      <c r="C53" s="7"/>
      <c r="D53" s="7"/>
      <c r="E53" s="7"/>
      <c r="F53" s="7"/>
      <c r="G53" s="10"/>
      <c r="H53" s="44"/>
      <c r="I53" s="11"/>
      <c r="J53" s="10"/>
      <c r="K53" s="47"/>
      <c r="L53" s="47"/>
      <c r="M53" s="7"/>
      <c r="N53" s="10"/>
      <c r="O53" s="15" t="str">
        <f>IF(LEN($N53)&gt;3,VLOOKUP($N53,#REF!,2,0)," ")</f>
        <v xml:space="preserve"> </v>
      </c>
      <c r="P53" s="15" t="str">
        <f>IF(LEN($N53)&gt;3,VLOOKUP($N53,#REF!,3,0)," ")</f>
        <v xml:space="preserve"> </v>
      </c>
      <c r="Q53" s="15" t="str">
        <f>IF(LEN($N53)&gt;3,VLOOKUP($N53,#REF!,4,0)," ")</f>
        <v xml:space="preserve"> </v>
      </c>
      <c r="R53" s="15" t="str">
        <f>IF(LEN($N53)&gt;3,VLOOKUP($N53,#REF!,5,0)," ")</f>
        <v xml:space="preserve"> </v>
      </c>
      <c r="S53" s="15" t="str">
        <f>IF(LEN($N53)&gt;3,VLOOKUP($N53,#REF!,6,0)," ")</f>
        <v xml:space="preserve"> </v>
      </c>
    </row>
    <row r="54" spans="1:19">
      <c r="A54" s="9"/>
      <c r="B54" s="7"/>
      <c r="C54" s="7"/>
      <c r="D54" s="7"/>
      <c r="E54" s="7"/>
      <c r="F54" s="7"/>
      <c r="G54" s="10"/>
      <c r="H54" s="44"/>
      <c r="I54" s="11"/>
      <c r="J54" s="10"/>
      <c r="K54" s="47"/>
      <c r="L54" s="47"/>
      <c r="M54" s="7"/>
      <c r="N54" s="10"/>
      <c r="O54" s="15" t="str">
        <f>IF(LEN($N54)&gt;3,VLOOKUP($N54,#REF!,2,0)," ")</f>
        <v xml:space="preserve"> </v>
      </c>
      <c r="P54" s="15" t="str">
        <f>IF(LEN($N54)&gt;3,VLOOKUP($N54,#REF!,3,0)," ")</f>
        <v xml:space="preserve"> </v>
      </c>
      <c r="Q54" s="15" t="str">
        <f>IF(LEN($N54)&gt;3,VLOOKUP($N54,#REF!,4,0)," ")</f>
        <v xml:space="preserve"> </v>
      </c>
      <c r="R54" s="15" t="str">
        <f>IF(LEN($N54)&gt;3,VLOOKUP($N54,#REF!,5,0)," ")</f>
        <v xml:space="preserve"> </v>
      </c>
      <c r="S54" s="15" t="str">
        <f>IF(LEN($N54)&gt;3,VLOOKUP($N54,#REF!,6,0)," ")</f>
        <v xml:space="preserve"> </v>
      </c>
    </row>
    <row r="55" spans="1:19">
      <c r="A55" s="9"/>
      <c r="B55" s="7"/>
      <c r="C55" s="7"/>
      <c r="D55" s="7"/>
      <c r="E55" s="7"/>
      <c r="F55" s="7"/>
      <c r="G55" s="10"/>
      <c r="H55" s="44"/>
      <c r="I55" s="11"/>
      <c r="J55" s="10"/>
      <c r="K55" s="47"/>
      <c r="L55" s="47"/>
      <c r="M55" s="7"/>
      <c r="N55" s="10"/>
      <c r="O55" s="15" t="str">
        <f>IF(LEN($N55)&gt;3,VLOOKUP($N55,#REF!,2,0)," ")</f>
        <v xml:space="preserve"> </v>
      </c>
      <c r="P55" s="15" t="str">
        <f>IF(LEN($N55)&gt;3,VLOOKUP($N55,#REF!,3,0)," ")</f>
        <v xml:space="preserve"> </v>
      </c>
      <c r="Q55" s="15" t="str">
        <f>IF(LEN($N55)&gt;3,VLOOKUP($N55,#REF!,4,0)," ")</f>
        <v xml:space="preserve"> </v>
      </c>
      <c r="R55" s="15" t="str">
        <f>IF(LEN($N55)&gt;3,VLOOKUP($N55,#REF!,5,0)," ")</f>
        <v xml:space="preserve"> </v>
      </c>
      <c r="S55" s="15" t="str">
        <f>IF(LEN($N55)&gt;3,VLOOKUP($N55,#REF!,6,0)," ")</f>
        <v xml:space="preserve"> </v>
      </c>
    </row>
    <row r="56" spans="1:19">
      <c r="A56" s="9"/>
      <c r="B56" s="7"/>
      <c r="C56" s="7"/>
      <c r="D56" s="7"/>
      <c r="E56" s="7"/>
      <c r="F56" s="7"/>
      <c r="G56" s="10"/>
      <c r="H56" s="44"/>
      <c r="I56" s="11"/>
      <c r="J56" s="10"/>
      <c r="K56" s="47"/>
      <c r="L56" s="47"/>
      <c r="M56" s="7"/>
      <c r="N56" s="10"/>
      <c r="O56" s="15" t="str">
        <f>IF(LEN($N56)&gt;3,VLOOKUP($N56,#REF!,2,0)," ")</f>
        <v xml:space="preserve"> </v>
      </c>
      <c r="P56" s="15" t="str">
        <f>IF(LEN($N56)&gt;3,VLOOKUP($N56,#REF!,3,0)," ")</f>
        <v xml:space="preserve"> </v>
      </c>
      <c r="Q56" s="15" t="str">
        <f>IF(LEN($N56)&gt;3,VLOOKUP($N56,#REF!,4,0)," ")</f>
        <v xml:space="preserve"> </v>
      </c>
      <c r="R56" s="15" t="str">
        <f>IF(LEN($N56)&gt;3,VLOOKUP($N56,#REF!,5,0)," ")</f>
        <v xml:space="preserve"> </v>
      </c>
      <c r="S56" s="15" t="str">
        <f>IF(LEN($N56)&gt;3,VLOOKUP($N56,#REF!,6,0)," ")</f>
        <v xml:space="preserve"> </v>
      </c>
    </row>
    <row r="57" spans="1:19">
      <c r="A57" s="9"/>
      <c r="B57" s="7"/>
      <c r="C57" s="7"/>
      <c r="D57" s="7"/>
      <c r="E57" s="7"/>
      <c r="F57" s="7"/>
      <c r="G57" s="10"/>
      <c r="H57" s="44"/>
      <c r="I57" s="11"/>
      <c r="J57" s="10"/>
      <c r="K57" s="47"/>
      <c r="L57" s="47"/>
      <c r="M57" s="7"/>
      <c r="N57" s="10"/>
      <c r="O57" s="15" t="str">
        <f>IF(LEN($N57)&gt;3,VLOOKUP($N57,#REF!,2,0)," ")</f>
        <v xml:space="preserve"> </v>
      </c>
      <c r="P57" s="15" t="str">
        <f>IF(LEN($N57)&gt;3,VLOOKUP($N57,#REF!,3,0)," ")</f>
        <v xml:space="preserve"> </v>
      </c>
      <c r="Q57" s="15" t="str">
        <f>IF(LEN($N57)&gt;3,VLOOKUP($N57,#REF!,4,0)," ")</f>
        <v xml:space="preserve"> </v>
      </c>
      <c r="R57" s="15" t="str">
        <f>IF(LEN($N57)&gt;3,VLOOKUP($N57,#REF!,5,0)," ")</f>
        <v xml:space="preserve"> </v>
      </c>
      <c r="S57" s="15" t="str">
        <f>IF(LEN($N57)&gt;3,VLOOKUP($N57,#REF!,6,0)," ")</f>
        <v xml:space="preserve"> </v>
      </c>
    </row>
    <row r="58" spans="1:19">
      <c r="A58" s="9"/>
      <c r="B58" s="7"/>
      <c r="C58" s="7"/>
      <c r="D58" s="7"/>
      <c r="E58" s="7"/>
      <c r="F58" s="7"/>
      <c r="G58" s="10"/>
      <c r="H58" s="44"/>
      <c r="I58" s="11"/>
      <c r="J58" s="10"/>
      <c r="K58" s="47"/>
      <c r="L58" s="47"/>
      <c r="M58" s="7"/>
      <c r="N58" s="10"/>
      <c r="O58" s="15" t="str">
        <f>IF(LEN($N58)&gt;3,VLOOKUP($N58,#REF!,2,0)," ")</f>
        <v xml:space="preserve"> </v>
      </c>
      <c r="P58" s="15" t="str">
        <f>IF(LEN($N58)&gt;3,VLOOKUP($N58,#REF!,3,0)," ")</f>
        <v xml:space="preserve"> </v>
      </c>
      <c r="Q58" s="15" t="str">
        <f>IF(LEN($N58)&gt;3,VLOOKUP($N58,#REF!,4,0)," ")</f>
        <v xml:space="preserve"> </v>
      </c>
      <c r="R58" s="15" t="str">
        <f>IF(LEN($N58)&gt;3,VLOOKUP($N58,#REF!,5,0)," ")</f>
        <v xml:space="preserve"> </v>
      </c>
      <c r="S58" s="15" t="str">
        <f>IF(LEN($N58)&gt;3,VLOOKUP($N58,#REF!,6,0)," ")</f>
        <v xml:space="preserve"> </v>
      </c>
    </row>
    <row r="59" spans="1:19">
      <c r="A59" s="9"/>
      <c r="B59" s="7"/>
      <c r="C59" s="7"/>
      <c r="D59" s="7"/>
      <c r="E59" s="7"/>
      <c r="F59" s="7"/>
      <c r="G59" s="10"/>
      <c r="H59" s="44"/>
      <c r="I59" s="11"/>
      <c r="J59" s="10"/>
      <c r="K59" s="47"/>
      <c r="L59" s="47"/>
      <c r="M59" s="7"/>
      <c r="N59" s="10"/>
      <c r="O59" s="15" t="str">
        <f>IF(LEN($N59)&gt;3,VLOOKUP($N59,#REF!,2,0)," ")</f>
        <v xml:space="preserve"> </v>
      </c>
      <c r="P59" s="15" t="str">
        <f>IF(LEN($N59)&gt;3,VLOOKUP($N59,#REF!,3,0)," ")</f>
        <v xml:space="preserve"> </v>
      </c>
      <c r="Q59" s="15" t="str">
        <f>IF(LEN($N59)&gt;3,VLOOKUP($N59,#REF!,4,0)," ")</f>
        <v xml:space="preserve"> </v>
      </c>
      <c r="R59" s="15" t="str">
        <f>IF(LEN($N59)&gt;3,VLOOKUP($N59,#REF!,5,0)," ")</f>
        <v xml:space="preserve"> </v>
      </c>
      <c r="S59" s="15" t="str">
        <f>IF(LEN($N59)&gt;3,VLOOKUP($N59,#REF!,6,0)," ")</f>
        <v xml:space="preserve"> </v>
      </c>
    </row>
    <row r="60" spans="1:19">
      <c r="A60" s="9"/>
      <c r="B60" s="7"/>
      <c r="C60" s="7"/>
      <c r="D60" s="7"/>
      <c r="E60" s="7"/>
      <c r="F60" s="7"/>
      <c r="G60" s="10"/>
      <c r="H60" s="44"/>
      <c r="I60" s="11"/>
      <c r="J60" s="10"/>
      <c r="K60" s="47"/>
      <c r="L60" s="47"/>
      <c r="M60" s="7"/>
      <c r="N60" s="10"/>
      <c r="O60" s="15" t="str">
        <f>IF(LEN($N60)&gt;3,VLOOKUP($N60,#REF!,2,0)," ")</f>
        <v xml:space="preserve"> </v>
      </c>
      <c r="P60" s="15" t="str">
        <f>IF(LEN($N60)&gt;3,VLOOKUP($N60,#REF!,3,0)," ")</f>
        <v xml:space="preserve"> </v>
      </c>
      <c r="Q60" s="15" t="str">
        <f>IF(LEN($N60)&gt;3,VLOOKUP($N60,#REF!,4,0)," ")</f>
        <v xml:space="preserve"> </v>
      </c>
      <c r="R60" s="15" t="str">
        <f>IF(LEN($N60)&gt;3,VLOOKUP($N60,#REF!,5,0)," ")</f>
        <v xml:space="preserve"> </v>
      </c>
      <c r="S60" s="15" t="str">
        <f>IF(LEN($N60)&gt;3,VLOOKUP($N60,#REF!,6,0)," ")</f>
        <v xml:space="preserve"> </v>
      </c>
    </row>
    <row r="61" spans="1:19">
      <c r="A61" s="9"/>
      <c r="B61" s="7"/>
      <c r="C61" s="7"/>
      <c r="D61" s="7"/>
      <c r="E61" s="7"/>
      <c r="F61" s="7"/>
      <c r="G61" s="10"/>
      <c r="H61" s="44"/>
      <c r="I61" s="11"/>
      <c r="J61" s="10"/>
      <c r="K61" s="47"/>
      <c r="L61" s="47"/>
      <c r="M61" s="7"/>
      <c r="N61" s="10"/>
      <c r="O61" s="15" t="str">
        <f>IF(LEN($N61)&gt;3,VLOOKUP($N61,#REF!,2,0)," ")</f>
        <v xml:space="preserve"> </v>
      </c>
      <c r="P61" s="15" t="str">
        <f>IF(LEN($N61)&gt;3,VLOOKUP($N61,#REF!,3,0)," ")</f>
        <v xml:space="preserve"> </v>
      </c>
      <c r="Q61" s="15" t="str">
        <f>IF(LEN($N61)&gt;3,VLOOKUP($N61,#REF!,4,0)," ")</f>
        <v xml:space="preserve"> </v>
      </c>
      <c r="R61" s="15" t="str">
        <f>IF(LEN($N61)&gt;3,VLOOKUP($N61,#REF!,5,0)," ")</f>
        <v xml:space="preserve"> </v>
      </c>
      <c r="S61" s="15" t="str">
        <f>IF(LEN($N61)&gt;3,VLOOKUP($N61,#REF!,6,0)," ")</f>
        <v xml:space="preserve"> </v>
      </c>
    </row>
    <row r="62" spans="1:19">
      <c r="A62" s="9"/>
      <c r="B62" s="7"/>
      <c r="C62" s="7"/>
      <c r="D62" s="7"/>
      <c r="E62" s="7"/>
      <c r="F62" s="7"/>
      <c r="G62" s="10"/>
      <c r="H62" s="44"/>
      <c r="I62" s="11"/>
      <c r="J62" s="10"/>
      <c r="K62" s="47"/>
      <c r="L62" s="47"/>
      <c r="M62" s="7"/>
      <c r="N62" s="10"/>
      <c r="O62" s="15" t="str">
        <f>IF(LEN($N62)&gt;3,VLOOKUP($N62,#REF!,2,0)," ")</f>
        <v xml:space="preserve"> </v>
      </c>
      <c r="P62" s="15" t="str">
        <f>IF(LEN($N62)&gt;3,VLOOKUP($N62,#REF!,3,0)," ")</f>
        <v xml:space="preserve"> </v>
      </c>
      <c r="Q62" s="15" t="str">
        <f>IF(LEN($N62)&gt;3,VLOOKUP($N62,#REF!,4,0)," ")</f>
        <v xml:space="preserve"> </v>
      </c>
      <c r="R62" s="15" t="str">
        <f>IF(LEN($N62)&gt;3,VLOOKUP($N62,#REF!,5,0)," ")</f>
        <v xml:space="preserve"> </v>
      </c>
      <c r="S62" s="15" t="str">
        <f>IF(LEN($N62)&gt;3,VLOOKUP($N62,#REF!,6,0)," ")</f>
        <v xml:space="preserve"> </v>
      </c>
    </row>
    <row r="63" spans="1:19">
      <c r="A63" s="9"/>
      <c r="B63" s="7"/>
      <c r="C63" s="7"/>
      <c r="D63" s="7"/>
      <c r="E63" s="7"/>
      <c r="F63" s="7"/>
      <c r="G63" s="10"/>
      <c r="H63" s="44"/>
      <c r="I63" s="11"/>
      <c r="J63" s="10"/>
      <c r="K63" s="47"/>
      <c r="L63" s="47"/>
      <c r="M63" s="7"/>
      <c r="N63" s="10"/>
      <c r="O63" s="15" t="str">
        <f>IF(LEN($N63)&gt;3,VLOOKUP($N63,#REF!,2,0)," ")</f>
        <v xml:space="preserve"> </v>
      </c>
      <c r="P63" s="15" t="str">
        <f>IF(LEN($N63)&gt;3,VLOOKUP($N63,#REF!,3,0)," ")</f>
        <v xml:space="preserve"> </v>
      </c>
      <c r="Q63" s="15" t="str">
        <f>IF(LEN($N63)&gt;3,VLOOKUP($N63,#REF!,4,0)," ")</f>
        <v xml:space="preserve"> </v>
      </c>
      <c r="R63" s="15" t="str">
        <f>IF(LEN($N63)&gt;3,VLOOKUP($N63,#REF!,5,0)," ")</f>
        <v xml:space="preserve"> </v>
      </c>
      <c r="S63" s="15" t="str">
        <f>IF(LEN($N63)&gt;3,VLOOKUP($N63,#REF!,6,0)," ")</f>
        <v xml:space="preserve"> </v>
      </c>
    </row>
    <row r="64" spans="1:19">
      <c r="A64" s="9"/>
      <c r="B64" s="7"/>
      <c r="C64" s="7"/>
      <c r="D64" s="7"/>
      <c r="E64" s="7"/>
      <c r="F64" s="7"/>
      <c r="G64" s="10"/>
      <c r="H64" s="44"/>
      <c r="I64" s="11"/>
      <c r="J64" s="10"/>
      <c r="K64" s="47"/>
      <c r="L64" s="47"/>
      <c r="M64" s="7"/>
      <c r="N64" s="10"/>
      <c r="O64" s="15" t="str">
        <f>IF(LEN($N64)&gt;3,VLOOKUP($N64,#REF!,2,0)," ")</f>
        <v xml:space="preserve"> </v>
      </c>
      <c r="P64" s="15" t="str">
        <f>IF(LEN($N64)&gt;3,VLOOKUP($N64,#REF!,3,0)," ")</f>
        <v xml:space="preserve"> </v>
      </c>
      <c r="Q64" s="15" t="str">
        <f>IF(LEN($N64)&gt;3,VLOOKUP($N64,#REF!,4,0)," ")</f>
        <v xml:space="preserve"> </v>
      </c>
      <c r="R64" s="15" t="str">
        <f>IF(LEN($N64)&gt;3,VLOOKUP($N64,#REF!,5,0)," ")</f>
        <v xml:space="preserve"> </v>
      </c>
      <c r="S64" s="15" t="str">
        <f>IF(LEN($N64)&gt;3,VLOOKUP($N64,#REF!,6,0)," ")</f>
        <v xml:space="preserve"> </v>
      </c>
    </row>
    <row r="65" spans="1:19">
      <c r="A65" s="9"/>
      <c r="B65" s="7"/>
      <c r="C65" s="7"/>
      <c r="D65" s="7"/>
      <c r="E65" s="7"/>
      <c r="F65" s="7"/>
      <c r="G65" s="10"/>
      <c r="H65" s="44"/>
      <c r="I65" s="11"/>
      <c r="J65" s="10"/>
      <c r="K65" s="47"/>
      <c r="L65" s="47"/>
      <c r="M65" s="7"/>
      <c r="N65" s="10"/>
      <c r="O65" s="15" t="str">
        <f>IF(LEN($N65)&gt;3,VLOOKUP($N65,#REF!,2,0)," ")</f>
        <v xml:space="preserve"> </v>
      </c>
      <c r="P65" s="15" t="str">
        <f>IF(LEN($N65)&gt;3,VLOOKUP($N65,#REF!,3,0)," ")</f>
        <v xml:space="preserve"> </v>
      </c>
      <c r="Q65" s="15" t="str">
        <f>IF(LEN($N65)&gt;3,VLOOKUP($N65,#REF!,4,0)," ")</f>
        <v xml:space="preserve"> </v>
      </c>
      <c r="R65" s="15" t="str">
        <f>IF(LEN($N65)&gt;3,VLOOKUP($N65,#REF!,5,0)," ")</f>
        <v xml:space="preserve"> </v>
      </c>
      <c r="S65" s="15" t="str">
        <f>IF(LEN($N65)&gt;3,VLOOKUP($N65,#REF!,6,0)," ")</f>
        <v xml:space="preserve"> </v>
      </c>
    </row>
    <row r="66" spans="1:19">
      <c r="A66" s="9"/>
      <c r="B66" s="7"/>
      <c r="C66" s="7"/>
      <c r="D66" s="7"/>
      <c r="E66" s="7"/>
      <c r="F66" s="7"/>
      <c r="G66" s="10"/>
      <c r="H66" s="44"/>
      <c r="I66" s="11"/>
      <c r="J66" s="10"/>
      <c r="K66" s="47"/>
      <c r="L66" s="47"/>
      <c r="M66" s="7"/>
      <c r="N66" s="10"/>
      <c r="O66" s="15" t="str">
        <f>IF(LEN($N66)&gt;3,VLOOKUP($N66,#REF!,2,0)," ")</f>
        <v xml:space="preserve"> </v>
      </c>
      <c r="P66" s="15" t="str">
        <f>IF(LEN($N66)&gt;3,VLOOKUP($N66,#REF!,3,0)," ")</f>
        <v xml:space="preserve"> </v>
      </c>
      <c r="Q66" s="15" t="str">
        <f>IF(LEN($N66)&gt;3,VLOOKUP($N66,#REF!,4,0)," ")</f>
        <v xml:space="preserve"> </v>
      </c>
      <c r="R66" s="15" t="str">
        <f>IF(LEN($N66)&gt;3,VLOOKUP($N66,#REF!,5,0)," ")</f>
        <v xml:space="preserve"> </v>
      </c>
      <c r="S66" s="15" t="str">
        <f>IF(LEN($N66)&gt;3,VLOOKUP($N66,#REF!,6,0)," ")</f>
        <v xml:space="preserve"> </v>
      </c>
    </row>
    <row r="67" spans="1:19">
      <c r="A67" s="9"/>
      <c r="B67" s="7"/>
      <c r="C67" s="7"/>
      <c r="D67" s="7"/>
      <c r="E67" s="7"/>
      <c r="F67" s="7"/>
      <c r="G67" s="10"/>
      <c r="H67" s="44"/>
      <c r="I67" s="11"/>
      <c r="J67" s="10"/>
      <c r="K67" s="47"/>
      <c r="L67" s="47"/>
      <c r="M67" s="7"/>
      <c r="N67" s="10"/>
      <c r="O67" s="15" t="str">
        <f>IF(LEN($N67)&gt;3,VLOOKUP($N67,#REF!,2,0)," ")</f>
        <v xml:space="preserve"> </v>
      </c>
      <c r="P67" s="15" t="str">
        <f>IF(LEN($N67)&gt;3,VLOOKUP($N67,#REF!,3,0)," ")</f>
        <v xml:space="preserve"> </v>
      </c>
      <c r="Q67" s="15" t="str">
        <f>IF(LEN($N67)&gt;3,VLOOKUP($N67,#REF!,4,0)," ")</f>
        <v xml:space="preserve"> </v>
      </c>
      <c r="R67" s="15" t="str">
        <f>IF(LEN($N67)&gt;3,VLOOKUP($N67,#REF!,5,0)," ")</f>
        <v xml:space="preserve"> </v>
      </c>
      <c r="S67" s="15" t="str">
        <f>IF(LEN($N67)&gt;3,VLOOKUP($N67,#REF!,6,0)," ")</f>
        <v xml:space="preserve"> </v>
      </c>
    </row>
    <row r="68" spans="1:19">
      <c r="A68" s="9"/>
      <c r="B68" s="7"/>
      <c r="C68" s="7"/>
      <c r="D68" s="7"/>
      <c r="E68" s="7"/>
      <c r="F68" s="7"/>
      <c r="G68" s="10"/>
      <c r="H68" s="44"/>
      <c r="I68" s="11"/>
      <c r="J68" s="10"/>
      <c r="K68" s="47"/>
      <c r="L68" s="47"/>
      <c r="M68" s="7"/>
      <c r="N68" s="10"/>
      <c r="O68" s="15" t="str">
        <f>IF(LEN($N68)&gt;3,VLOOKUP($N68,#REF!,2,0)," ")</f>
        <v xml:space="preserve"> </v>
      </c>
      <c r="P68" s="15" t="str">
        <f>IF(LEN($N68)&gt;3,VLOOKUP($N68,#REF!,3,0)," ")</f>
        <v xml:space="preserve"> </v>
      </c>
      <c r="Q68" s="15" t="str">
        <f>IF(LEN($N68)&gt;3,VLOOKUP($N68,#REF!,4,0)," ")</f>
        <v xml:space="preserve"> </v>
      </c>
      <c r="R68" s="15" t="str">
        <f>IF(LEN($N68)&gt;3,VLOOKUP($N68,#REF!,5,0)," ")</f>
        <v xml:space="preserve"> </v>
      </c>
      <c r="S68" s="15" t="str">
        <f>IF(LEN($N68)&gt;3,VLOOKUP($N68,#REF!,6,0)," ")</f>
        <v xml:space="preserve"> </v>
      </c>
    </row>
    <row r="69" spans="1:19">
      <c r="A69" s="9"/>
      <c r="B69" s="7"/>
      <c r="C69" s="7"/>
      <c r="D69" s="7"/>
      <c r="E69" s="7"/>
      <c r="F69" s="7"/>
      <c r="G69" s="10"/>
      <c r="H69" s="44"/>
      <c r="I69" s="11"/>
      <c r="J69" s="10"/>
      <c r="K69" s="47"/>
      <c r="L69" s="47"/>
      <c r="M69" s="7"/>
      <c r="N69" s="10"/>
      <c r="O69" s="15" t="str">
        <f>IF(LEN($N69)&gt;3,VLOOKUP($N69,#REF!,2,0)," ")</f>
        <v xml:space="preserve"> </v>
      </c>
      <c r="P69" s="15" t="str">
        <f>IF(LEN($N69)&gt;3,VLOOKUP($N69,#REF!,3,0)," ")</f>
        <v xml:space="preserve"> </v>
      </c>
      <c r="Q69" s="15" t="str">
        <f>IF(LEN($N69)&gt;3,VLOOKUP($N69,#REF!,4,0)," ")</f>
        <v xml:space="preserve"> </v>
      </c>
      <c r="R69" s="15" t="str">
        <f>IF(LEN($N69)&gt;3,VLOOKUP($N69,#REF!,5,0)," ")</f>
        <v xml:space="preserve"> </v>
      </c>
      <c r="S69" s="15" t="str">
        <f>IF(LEN($N69)&gt;3,VLOOKUP($N69,#REF!,6,0)," ")</f>
        <v xml:space="preserve"> </v>
      </c>
    </row>
    <row r="70" spans="1:19">
      <c r="A70" s="9"/>
      <c r="B70" s="7"/>
      <c r="C70" s="7"/>
      <c r="D70" s="7"/>
      <c r="E70" s="7"/>
      <c r="F70" s="7"/>
      <c r="G70" s="10"/>
      <c r="H70" s="44"/>
      <c r="I70" s="11"/>
      <c r="J70" s="10"/>
      <c r="K70" s="47"/>
      <c r="L70" s="47"/>
      <c r="M70" s="7"/>
      <c r="N70" s="10"/>
      <c r="O70" s="15" t="str">
        <f>IF(LEN($N70)&gt;3,VLOOKUP($N70,#REF!,2,0)," ")</f>
        <v xml:space="preserve"> </v>
      </c>
      <c r="P70" s="15" t="str">
        <f>IF(LEN($N70)&gt;3,VLOOKUP($N70,#REF!,3,0)," ")</f>
        <v xml:space="preserve"> </v>
      </c>
      <c r="Q70" s="15" t="str">
        <f>IF(LEN($N70)&gt;3,VLOOKUP($N70,#REF!,4,0)," ")</f>
        <v xml:space="preserve"> </v>
      </c>
      <c r="R70" s="15" t="str">
        <f>IF(LEN($N70)&gt;3,VLOOKUP($N70,#REF!,5,0)," ")</f>
        <v xml:space="preserve"> </v>
      </c>
      <c r="S70" s="15" t="str">
        <f>IF(LEN($N70)&gt;3,VLOOKUP($N70,#REF!,6,0)," ")</f>
        <v xml:space="preserve"> </v>
      </c>
    </row>
    <row r="71" spans="1:19">
      <c r="A71" s="9"/>
      <c r="B71" s="7"/>
      <c r="C71" s="7"/>
      <c r="D71" s="7"/>
      <c r="E71" s="7"/>
      <c r="F71" s="7"/>
      <c r="G71" s="10"/>
      <c r="H71" s="44"/>
      <c r="I71" s="11"/>
      <c r="J71" s="10"/>
      <c r="K71" s="47"/>
      <c r="L71" s="47"/>
      <c r="M71" s="7"/>
      <c r="N71" s="10"/>
      <c r="O71" s="15" t="str">
        <f>IF(LEN($N71)&gt;3,VLOOKUP($N71,#REF!,2,0)," ")</f>
        <v xml:space="preserve"> </v>
      </c>
      <c r="P71" s="15" t="str">
        <f>IF(LEN($N71)&gt;3,VLOOKUP($N71,#REF!,3,0)," ")</f>
        <v xml:space="preserve"> </v>
      </c>
      <c r="Q71" s="15" t="str">
        <f>IF(LEN($N71)&gt;3,VLOOKUP($N71,#REF!,4,0)," ")</f>
        <v xml:space="preserve"> </v>
      </c>
      <c r="R71" s="15" t="str">
        <f>IF(LEN($N71)&gt;3,VLOOKUP($N71,#REF!,5,0)," ")</f>
        <v xml:space="preserve"> </v>
      </c>
      <c r="S71" s="15" t="str">
        <f>IF(LEN($N71)&gt;3,VLOOKUP($N71,#REF!,6,0)," ")</f>
        <v xml:space="preserve"> </v>
      </c>
    </row>
    <row r="72" spans="1:19">
      <c r="A72" s="9"/>
      <c r="B72" s="7"/>
      <c r="C72" s="7"/>
      <c r="D72" s="7"/>
      <c r="E72" s="7"/>
      <c r="F72" s="7"/>
      <c r="G72" s="10"/>
      <c r="H72" s="44"/>
      <c r="I72" s="11"/>
      <c r="J72" s="10"/>
      <c r="K72" s="47"/>
      <c r="L72" s="47"/>
      <c r="M72" s="7"/>
      <c r="N72" s="10"/>
      <c r="O72" s="15" t="str">
        <f>IF(LEN($N72)&gt;3,VLOOKUP($N72,#REF!,2,0)," ")</f>
        <v xml:space="preserve"> </v>
      </c>
      <c r="P72" s="15" t="str">
        <f>IF(LEN($N72)&gt;3,VLOOKUP($N72,#REF!,3,0)," ")</f>
        <v xml:space="preserve"> </v>
      </c>
      <c r="Q72" s="15" t="str">
        <f>IF(LEN($N72)&gt;3,VLOOKUP($N72,#REF!,4,0)," ")</f>
        <v xml:space="preserve"> </v>
      </c>
      <c r="R72" s="15" t="str">
        <f>IF(LEN($N72)&gt;3,VLOOKUP($N72,#REF!,5,0)," ")</f>
        <v xml:space="preserve"> </v>
      </c>
      <c r="S72" s="15" t="str">
        <f>IF(LEN($N72)&gt;3,VLOOKUP($N72,#REF!,6,0)," ")</f>
        <v xml:space="preserve"> </v>
      </c>
    </row>
    <row r="73" spans="1:19">
      <c r="A73" s="9"/>
      <c r="B73" s="7"/>
      <c r="C73" s="7"/>
      <c r="D73" s="7"/>
      <c r="E73" s="7"/>
      <c r="F73" s="7"/>
      <c r="G73" s="10"/>
      <c r="H73" s="44"/>
      <c r="I73" s="11"/>
      <c r="J73" s="10"/>
      <c r="K73" s="47"/>
      <c r="L73" s="47"/>
      <c r="M73" s="7"/>
      <c r="N73" s="10"/>
      <c r="O73" s="15" t="str">
        <f>IF(LEN($N73)&gt;3,VLOOKUP($N73,#REF!,2,0)," ")</f>
        <v xml:space="preserve"> </v>
      </c>
      <c r="P73" s="15" t="str">
        <f>IF(LEN($N73)&gt;3,VLOOKUP($N73,#REF!,3,0)," ")</f>
        <v xml:space="preserve"> </v>
      </c>
      <c r="Q73" s="15" t="str">
        <f>IF(LEN($N73)&gt;3,VLOOKUP($N73,#REF!,4,0)," ")</f>
        <v xml:space="preserve"> </v>
      </c>
      <c r="R73" s="15" t="str">
        <f>IF(LEN($N73)&gt;3,VLOOKUP($N73,#REF!,5,0)," ")</f>
        <v xml:space="preserve"> </v>
      </c>
      <c r="S73" s="15" t="str">
        <f>IF(LEN($N73)&gt;3,VLOOKUP($N73,#REF!,6,0)," ")</f>
        <v xml:space="preserve"> </v>
      </c>
    </row>
    <row r="74" spans="1:19">
      <c r="A74" s="9"/>
      <c r="B74" s="7"/>
      <c r="C74" s="7"/>
      <c r="D74" s="7"/>
      <c r="E74" s="7"/>
      <c r="F74" s="7"/>
      <c r="G74" s="10"/>
      <c r="H74" s="44"/>
      <c r="I74" s="11"/>
      <c r="J74" s="10"/>
      <c r="K74" s="47"/>
      <c r="L74" s="47"/>
      <c r="M74" s="7"/>
      <c r="N74" s="10"/>
      <c r="O74" s="15" t="str">
        <f>IF(LEN($N74)&gt;3,VLOOKUP($N74,#REF!,2,0)," ")</f>
        <v xml:space="preserve"> </v>
      </c>
      <c r="P74" s="15" t="str">
        <f>IF(LEN($N74)&gt;3,VLOOKUP($N74,#REF!,3,0)," ")</f>
        <v xml:space="preserve"> </v>
      </c>
      <c r="Q74" s="15" t="str">
        <f>IF(LEN($N74)&gt;3,VLOOKUP($N74,#REF!,4,0)," ")</f>
        <v xml:space="preserve"> </v>
      </c>
      <c r="R74" s="15" t="str">
        <f>IF(LEN($N74)&gt;3,VLOOKUP($N74,#REF!,5,0)," ")</f>
        <v xml:space="preserve"> </v>
      </c>
      <c r="S74" s="15" t="str">
        <f>IF(LEN($N74)&gt;3,VLOOKUP($N74,#REF!,6,0)," ")</f>
        <v xml:space="preserve"> </v>
      </c>
    </row>
    <row r="75" spans="1:19">
      <c r="A75" s="9"/>
      <c r="B75" s="7"/>
      <c r="C75" s="7"/>
      <c r="D75" s="7"/>
      <c r="E75" s="7"/>
      <c r="F75" s="7"/>
      <c r="G75" s="10"/>
      <c r="H75" s="44"/>
      <c r="I75" s="11"/>
      <c r="J75" s="10"/>
      <c r="K75" s="47"/>
      <c r="L75" s="47"/>
      <c r="M75" s="7"/>
      <c r="N75" s="10"/>
      <c r="O75" s="15" t="str">
        <f>IF(LEN($N75)&gt;3,VLOOKUP($N75,#REF!,2,0)," ")</f>
        <v xml:space="preserve"> </v>
      </c>
      <c r="P75" s="15" t="str">
        <f>IF(LEN($N75)&gt;3,VLOOKUP($N75,#REF!,3,0)," ")</f>
        <v xml:space="preserve"> </v>
      </c>
      <c r="Q75" s="15" t="str">
        <f>IF(LEN($N75)&gt;3,VLOOKUP($N75,#REF!,4,0)," ")</f>
        <v xml:space="preserve"> </v>
      </c>
      <c r="R75" s="15" t="str">
        <f>IF(LEN($N75)&gt;3,VLOOKUP($N75,#REF!,5,0)," ")</f>
        <v xml:space="preserve"> </v>
      </c>
      <c r="S75" s="15" t="str">
        <f>IF(LEN($N75)&gt;3,VLOOKUP($N75,#REF!,6,0)," ")</f>
        <v xml:space="preserve"> </v>
      </c>
    </row>
    <row r="76" spans="1:19">
      <c r="A76" s="9"/>
      <c r="B76" s="7"/>
      <c r="C76" s="7"/>
      <c r="D76" s="7"/>
      <c r="E76" s="7"/>
      <c r="F76" s="7"/>
      <c r="G76" s="10"/>
      <c r="H76" s="44"/>
      <c r="I76" s="11"/>
      <c r="J76" s="10"/>
      <c r="K76" s="47"/>
      <c r="L76" s="47"/>
      <c r="M76" s="7"/>
      <c r="N76" s="10"/>
      <c r="O76" s="15" t="str">
        <f>IF(LEN($N76)&gt;3,VLOOKUP($N76,#REF!,2,0)," ")</f>
        <v xml:space="preserve"> </v>
      </c>
      <c r="P76" s="15" t="str">
        <f>IF(LEN($N76)&gt;3,VLOOKUP($N76,#REF!,3,0)," ")</f>
        <v xml:space="preserve"> </v>
      </c>
      <c r="Q76" s="15" t="str">
        <f>IF(LEN($N76)&gt;3,VLOOKUP($N76,#REF!,4,0)," ")</f>
        <v xml:space="preserve"> </v>
      </c>
      <c r="R76" s="15" t="str">
        <f>IF(LEN($N76)&gt;3,VLOOKUP($N76,#REF!,5,0)," ")</f>
        <v xml:space="preserve"> </v>
      </c>
      <c r="S76" s="15" t="str">
        <f>IF(LEN($N76)&gt;3,VLOOKUP($N76,#REF!,6,0)," ")</f>
        <v xml:space="preserve"> </v>
      </c>
    </row>
    <row r="77" spans="1:19">
      <c r="A77" s="9"/>
      <c r="B77" s="7"/>
      <c r="C77" s="7"/>
      <c r="D77" s="7"/>
      <c r="E77" s="7"/>
      <c r="F77" s="7"/>
      <c r="G77" s="10"/>
      <c r="H77" s="44"/>
      <c r="I77" s="11"/>
      <c r="J77" s="10"/>
      <c r="K77" s="47"/>
      <c r="L77" s="47"/>
      <c r="M77" s="7"/>
      <c r="N77" s="10"/>
      <c r="O77" s="15" t="str">
        <f>IF(LEN($N77)&gt;3,VLOOKUP($N77,#REF!,2,0)," ")</f>
        <v xml:space="preserve"> </v>
      </c>
      <c r="P77" s="15" t="str">
        <f>IF(LEN($N77)&gt;3,VLOOKUP($N77,#REF!,3,0)," ")</f>
        <v xml:space="preserve"> </v>
      </c>
      <c r="Q77" s="15" t="str">
        <f>IF(LEN($N77)&gt;3,VLOOKUP($N77,#REF!,4,0)," ")</f>
        <v xml:space="preserve"> </v>
      </c>
      <c r="R77" s="15" t="str">
        <f>IF(LEN($N77)&gt;3,VLOOKUP($N77,#REF!,5,0)," ")</f>
        <v xml:space="preserve"> </v>
      </c>
      <c r="S77" s="15" t="str">
        <f>IF(LEN($N77)&gt;3,VLOOKUP($N77,#REF!,6,0)," ")</f>
        <v xml:space="preserve"> </v>
      </c>
    </row>
    <row r="78" spans="1:19">
      <c r="A78" s="9"/>
      <c r="B78" s="7"/>
      <c r="C78" s="7"/>
      <c r="D78" s="7"/>
      <c r="E78" s="7"/>
      <c r="F78" s="7"/>
      <c r="G78" s="10"/>
      <c r="H78" s="44"/>
      <c r="I78" s="11"/>
      <c r="J78" s="10"/>
      <c r="K78" s="47"/>
      <c r="L78" s="47"/>
      <c r="M78" s="7"/>
      <c r="N78" s="10"/>
      <c r="O78" s="15" t="str">
        <f>IF(LEN($N78)&gt;3,VLOOKUP($N78,#REF!,2,0)," ")</f>
        <v xml:space="preserve"> </v>
      </c>
      <c r="P78" s="15" t="str">
        <f>IF(LEN($N78)&gt;3,VLOOKUP($N78,#REF!,3,0)," ")</f>
        <v xml:space="preserve"> </v>
      </c>
      <c r="Q78" s="15" t="str">
        <f>IF(LEN($N78)&gt;3,VLOOKUP($N78,#REF!,4,0)," ")</f>
        <v xml:space="preserve"> </v>
      </c>
      <c r="R78" s="15" t="str">
        <f>IF(LEN($N78)&gt;3,VLOOKUP($N78,#REF!,5,0)," ")</f>
        <v xml:space="preserve"> </v>
      </c>
      <c r="S78" s="15" t="str">
        <f>IF(LEN($N78)&gt;3,VLOOKUP($N78,#REF!,6,0)," ")</f>
        <v xml:space="preserve"> </v>
      </c>
    </row>
    <row r="79" spans="1:19">
      <c r="A79" s="9"/>
      <c r="B79" s="7"/>
      <c r="C79" s="7"/>
      <c r="D79" s="7"/>
      <c r="E79" s="7"/>
      <c r="F79" s="7"/>
      <c r="G79" s="10"/>
      <c r="H79" s="44"/>
      <c r="I79" s="11"/>
      <c r="J79" s="10"/>
      <c r="K79" s="47"/>
      <c r="L79" s="47"/>
      <c r="M79" s="7"/>
      <c r="N79" s="10"/>
      <c r="O79" s="15" t="str">
        <f>IF(LEN($N79)&gt;3,VLOOKUP($N79,#REF!,2,0)," ")</f>
        <v xml:space="preserve"> </v>
      </c>
      <c r="P79" s="15" t="str">
        <f>IF(LEN($N79)&gt;3,VLOOKUP($N79,#REF!,3,0)," ")</f>
        <v xml:space="preserve"> </v>
      </c>
      <c r="Q79" s="15" t="str">
        <f>IF(LEN($N79)&gt;3,VLOOKUP($N79,#REF!,4,0)," ")</f>
        <v xml:space="preserve"> </v>
      </c>
      <c r="R79" s="15" t="str">
        <f>IF(LEN($N79)&gt;3,VLOOKUP($N79,#REF!,5,0)," ")</f>
        <v xml:space="preserve"> </v>
      </c>
      <c r="S79" s="15" t="str">
        <f>IF(LEN($N79)&gt;3,VLOOKUP($N79,#REF!,6,0)," ")</f>
        <v xml:space="preserve"> </v>
      </c>
    </row>
    <row r="80" spans="1:19">
      <c r="A80" s="9"/>
      <c r="B80" s="7"/>
      <c r="C80" s="7"/>
      <c r="D80" s="7"/>
      <c r="E80" s="7"/>
      <c r="F80" s="7"/>
      <c r="G80" s="10"/>
      <c r="H80" s="44"/>
      <c r="I80" s="11"/>
      <c r="J80" s="10"/>
      <c r="K80" s="47"/>
      <c r="L80" s="47"/>
      <c r="M80" s="7"/>
      <c r="N80" s="10"/>
      <c r="O80" s="15" t="str">
        <f>IF(LEN($N80)&gt;3,VLOOKUP($N80,#REF!,2,0)," ")</f>
        <v xml:space="preserve"> </v>
      </c>
      <c r="P80" s="15" t="str">
        <f>IF(LEN($N80)&gt;3,VLOOKUP($N80,#REF!,3,0)," ")</f>
        <v xml:space="preserve"> </v>
      </c>
      <c r="Q80" s="15" t="str">
        <f>IF(LEN($N80)&gt;3,VLOOKUP($N80,#REF!,4,0)," ")</f>
        <v xml:space="preserve"> </v>
      </c>
      <c r="R80" s="15" t="str">
        <f>IF(LEN($N80)&gt;3,VLOOKUP($N80,#REF!,5,0)," ")</f>
        <v xml:space="preserve"> </v>
      </c>
      <c r="S80" s="15" t="str">
        <f>IF(LEN($N80)&gt;3,VLOOKUP($N80,#REF!,6,0)," ")</f>
        <v xml:space="preserve"> </v>
      </c>
    </row>
    <row r="81" spans="1:19">
      <c r="A81" s="9"/>
      <c r="B81" s="7"/>
      <c r="C81" s="7"/>
      <c r="D81" s="7"/>
      <c r="E81" s="7"/>
      <c r="F81" s="7"/>
      <c r="G81" s="10"/>
      <c r="H81" s="44"/>
      <c r="I81" s="11"/>
      <c r="J81" s="10"/>
      <c r="K81" s="47"/>
      <c r="L81" s="47"/>
      <c r="M81" s="7"/>
      <c r="N81" s="10"/>
      <c r="O81" s="15" t="str">
        <f>IF(LEN($N81)&gt;3,VLOOKUP($N81,#REF!,2,0)," ")</f>
        <v xml:space="preserve"> </v>
      </c>
      <c r="P81" s="15" t="str">
        <f>IF(LEN($N81)&gt;3,VLOOKUP($N81,#REF!,3,0)," ")</f>
        <v xml:space="preserve"> </v>
      </c>
      <c r="Q81" s="15" t="str">
        <f>IF(LEN($N81)&gt;3,VLOOKUP($N81,#REF!,4,0)," ")</f>
        <v xml:space="preserve"> </v>
      </c>
      <c r="R81" s="15" t="str">
        <f>IF(LEN($N81)&gt;3,VLOOKUP($N81,#REF!,5,0)," ")</f>
        <v xml:space="preserve"> </v>
      </c>
      <c r="S81" s="15" t="str">
        <f>IF(LEN($N81)&gt;3,VLOOKUP($N81,#REF!,6,0)," ")</f>
        <v xml:space="preserve"> </v>
      </c>
    </row>
    <row r="82" spans="1:19">
      <c r="A82" s="9"/>
      <c r="B82" s="7"/>
      <c r="C82" s="7"/>
      <c r="D82" s="7"/>
      <c r="E82" s="7"/>
      <c r="F82" s="7"/>
      <c r="G82" s="10"/>
      <c r="H82" s="44"/>
      <c r="I82" s="11"/>
      <c r="J82" s="10"/>
      <c r="K82" s="47"/>
      <c r="L82" s="47"/>
      <c r="M82" s="7"/>
      <c r="N82" s="10"/>
      <c r="O82" s="15" t="str">
        <f>IF(LEN($N82)&gt;3,VLOOKUP($N82,#REF!,2,0)," ")</f>
        <v xml:space="preserve"> </v>
      </c>
      <c r="P82" s="15" t="str">
        <f>IF(LEN($N82)&gt;3,VLOOKUP($N82,#REF!,3,0)," ")</f>
        <v xml:space="preserve"> </v>
      </c>
      <c r="Q82" s="15" t="str">
        <f>IF(LEN($N82)&gt;3,VLOOKUP($N82,#REF!,4,0)," ")</f>
        <v xml:space="preserve"> </v>
      </c>
      <c r="R82" s="15" t="str">
        <f>IF(LEN($N82)&gt;3,VLOOKUP($N82,#REF!,5,0)," ")</f>
        <v xml:space="preserve"> </v>
      </c>
      <c r="S82" s="15" t="str">
        <f>IF(LEN($N82)&gt;3,VLOOKUP($N82,#REF!,6,0)," ")</f>
        <v xml:space="preserve"> </v>
      </c>
    </row>
    <row r="83" spans="1:19">
      <c r="A83" s="9"/>
      <c r="B83" s="7"/>
      <c r="C83" s="7"/>
      <c r="D83" s="7"/>
      <c r="E83" s="7"/>
      <c r="F83" s="7"/>
      <c r="G83" s="10"/>
      <c r="H83" s="44"/>
      <c r="I83" s="11"/>
      <c r="J83" s="10"/>
      <c r="K83" s="47"/>
      <c r="L83" s="47"/>
      <c r="M83" s="7"/>
      <c r="N83" s="10"/>
      <c r="O83" s="15" t="str">
        <f>IF(LEN($N83)&gt;3,VLOOKUP($N83,#REF!,2,0)," ")</f>
        <v xml:space="preserve"> </v>
      </c>
      <c r="P83" s="15" t="str">
        <f>IF(LEN($N83)&gt;3,VLOOKUP($N83,#REF!,3,0)," ")</f>
        <v xml:space="preserve"> </v>
      </c>
      <c r="Q83" s="15" t="str">
        <f>IF(LEN($N83)&gt;3,VLOOKUP($N83,#REF!,4,0)," ")</f>
        <v xml:space="preserve"> </v>
      </c>
      <c r="R83" s="15" t="str">
        <f>IF(LEN($N83)&gt;3,VLOOKUP($N83,#REF!,5,0)," ")</f>
        <v xml:space="preserve"> </v>
      </c>
      <c r="S83" s="15" t="str">
        <f>IF(LEN($N83)&gt;3,VLOOKUP($N83,#REF!,6,0)," ")</f>
        <v xml:space="preserve"> </v>
      </c>
    </row>
    <row r="84" spans="1:19">
      <c r="A84" s="9"/>
      <c r="B84" s="7"/>
      <c r="C84" s="7"/>
      <c r="D84" s="7"/>
      <c r="E84" s="7"/>
      <c r="F84" s="7"/>
      <c r="G84" s="10"/>
      <c r="H84" s="44"/>
      <c r="I84" s="11"/>
      <c r="J84" s="10"/>
      <c r="K84" s="47"/>
      <c r="L84" s="47"/>
      <c r="M84" s="7"/>
      <c r="N84" s="10"/>
      <c r="O84" s="15" t="str">
        <f>IF(LEN($N84)&gt;3,VLOOKUP($N84,#REF!,2,0)," ")</f>
        <v xml:space="preserve"> </v>
      </c>
      <c r="P84" s="15" t="str">
        <f>IF(LEN($N84)&gt;3,VLOOKUP($N84,#REF!,3,0)," ")</f>
        <v xml:space="preserve"> </v>
      </c>
      <c r="Q84" s="15" t="str">
        <f>IF(LEN($N84)&gt;3,VLOOKUP($N84,#REF!,4,0)," ")</f>
        <v xml:space="preserve"> </v>
      </c>
      <c r="R84" s="15" t="str">
        <f>IF(LEN($N84)&gt;3,VLOOKUP($N84,#REF!,5,0)," ")</f>
        <v xml:space="preserve"> </v>
      </c>
      <c r="S84" s="15" t="str">
        <f>IF(LEN($N84)&gt;3,VLOOKUP($N84,#REF!,6,0)," ")</f>
        <v xml:space="preserve"> </v>
      </c>
    </row>
    <row r="85" spans="1:19">
      <c r="A85" s="9"/>
      <c r="B85" s="7"/>
      <c r="C85" s="7"/>
      <c r="D85" s="7"/>
      <c r="E85" s="7"/>
      <c r="F85" s="7"/>
      <c r="G85" s="10"/>
      <c r="H85" s="44"/>
      <c r="I85" s="11"/>
      <c r="J85" s="10"/>
      <c r="K85" s="47"/>
      <c r="L85" s="47"/>
      <c r="M85" s="7"/>
      <c r="N85" s="10"/>
      <c r="O85" s="15" t="str">
        <f>IF(LEN($N85)&gt;3,VLOOKUP($N85,#REF!,2,0)," ")</f>
        <v xml:space="preserve"> </v>
      </c>
      <c r="P85" s="15" t="str">
        <f>IF(LEN($N85)&gt;3,VLOOKUP($N85,#REF!,3,0)," ")</f>
        <v xml:space="preserve"> </v>
      </c>
      <c r="Q85" s="15" t="str">
        <f>IF(LEN($N85)&gt;3,VLOOKUP($N85,#REF!,4,0)," ")</f>
        <v xml:space="preserve"> </v>
      </c>
      <c r="R85" s="15" t="str">
        <f>IF(LEN($N85)&gt;3,VLOOKUP($N85,#REF!,5,0)," ")</f>
        <v xml:space="preserve"> </v>
      </c>
      <c r="S85" s="15" t="str">
        <f>IF(LEN($N85)&gt;3,VLOOKUP($N85,#REF!,6,0)," ")</f>
        <v xml:space="preserve"> </v>
      </c>
    </row>
    <row r="86" spans="1:19">
      <c r="A86" s="9"/>
      <c r="B86" s="7"/>
      <c r="C86" s="7"/>
      <c r="D86" s="7"/>
      <c r="E86" s="7"/>
      <c r="F86" s="7"/>
      <c r="G86" s="10"/>
      <c r="H86" s="44"/>
      <c r="I86" s="11"/>
      <c r="J86" s="10"/>
      <c r="K86" s="47"/>
      <c r="L86" s="47"/>
      <c r="M86" s="7"/>
      <c r="N86" s="10"/>
      <c r="O86" s="15" t="str">
        <f>IF(LEN($N86)&gt;3,VLOOKUP($N86,#REF!,2,0)," ")</f>
        <v xml:space="preserve"> </v>
      </c>
      <c r="P86" s="15" t="str">
        <f>IF(LEN($N86)&gt;3,VLOOKUP($N86,#REF!,3,0)," ")</f>
        <v xml:space="preserve"> </v>
      </c>
      <c r="Q86" s="15" t="str">
        <f>IF(LEN($N86)&gt;3,VLOOKUP($N86,#REF!,4,0)," ")</f>
        <v xml:space="preserve"> </v>
      </c>
      <c r="R86" s="15" t="str">
        <f>IF(LEN($N86)&gt;3,VLOOKUP($N86,#REF!,5,0)," ")</f>
        <v xml:space="preserve"> </v>
      </c>
      <c r="S86" s="15" t="str">
        <f>IF(LEN($N86)&gt;3,VLOOKUP($N86,#REF!,6,0)," ")</f>
        <v xml:space="preserve"> </v>
      </c>
    </row>
    <row r="87" spans="1:19">
      <c r="A87" s="9"/>
      <c r="B87" s="7"/>
      <c r="C87" s="7"/>
      <c r="D87" s="7"/>
      <c r="E87" s="7"/>
      <c r="F87" s="7"/>
      <c r="G87" s="10"/>
      <c r="H87" s="44"/>
      <c r="I87" s="11"/>
      <c r="J87" s="10"/>
      <c r="K87" s="47"/>
      <c r="L87" s="47"/>
      <c r="M87" s="7"/>
      <c r="N87" s="10"/>
      <c r="O87" s="15" t="str">
        <f>IF(LEN($N87)&gt;3,VLOOKUP($N87,#REF!,2,0)," ")</f>
        <v xml:space="preserve"> </v>
      </c>
      <c r="P87" s="15" t="str">
        <f>IF(LEN($N87)&gt;3,VLOOKUP($N87,#REF!,3,0)," ")</f>
        <v xml:space="preserve"> </v>
      </c>
      <c r="Q87" s="15" t="str">
        <f>IF(LEN($N87)&gt;3,VLOOKUP($N87,#REF!,4,0)," ")</f>
        <v xml:space="preserve"> </v>
      </c>
      <c r="R87" s="15" t="str">
        <f>IF(LEN($N87)&gt;3,VLOOKUP($N87,#REF!,5,0)," ")</f>
        <v xml:space="preserve"> </v>
      </c>
      <c r="S87" s="15" t="str">
        <f>IF(LEN($N87)&gt;3,VLOOKUP($N87,#REF!,6,0)," ")</f>
        <v xml:space="preserve"> </v>
      </c>
    </row>
    <row r="88" spans="1:19">
      <c r="A88" s="9"/>
      <c r="B88" s="7"/>
      <c r="C88" s="7"/>
      <c r="D88" s="7"/>
      <c r="E88" s="7"/>
      <c r="F88" s="7"/>
      <c r="G88" s="10"/>
      <c r="H88" s="44"/>
      <c r="I88" s="11"/>
      <c r="J88" s="10"/>
      <c r="K88" s="47"/>
      <c r="L88" s="47"/>
      <c r="M88" s="7"/>
      <c r="N88" s="10"/>
      <c r="O88" s="15" t="str">
        <f>IF(LEN($N88)&gt;3,VLOOKUP($N88,#REF!,2,0)," ")</f>
        <v xml:space="preserve"> </v>
      </c>
      <c r="P88" s="15" t="str">
        <f>IF(LEN($N88)&gt;3,VLOOKUP($N88,#REF!,3,0)," ")</f>
        <v xml:space="preserve"> </v>
      </c>
      <c r="Q88" s="15" t="str">
        <f>IF(LEN($N88)&gt;3,VLOOKUP($N88,#REF!,4,0)," ")</f>
        <v xml:space="preserve"> </v>
      </c>
      <c r="R88" s="15" t="str">
        <f>IF(LEN($N88)&gt;3,VLOOKUP($N88,#REF!,5,0)," ")</f>
        <v xml:space="preserve"> </v>
      </c>
      <c r="S88" s="15" t="str">
        <f>IF(LEN($N88)&gt;3,VLOOKUP($N88,#REF!,6,0)," ")</f>
        <v xml:space="preserve"> </v>
      </c>
    </row>
    <row r="89" spans="1:19">
      <c r="A89" s="9"/>
      <c r="B89" s="7"/>
      <c r="C89" s="7"/>
      <c r="D89" s="7"/>
      <c r="E89" s="7"/>
      <c r="F89" s="7"/>
      <c r="G89" s="10"/>
      <c r="H89" s="44"/>
      <c r="I89" s="11"/>
      <c r="J89" s="10"/>
      <c r="K89" s="47"/>
      <c r="L89" s="47"/>
      <c r="M89" s="7"/>
      <c r="N89" s="10"/>
      <c r="O89" s="15" t="str">
        <f>IF(LEN($N89)&gt;3,VLOOKUP($N89,#REF!,2,0)," ")</f>
        <v xml:space="preserve"> </v>
      </c>
      <c r="P89" s="15" t="str">
        <f>IF(LEN($N89)&gt;3,VLOOKUP($N89,#REF!,3,0)," ")</f>
        <v xml:space="preserve"> </v>
      </c>
      <c r="Q89" s="15" t="str">
        <f>IF(LEN($N89)&gt;3,VLOOKUP($N89,#REF!,4,0)," ")</f>
        <v xml:space="preserve"> </v>
      </c>
      <c r="R89" s="15" t="str">
        <f>IF(LEN($N89)&gt;3,VLOOKUP($N89,#REF!,5,0)," ")</f>
        <v xml:space="preserve"> </v>
      </c>
      <c r="S89" s="15" t="str">
        <f>IF(LEN($N89)&gt;3,VLOOKUP($N89,#REF!,6,0)," ")</f>
        <v xml:space="preserve"> </v>
      </c>
    </row>
    <row r="90" spans="1:19">
      <c r="A90" s="9"/>
      <c r="B90" s="7"/>
      <c r="C90" s="7"/>
      <c r="D90" s="7"/>
      <c r="E90" s="7"/>
      <c r="F90" s="7"/>
      <c r="G90" s="10"/>
      <c r="H90" s="44"/>
      <c r="I90" s="11"/>
      <c r="J90" s="10"/>
      <c r="K90" s="47"/>
      <c r="L90" s="47"/>
      <c r="M90" s="7"/>
      <c r="N90" s="10"/>
      <c r="O90" s="15" t="str">
        <f>IF(LEN($N90)&gt;3,VLOOKUP($N90,#REF!,2,0)," ")</f>
        <v xml:space="preserve"> </v>
      </c>
      <c r="P90" s="15" t="str">
        <f>IF(LEN($N90)&gt;3,VLOOKUP($N90,#REF!,3,0)," ")</f>
        <v xml:space="preserve"> </v>
      </c>
      <c r="Q90" s="15" t="str">
        <f>IF(LEN($N90)&gt;3,VLOOKUP($N90,#REF!,4,0)," ")</f>
        <v xml:space="preserve"> </v>
      </c>
      <c r="R90" s="15" t="str">
        <f>IF(LEN($N90)&gt;3,VLOOKUP($N90,#REF!,5,0)," ")</f>
        <v xml:space="preserve"> </v>
      </c>
      <c r="S90" s="15" t="str">
        <f>IF(LEN($N90)&gt;3,VLOOKUP($N90,#REF!,6,0)," ")</f>
        <v xml:space="preserve"> </v>
      </c>
    </row>
    <row r="91" spans="1:19">
      <c r="A91" s="9"/>
      <c r="B91" s="7"/>
      <c r="C91" s="7"/>
      <c r="D91" s="7"/>
      <c r="E91" s="7"/>
      <c r="F91" s="7"/>
      <c r="G91" s="10"/>
      <c r="H91" s="44"/>
      <c r="I91" s="11"/>
      <c r="J91" s="10"/>
      <c r="K91" s="47"/>
      <c r="L91" s="47"/>
      <c r="M91" s="7"/>
      <c r="N91" s="10"/>
      <c r="O91" s="15" t="str">
        <f>IF(LEN($N91)&gt;3,VLOOKUP($N91,#REF!,2,0)," ")</f>
        <v xml:space="preserve"> </v>
      </c>
      <c r="P91" s="15" t="str">
        <f>IF(LEN($N91)&gt;3,VLOOKUP($N91,#REF!,3,0)," ")</f>
        <v xml:space="preserve"> </v>
      </c>
      <c r="Q91" s="15" t="str">
        <f>IF(LEN($N91)&gt;3,VLOOKUP($N91,#REF!,4,0)," ")</f>
        <v xml:space="preserve"> </v>
      </c>
      <c r="R91" s="15" t="str">
        <f>IF(LEN($N91)&gt;3,VLOOKUP($N91,#REF!,5,0)," ")</f>
        <v xml:space="preserve"> </v>
      </c>
      <c r="S91" s="15" t="str">
        <f>IF(LEN($N91)&gt;3,VLOOKUP($N91,#REF!,6,0)," ")</f>
        <v xml:space="preserve"> </v>
      </c>
    </row>
    <row r="92" spans="1:19">
      <c r="A92" s="9"/>
      <c r="B92" s="7"/>
      <c r="C92" s="7"/>
      <c r="D92" s="7"/>
      <c r="E92" s="7"/>
      <c r="F92" s="7"/>
      <c r="G92" s="10"/>
      <c r="H92" s="44"/>
      <c r="I92" s="11"/>
      <c r="J92" s="10"/>
      <c r="K92" s="47"/>
      <c r="L92" s="47"/>
      <c r="M92" s="7"/>
      <c r="N92" s="10"/>
      <c r="O92" s="15" t="str">
        <f>IF(LEN($N92)&gt;3,VLOOKUP($N92,#REF!,2,0)," ")</f>
        <v xml:space="preserve"> </v>
      </c>
      <c r="P92" s="15" t="str">
        <f>IF(LEN($N92)&gt;3,VLOOKUP($N92,#REF!,3,0)," ")</f>
        <v xml:space="preserve"> </v>
      </c>
      <c r="Q92" s="15" t="str">
        <f>IF(LEN($N92)&gt;3,VLOOKUP($N92,#REF!,4,0)," ")</f>
        <v xml:space="preserve"> </v>
      </c>
      <c r="R92" s="15" t="str">
        <f>IF(LEN($N92)&gt;3,VLOOKUP($N92,#REF!,5,0)," ")</f>
        <v xml:space="preserve"> </v>
      </c>
      <c r="S92" s="15" t="str">
        <f>IF(LEN($N92)&gt;3,VLOOKUP($N92,#REF!,6,0)," ")</f>
        <v xml:space="preserve"> </v>
      </c>
    </row>
    <row r="93" spans="1:19">
      <c r="A93" s="9"/>
      <c r="B93" s="7"/>
      <c r="C93" s="7"/>
      <c r="D93" s="7"/>
      <c r="E93" s="7"/>
      <c r="F93" s="7"/>
      <c r="G93" s="10"/>
      <c r="H93" s="44"/>
      <c r="I93" s="11"/>
      <c r="J93" s="10"/>
      <c r="K93" s="47"/>
      <c r="L93" s="47"/>
      <c r="M93" s="7"/>
      <c r="N93" s="10"/>
      <c r="O93" s="15" t="str">
        <f>IF(LEN($N93)&gt;3,VLOOKUP($N93,#REF!,2,0)," ")</f>
        <v xml:space="preserve"> </v>
      </c>
      <c r="P93" s="15" t="str">
        <f>IF(LEN($N93)&gt;3,VLOOKUP($N93,#REF!,3,0)," ")</f>
        <v xml:space="preserve"> </v>
      </c>
      <c r="Q93" s="15" t="str">
        <f>IF(LEN($N93)&gt;3,VLOOKUP($N93,#REF!,4,0)," ")</f>
        <v xml:space="preserve"> </v>
      </c>
      <c r="R93" s="15" t="str">
        <f>IF(LEN($N93)&gt;3,VLOOKUP($N93,#REF!,5,0)," ")</f>
        <v xml:space="preserve"> </v>
      </c>
      <c r="S93" s="15" t="str">
        <f>IF(LEN($N93)&gt;3,VLOOKUP($N93,#REF!,6,0)," ")</f>
        <v xml:space="preserve"> </v>
      </c>
    </row>
    <row r="94" spans="1:19">
      <c r="A94" s="9"/>
      <c r="B94" s="7"/>
      <c r="C94" s="7"/>
      <c r="D94" s="7"/>
      <c r="E94" s="7"/>
      <c r="F94" s="7"/>
      <c r="G94" s="10"/>
      <c r="H94" s="44"/>
      <c r="I94" s="11"/>
      <c r="J94" s="10"/>
      <c r="K94" s="47"/>
      <c r="L94" s="47"/>
      <c r="M94" s="7"/>
      <c r="N94" s="10"/>
      <c r="O94" s="15" t="str">
        <f>IF(LEN($N94)&gt;3,VLOOKUP($N94,#REF!,2,0)," ")</f>
        <v xml:space="preserve"> </v>
      </c>
      <c r="P94" s="15" t="str">
        <f>IF(LEN($N94)&gt;3,VLOOKUP($N94,#REF!,3,0)," ")</f>
        <v xml:space="preserve"> </v>
      </c>
      <c r="Q94" s="15" t="str">
        <f>IF(LEN($N94)&gt;3,VLOOKUP($N94,#REF!,4,0)," ")</f>
        <v xml:space="preserve"> </v>
      </c>
      <c r="R94" s="15" t="str">
        <f>IF(LEN($N94)&gt;3,VLOOKUP($N94,#REF!,5,0)," ")</f>
        <v xml:space="preserve"> </v>
      </c>
      <c r="S94" s="15" t="str">
        <f>IF(LEN($N94)&gt;3,VLOOKUP($N94,#REF!,6,0)," ")</f>
        <v xml:space="preserve"> </v>
      </c>
    </row>
    <row r="95" spans="1:19">
      <c r="A95" s="9"/>
      <c r="B95" s="7"/>
      <c r="C95" s="7"/>
      <c r="D95" s="7"/>
      <c r="E95" s="7"/>
      <c r="F95" s="7"/>
      <c r="G95" s="10"/>
      <c r="H95" s="44"/>
      <c r="I95" s="11"/>
      <c r="J95" s="10"/>
      <c r="K95" s="47"/>
      <c r="L95" s="47"/>
      <c r="M95" s="7"/>
      <c r="N95" s="10"/>
      <c r="O95" s="15" t="str">
        <f>IF(LEN($N95)&gt;3,VLOOKUP($N95,#REF!,2,0)," ")</f>
        <v xml:space="preserve"> </v>
      </c>
      <c r="P95" s="15" t="str">
        <f>IF(LEN($N95)&gt;3,VLOOKUP($N95,#REF!,3,0)," ")</f>
        <v xml:space="preserve"> </v>
      </c>
      <c r="Q95" s="15" t="str">
        <f>IF(LEN($N95)&gt;3,VLOOKUP($N95,#REF!,4,0)," ")</f>
        <v xml:space="preserve"> </v>
      </c>
      <c r="R95" s="15" t="str">
        <f>IF(LEN($N95)&gt;3,VLOOKUP($N95,#REF!,5,0)," ")</f>
        <v xml:space="preserve"> </v>
      </c>
      <c r="S95" s="15" t="str">
        <f>IF(LEN($N95)&gt;3,VLOOKUP($N95,#REF!,6,0)," ")</f>
        <v xml:space="preserve"> </v>
      </c>
    </row>
    <row r="96" spans="1:19">
      <c r="A96" s="9"/>
      <c r="B96" s="7"/>
      <c r="C96" s="7"/>
      <c r="D96" s="7"/>
      <c r="E96" s="7"/>
      <c r="F96" s="7"/>
      <c r="G96" s="10"/>
      <c r="H96" s="44"/>
      <c r="I96" s="11"/>
      <c r="J96" s="10"/>
      <c r="K96" s="47"/>
      <c r="L96" s="47"/>
      <c r="M96" s="7"/>
      <c r="N96" s="10"/>
      <c r="O96" s="15" t="str">
        <f>IF(LEN($N96)&gt;3,VLOOKUP($N96,#REF!,2,0)," ")</f>
        <v xml:space="preserve"> </v>
      </c>
      <c r="P96" s="15" t="str">
        <f>IF(LEN($N96)&gt;3,VLOOKUP($N96,#REF!,3,0)," ")</f>
        <v xml:space="preserve"> </v>
      </c>
      <c r="Q96" s="15" t="str">
        <f>IF(LEN($N96)&gt;3,VLOOKUP($N96,#REF!,4,0)," ")</f>
        <v xml:space="preserve"> </v>
      </c>
      <c r="R96" s="15" t="str">
        <f>IF(LEN($N96)&gt;3,VLOOKUP($N96,#REF!,5,0)," ")</f>
        <v xml:space="preserve"> </v>
      </c>
      <c r="S96" s="15" t="str">
        <f>IF(LEN($N96)&gt;3,VLOOKUP($N96,#REF!,6,0)," ")</f>
        <v xml:space="preserve"> </v>
      </c>
    </row>
    <row r="97" spans="1:19">
      <c r="A97" s="9"/>
      <c r="B97" s="7"/>
      <c r="C97" s="7"/>
      <c r="D97" s="7"/>
      <c r="E97" s="7"/>
      <c r="F97" s="7"/>
      <c r="G97" s="10"/>
      <c r="H97" s="44"/>
      <c r="I97" s="11"/>
      <c r="J97" s="10"/>
      <c r="K97" s="47"/>
      <c r="L97" s="47"/>
      <c r="M97" s="7"/>
      <c r="N97" s="10"/>
      <c r="O97" s="15" t="str">
        <f>IF(LEN($N97)&gt;3,VLOOKUP($N97,#REF!,2,0)," ")</f>
        <v xml:space="preserve"> </v>
      </c>
      <c r="P97" s="15" t="str">
        <f>IF(LEN($N97)&gt;3,VLOOKUP($N97,#REF!,3,0)," ")</f>
        <v xml:space="preserve"> </v>
      </c>
      <c r="Q97" s="15" t="str">
        <f>IF(LEN($N97)&gt;3,VLOOKUP($N97,#REF!,4,0)," ")</f>
        <v xml:space="preserve"> </v>
      </c>
      <c r="R97" s="15" t="str">
        <f>IF(LEN($N97)&gt;3,VLOOKUP($N97,#REF!,5,0)," ")</f>
        <v xml:space="preserve"> </v>
      </c>
      <c r="S97" s="15" t="str">
        <f>IF(LEN($N97)&gt;3,VLOOKUP($N97,#REF!,6,0)," ")</f>
        <v xml:space="preserve"> </v>
      </c>
    </row>
    <row r="98" spans="1:19">
      <c r="A98" s="9"/>
      <c r="B98" s="7"/>
      <c r="C98" s="7"/>
      <c r="D98" s="7"/>
      <c r="E98" s="7"/>
      <c r="F98" s="7"/>
      <c r="G98" s="10"/>
      <c r="H98" s="44"/>
      <c r="I98" s="11"/>
      <c r="J98" s="10"/>
      <c r="K98" s="47"/>
      <c r="L98" s="47"/>
      <c r="M98" s="7"/>
      <c r="N98" s="10"/>
      <c r="O98" s="15" t="str">
        <f>IF(LEN($N98)&gt;3,VLOOKUP($N98,#REF!,2,0)," ")</f>
        <v xml:space="preserve"> </v>
      </c>
      <c r="P98" s="15" t="str">
        <f>IF(LEN($N98)&gt;3,VLOOKUP($N98,#REF!,3,0)," ")</f>
        <v xml:space="preserve"> </v>
      </c>
      <c r="Q98" s="15" t="str">
        <f>IF(LEN($N98)&gt;3,VLOOKUP($N98,#REF!,4,0)," ")</f>
        <v xml:space="preserve"> </v>
      </c>
      <c r="R98" s="15" t="str">
        <f>IF(LEN($N98)&gt;3,VLOOKUP($N98,#REF!,5,0)," ")</f>
        <v xml:space="preserve"> </v>
      </c>
      <c r="S98" s="15" t="str">
        <f>IF(LEN($N98)&gt;3,VLOOKUP($N98,#REF!,6,0)," ")</f>
        <v xml:space="preserve"> </v>
      </c>
    </row>
    <row r="99" spans="1:19">
      <c r="A99" s="9"/>
      <c r="B99" s="7"/>
      <c r="C99" s="7"/>
      <c r="D99" s="7"/>
      <c r="E99" s="7"/>
      <c r="F99" s="7"/>
      <c r="G99" s="10"/>
      <c r="H99" s="44"/>
      <c r="I99" s="11"/>
      <c r="J99" s="10"/>
      <c r="K99" s="47"/>
      <c r="L99" s="47"/>
      <c r="M99" s="7"/>
      <c r="N99" s="10"/>
      <c r="O99" s="15" t="str">
        <f>IF(LEN($N99)&gt;3,VLOOKUP($N99,#REF!,2,0)," ")</f>
        <v xml:space="preserve"> </v>
      </c>
      <c r="P99" s="15" t="str">
        <f>IF(LEN($N99)&gt;3,VLOOKUP($N99,#REF!,3,0)," ")</f>
        <v xml:space="preserve"> </v>
      </c>
      <c r="Q99" s="15" t="str">
        <f>IF(LEN($N99)&gt;3,VLOOKUP($N99,#REF!,4,0)," ")</f>
        <v xml:space="preserve"> </v>
      </c>
      <c r="R99" s="15" t="str">
        <f>IF(LEN($N99)&gt;3,VLOOKUP($N99,#REF!,5,0)," ")</f>
        <v xml:space="preserve"> </v>
      </c>
      <c r="S99" s="15" t="str">
        <f>IF(LEN($N99)&gt;3,VLOOKUP($N99,#REF!,6,0)," ")</f>
        <v xml:space="preserve"> </v>
      </c>
    </row>
    <row r="100" spans="1:19">
      <c r="A100" s="9"/>
      <c r="B100" s="7"/>
      <c r="C100" s="7"/>
      <c r="D100" s="7"/>
      <c r="E100" s="7"/>
      <c r="F100" s="7"/>
      <c r="G100" s="10"/>
      <c r="H100" s="44"/>
      <c r="I100" s="11"/>
      <c r="J100" s="10"/>
      <c r="K100" s="47"/>
      <c r="L100" s="47"/>
      <c r="M100" s="7"/>
      <c r="N100" s="10"/>
      <c r="O100" s="15" t="str">
        <f>IF(LEN($N100)&gt;3,VLOOKUP($N100,#REF!,2,0)," ")</f>
        <v xml:space="preserve"> </v>
      </c>
      <c r="P100" s="15" t="str">
        <f>IF(LEN($N100)&gt;3,VLOOKUP($N100,#REF!,3,0)," ")</f>
        <v xml:space="preserve"> </v>
      </c>
      <c r="Q100" s="15" t="str">
        <f>IF(LEN($N100)&gt;3,VLOOKUP($N100,#REF!,4,0)," ")</f>
        <v xml:space="preserve"> </v>
      </c>
      <c r="R100" s="15" t="str">
        <f>IF(LEN($N100)&gt;3,VLOOKUP($N100,#REF!,5,0)," ")</f>
        <v xml:space="preserve"> </v>
      </c>
      <c r="S100" s="15" t="str">
        <f>IF(LEN($N100)&gt;3,VLOOKUP($N100,#REF!,6,0)," ")</f>
        <v xml:space="preserve"> </v>
      </c>
    </row>
    <row r="101" spans="1:19">
      <c r="A101" s="9"/>
      <c r="B101" s="7"/>
      <c r="C101" s="7"/>
      <c r="D101" s="7"/>
      <c r="E101" s="7"/>
      <c r="F101" s="7"/>
      <c r="G101" s="10"/>
      <c r="H101" s="44"/>
      <c r="I101" s="11"/>
      <c r="J101" s="10"/>
      <c r="K101" s="47"/>
      <c r="L101" s="47"/>
      <c r="M101" s="7"/>
      <c r="N101" s="10"/>
      <c r="O101" s="15" t="str">
        <f>IF(LEN($N101)&gt;3,VLOOKUP($N101,#REF!,2,0)," ")</f>
        <v xml:space="preserve"> </v>
      </c>
      <c r="P101" s="15" t="str">
        <f>IF(LEN($N101)&gt;3,VLOOKUP($N101,#REF!,3,0)," ")</f>
        <v xml:space="preserve"> </v>
      </c>
      <c r="Q101" s="15" t="str">
        <f>IF(LEN($N101)&gt;3,VLOOKUP($N101,#REF!,4,0)," ")</f>
        <v xml:space="preserve"> </v>
      </c>
      <c r="R101" s="15" t="str">
        <f>IF(LEN($N101)&gt;3,VLOOKUP($N101,#REF!,5,0)," ")</f>
        <v xml:space="preserve"> </v>
      </c>
      <c r="S101" s="15" t="str">
        <f>IF(LEN($N101)&gt;3,VLOOKUP($N101,#REF!,6,0)," ")</f>
        <v xml:space="preserve"> </v>
      </c>
    </row>
    <row r="102" spans="1:19">
      <c r="A102" s="9"/>
      <c r="B102" s="7"/>
      <c r="C102" s="7"/>
      <c r="D102" s="7"/>
      <c r="E102" s="7"/>
      <c r="F102" s="7"/>
      <c r="G102" s="10"/>
      <c r="H102" s="44"/>
      <c r="I102" s="11"/>
      <c r="J102" s="10"/>
      <c r="K102" s="47"/>
      <c r="L102" s="47"/>
      <c r="M102" s="7"/>
      <c r="N102" s="10"/>
      <c r="O102" s="15" t="str">
        <f>IF(LEN($N102)&gt;3,VLOOKUP($N102,#REF!,2,0)," ")</f>
        <v xml:space="preserve"> </v>
      </c>
      <c r="P102" s="15" t="str">
        <f>IF(LEN($N102)&gt;3,VLOOKUP($N102,#REF!,3,0)," ")</f>
        <v xml:space="preserve"> </v>
      </c>
      <c r="Q102" s="15" t="str">
        <f>IF(LEN($N102)&gt;3,VLOOKUP($N102,#REF!,4,0)," ")</f>
        <v xml:space="preserve"> </v>
      </c>
      <c r="R102" s="15" t="str">
        <f>IF(LEN($N102)&gt;3,VLOOKUP($N102,#REF!,5,0)," ")</f>
        <v xml:space="preserve"> </v>
      </c>
      <c r="S102" s="15" t="str">
        <f>IF(LEN($N102)&gt;3,VLOOKUP($N102,#REF!,6,0)," ")</f>
        <v xml:space="preserve"> </v>
      </c>
    </row>
    <row r="103" spans="1:19">
      <c r="A103" s="9"/>
      <c r="B103" s="7"/>
      <c r="C103" s="7"/>
      <c r="D103" s="7"/>
      <c r="E103" s="7"/>
      <c r="F103" s="7"/>
      <c r="G103" s="10"/>
      <c r="H103" s="44"/>
      <c r="I103" s="11"/>
      <c r="J103" s="10"/>
      <c r="K103" s="47"/>
      <c r="L103" s="47"/>
      <c r="M103" s="7"/>
      <c r="N103" s="10"/>
      <c r="O103" s="15" t="str">
        <f>IF(LEN($N103)&gt;3,VLOOKUP($N103,#REF!,2,0)," ")</f>
        <v xml:space="preserve"> </v>
      </c>
      <c r="P103" s="15" t="str">
        <f>IF(LEN($N103)&gt;3,VLOOKUP($N103,#REF!,3,0)," ")</f>
        <v xml:space="preserve"> </v>
      </c>
      <c r="Q103" s="15" t="str">
        <f>IF(LEN($N103)&gt;3,VLOOKUP($N103,#REF!,4,0)," ")</f>
        <v xml:space="preserve"> </v>
      </c>
      <c r="R103" s="15" t="str">
        <f>IF(LEN($N103)&gt;3,VLOOKUP($N103,#REF!,5,0)," ")</f>
        <v xml:space="preserve"> </v>
      </c>
      <c r="S103" s="15" t="str">
        <f>IF(LEN($N103)&gt;3,VLOOKUP($N103,#REF!,6,0)," ")</f>
        <v xml:space="preserve"> </v>
      </c>
    </row>
    <row r="104" spans="1:19">
      <c r="A104" s="9"/>
      <c r="B104" s="7"/>
      <c r="C104" s="7"/>
      <c r="D104" s="7"/>
      <c r="E104" s="7"/>
      <c r="F104" s="7"/>
      <c r="G104" s="10"/>
      <c r="H104" s="44"/>
      <c r="I104" s="11"/>
      <c r="J104" s="10"/>
      <c r="K104" s="47"/>
      <c r="L104" s="47"/>
      <c r="M104" s="7"/>
      <c r="N104" s="10"/>
      <c r="O104" s="15" t="str">
        <f>IF(LEN($N104)&gt;3,VLOOKUP($N104,#REF!,2,0)," ")</f>
        <v xml:space="preserve"> </v>
      </c>
      <c r="P104" s="15" t="str">
        <f>IF(LEN($N104)&gt;3,VLOOKUP($N104,#REF!,3,0)," ")</f>
        <v xml:space="preserve"> </v>
      </c>
      <c r="Q104" s="15" t="str">
        <f>IF(LEN($N104)&gt;3,VLOOKUP($N104,#REF!,4,0)," ")</f>
        <v xml:space="preserve"> </v>
      </c>
      <c r="R104" s="15" t="str">
        <f>IF(LEN($N104)&gt;3,VLOOKUP($N104,#REF!,5,0)," ")</f>
        <v xml:space="preserve"> </v>
      </c>
      <c r="S104" s="15" t="str">
        <f>IF(LEN($N104)&gt;3,VLOOKUP($N104,#REF!,6,0)," ")</f>
        <v xml:space="preserve"> </v>
      </c>
    </row>
    <row r="105" spans="1:19">
      <c r="A105" s="9"/>
      <c r="B105" s="7"/>
      <c r="C105" s="7"/>
      <c r="D105" s="7"/>
      <c r="E105" s="7"/>
      <c r="F105" s="7"/>
      <c r="G105" s="10"/>
      <c r="H105" s="44"/>
      <c r="I105" s="11"/>
      <c r="J105" s="10"/>
      <c r="K105" s="47"/>
      <c r="L105" s="47"/>
      <c r="M105" s="7"/>
      <c r="N105" s="10"/>
      <c r="O105" s="15" t="str">
        <f>IF(LEN($N105)&gt;3,VLOOKUP($N105,#REF!,2,0)," ")</f>
        <v xml:space="preserve"> </v>
      </c>
      <c r="P105" s="15" t="str">
        <f>IF(LEN($N105)&gt;3,VLOOKUP($N105,#REF!,3,0)," ")</f>
        <v xml:space="preserve"> </v>
      </c>
      <c r="Q105" s="15" t="str">
        <f>IF(LEN($N105)&gt;3,VLOOKUP($N105,#REF!,4,0)," ")</f>
        <v xml:space="preserve"> </v>
      </c>
      <c r="R105" s="15" t="str">
        <f>IF(LEN($N105)&gt;3,VLOOKUP($N105,#REF!,5,0)," ")</f>
        <v xml:space="preserve"> </v>
      </c>
      <c r="S105" s="15" t="str">
        <f>IF(LEN($N105)&gt;3,VLOOKUP($N105,#REF!,6,0)," ")</f>
        <v xml:space="preserve"> </v>
      </c>
    </row>
    <row r="106" spans="1:19">
      <c r="A106" s="9"/>
      <c r="B106" s="7"/>
      <c r="C106" s="7"/>
      <c r="D106" s="7"/>
      <c r="E106" s="7"/>
      <c r="F106" s="7"/>
      <c r="G106" s="10"/>
      <c r="H106" s="44"/>
      <c r="I106" s="11"/>
      <c r="J106" s="10"/>
      <c r="K106" s="47"/>
      <c r="L106" s="47"/>
      <c r="M106" s="7"/>
      <c r="N106" s="10"/>
      <c r="O106" s="15" t="str">
        <f>IF(LEN($N106)&gt;3,VLOOKUP($N106,#REF!,2,0)," ")</f>
        <v xml:space="preserve"> </v>
      </c>
      <c r="P106" s="15" t="str">
        <f>IF(LEN($N106)&gt;3,VLOOKUP($N106,#REF!,3,0)," ")</f>
        <v xml:space="preserve"> </v>
      </c>
      <c r="Q106" s="15" t="str">
        <f>IF(LEN($N106)&gt;3,VLOOKUP($N106,#REF!,4,0)," ")</f>
        <v xml:space="preserve"> </v>
      </c>
      <c r="R106" s="15" t="str">
        <f>IF(LEN($N106)&gt;3,VLOOKUP($N106,#REF!,5,0)," ")</f>
        <v xml:space="preserve"> </v>
      </c>
      <c r="S106" s="15" t="str">
        <f>IF(LEN($N106)&gt;3,VLOOKUP($N106,#REF!,6,0)," ")</f>
        <v xml:space="preserve"> </v>
      </c>
    </row>
    <row r="107" spans="1:19">
      <c r="A107" s="9"/>
      <c r="B107" s="7"/>
      <c r="C107" s="7"/>
      <c r="D107" s="7"/>
      <c r="E107" s="7"/>
      <c r="F107" s="7"/>
      <c r="G107" s="10"/>
      <c r="H107" s="44"/>
      <c r="I107" s="11"/>
      <c r="J107" s="10"/>
      <c r="K107" s="47"/>
      <c r="L107" s="47"/>
      <c r="M107" s="7"/>
      <c r="N107" s="10"/>
      <c r="O107" s="15" t="str">
        <f>IF(LEN($N107)&gt;3,VLOOKUP($N107,#REF!,2,0)," ")</f>
        <v xml:space="preserve"> </v>
      </c>
      <c r="P107" s="15" t="str">
        <f>IF(LEN($N107)&gt;3,VLOOKUP($N107,#REF!,3,0)," ")</f>
        <v xml:space="preserve"> </v>
      </c>
      <c r="Q107" s="15" t="str">
        <f>IF(LEN($N107)&gt;3,VLOOKUP($N107,#REF!,4,0)," ")</f>
        <v xml:space="preserve"> </v>
      </c>
      <c r="R107" s="15" t="str">
        <f>IF(LEN($N107)&gt;3,VLOOKUP($N107,#REF!,5,0)," ")</f>
        <v xml:space="preserve"> </v>
      </c>
      <c r="S107" s="15" t="str">
        <f>IF(LEN($N107)&gt;3,VLOOKUP($N107,#REF!,6,0)," ")</f>
        <v xml:space="preserve"> </v>
      </c>
    </row>
    <row r="108" spans="1:19">
      <c r="A108" s="9"/>
      <c r="B108" s="7"/>
      <c r="C108" s="7"/>
      <c r="D108" s="7"/>
      <c r="E108" s="7"/>
      <c r="F108" s="7"/>
      <c r="G108" s="10"/>
      <c r="H108" s="44"/>
      <c r="I108" s="11"/>
      <c r="J108" s="10"/>
      <c r="K108" s="47"/>
      <c r="L108" s="47"/>
      <c r="M108" s="7"/>
      <c r="N108" s="10"/>
      <c r="O108" s="15" t="str">
        <f>IF(LEN($N108)&gt;3,VLOOKUP($N108,#REF!,2,0)," ")</f>
        <v xml:space="preserve"> </v>
      </c>
      <c r="P108" s="15" t="str">
        <f>IF(LEN($N108)&gt;3,VLOOKUP($N108,#REF!,3,0)," ")</f>
        <v xml:space="preserve"> </v>
      </c>
      <c r="Q108" s="15" t="str">
        <f>IF(LEN($N108)&gt;3,VLOOKUP($N108,#REF!,4,0)," ")</f>
        <v xml:space="preserve"> </v>
      </c>
      <c r="R108" s="15" t="str">
        <f>IF(LEN($N108)&gt;3,VLOOKUP($N108,#REF!,5,0)," ")</f>
        <v xml:space="preserve"> </v>
      </c>
      <c r="S108" s="15" t="str">
        <f>IF(LEN($N108)&gt;3,VLOOKUP($N108,#REF!,6,0)," ")</f>
        <v xml:space="preserve"> </v>
      </c>
    </row>
    <row r="109" spans="1:19">
      <c r="A109" s="9"/>
      <c r="B109" s="7"/>
      <c r="C109" s="7"/>
      <c r="D109" s="7"/>
      <c r="E109" s="7"/>
      <c r="F109" s="7"/>
      <c r="G109" s="10"/>
      <c r="H109" s="44"/>
      <c r="I109" s="11"/>
      <c r="J109" s="10"/>
      <c r="K109" s="47"/>
      <c r="L109" s="47"/>
      <c r="M109" s="7"/>
      <c r="N109" s="10"/>
      <c r="O109" s="15" t="str">
        <f>IF(LEN($N109)&gt;3,VLOOKUP($N109,#REF!,2,0)," ")</f>
        <v xml:space="preserve"> </v>
      </c>
      <c r="P109" s="15" t="str">
        <f>IF(LEN($N109)&gt;3,VLOOKUP($N109,#REF!,3,0)," ")</f>
        <v xml:space="preserve"> </v>
      </c>
      <c r="Q109" s="15" t="str">
        <f>IF(LEN($N109)&gt;3,VLOOKUP($N109,#REF!,4,0)," ")</f>
        <v xml:space="preserve"> </v>
      </c>
      <c r="R109" s="15" t="str">
        <f>IF(LEN($N109)&gt;3,VLOOKUP($N109,#REF!,5,0)," ")</f>
        <v xml:space="preserve"> </v>
      </c>
      <c r="S109" s="15" t="str">
        <f>IF(LEN($N109)&gt;3,VLOOKUP($N109,#REF!,6,0)," ")</f>
        <v xml:space="preserve"> </v>
      </c>
    </row>
    <row r="110" spans="1:19">
      <c r="A110" s="9"/>
      <c r="B110" s="7"/>
      <c r="C110" s="7"/>
      <c r="D110" s="7"/>
      <c r="E110" s="7"/>
      <c r="F110" s="7"/>
      <c r="G110" s="10"/>
      <c r="H110" s="44"/>
      <c r="I110" s="11"/>
      <c r="J110" s="10"/>
      <c r="K110" s="47"/>
      <c r="L110" s="47"/>
      <c r="M110" s="7"/>
      <c r="N110" s="10"/>
      <c r="O110" s="15" t="str">
        <f>IF(LEN($N110)&gt;3,VLOOKUP($N110,#REF!,2,0)," ")</f>
        <v xml:space="preserve"> </v>
      </c>
      <c r="P110" s="15" t="str">
        <f>IF(LEN($N110)&gt;3,VLOOKUP($N110,#REF!,3,0)," ")</f>
        <v xml:space="preserve"> </v>
      </c>
      <c r="Q110" s="15" t="str">
        <f>IF(LEN($N110)&gt;3,VLOOKUP($N110,#REF!,4,0)," ")</f>
        <v xml:space="preserve"> </v>
      </c>
      <c r="R110" s="15" t="str">
        <f>IF(LEN($N110)&gt;3,VLOOKUP($N110,#REF!,5,0)," ")</f>
        <v xml:space="preserve"> </v>
      </c>
      <c r="S110" s="15" t="str">
        <f>IF(LEN($N110)&gt;3,VLOOKUP($N110,#REF!,6,0)," ")</f>
        <v xml:space="preserve"> </v>
      </c>
    </row>
    <row r="111" spans="1:19">
      <c r="A111" s="9"/>
      <c r="B111" s="7"/>
      <c r="C111" s="7"/>
      <c r="D111" s="7"/>
      <c r="E111" s="7"/>
      <c r="F111" s="7"/>
      <c r="G111" s="10"/>
      <c r="H111" s="44"/>
      <c r="I111" s="11"/>
      <c r="J111" s="10"/>
      <c r="K111" s="47"/>
      <c r="L111" s="47"/>
      <c r="M111" s="7"/>
      <c r="N111" s="10"/>
      <c r="O111" s="15" t="str">
        <f>IF(LEN($N111)&gt;3,VLOOKUP($N111,#REF!,2,0)," ")</f>
        <v xml:space="preserve"> </v>
      </c>
      <c r="P111" s="15" t="str">
        <f>IF(LEN($N111)&gt;3,VLOOKUP($N111,#REF!,3,0)," ")</f>
        <v xml:space="preserve"> </v>
      </c>
      <c r="Q111" s="15" t="str">
        <f>IF(LEN($N111)&gt;3,VLOOKUP($N111,#REF!,4,0)," ")</f>
        <v xml:space="preserve"> </v>
      </c>
      <c r="R111" s="15" t="str">
        <f>IF(LEN($N111)&gt;3,VLOOKUP($N111,#REF!,5,0)," ")</f>
        <v xml:space="preserve"> </v>
      </c>
      <c r="S111" s="15" t="str">
        <f>IF(LEN($N111)&gt;3,VLOOKUP($N111,#REF!,6,0)," ")</f>
        <v xml:space="preserve"> </v>
      </c>
    </row>
    <row r="112" spans="1:19">
      <c r="A112" s="9"/>
      <c r="B112" s="7"/>
      <c r="C112" s="7"/>
      <c r="D112" s="7"/>
      <c r="E112" s="7"/>
      <c r="F112" s="7"/>
      <c r="G112" s="10"/>
      <c r="H112" s="44"/>
      <c r="I112" s="11"/>
      <c r="J112" s="10"/>
      <c r="K112" s="47"/>
      <c r="L112" s="47"/>
      <c r="M112" s="7"/>
      <c r="N112" s="10"/>
      <c r="O112" s="15" t="str">
        <f>IF(LEN($N112)&gt;3,VLOOKUP($N112,#REF!,2,0)," ")</f>
        <v xml:space="preserve"> </v>
      </c>
      <c r="P112" s="15" t="str">
        <f>IF(LEN($N112)&gt;3,VLOOKUP($N112,#REF!,3,0)," ")</f>
        <v xml:space="preserve"> </v>
      </c>
      <c r="Q112" s="15" t="str">
        <f>IF(LEN($N112)&gt;3,VLOOKUP($N112,#REF!,4,0)," ")</f>
        <v xml:space="preserve"> </v>
      </c>
      <c r="R112" s="15" t="str">
        <f>IF(LEN($N112)&gt;3,VLOOKUP($N112,#REF!,5,0)," ")</f>
        <v xml:space="preserve"> </v>
      </c>
      <c r="S112" s="15" t="str">
        <f>IF(LEN($N112)&gt;3,VLOOKUP($N112,#REF!,6,0)," ")</f>
        <v xml:space="preserve"> </v>
      </c>
    </row>
    <row r="113" spans="1:19">
      <c r="A113" s="9"/>
      <c r="B113" s="7"/>
      <c r="C113" s="7"/>
      <c r="D113" s="7"/>
      <c r="E113" s="7"/>
      <c r="F113" s="7"/>
      <c r="G113" s="10"/>
      <c r="H113" s="44"/>
      <c r="I113" s="11"/>
      <c r="J113" s="10"/>
      <c r="K113" s="47"/>
      <c r="L113" s="47"/>
      <c r="M113" s="7"/>
      <c r="N113" s="10"/>
      <c r="O113" s="15" t="str">
        <f>IF(LEN($N113)&gt;3,VLOOKUP($N113,#REF!,2,0)," ")</f>
        <v xml:space="preserve"> </v>
      </c>
      <c r="P113" s="15" t="str">
        <f>IF(LEN($N113)&gt;3,VLOOKUP($N113,#REF!,3,0)," ")</f>
        <v xml:space="preserve"> </v>
      </c>
      <c r="Q113" s="15" t="str">
        <f>IF(LEN($N113)&gt;3,VLOOKUP($N113,#REF!,4,0)," ")</f>
        <v xml:space="preserve"> </v>
      </c>
      <c r="R113" s="15" t="str">
        <f>IF(LEN($N113)&gt;3,VLOOKUP($N113,#REF!,5,0)," ")</f>
        <v xml:space="preserve"> </v>
      </c>
      <c r="S113" s="15" t="str">
        <f>IF(LEN($N113)&gt;3,VLOOKUP($N113,#REF!,6,0)," ")</f>
        <v xml:space="preserve"> </v>
      </c>
    </row>
    <row r="114" spans="1:19">
      <c r="A114" s="9"/>
      <c r="B114" s="7"/>
      <c r="C114" s="7"/>
      <c r="D114" s="7"/>
      <c r="E114" s="7"/>
      <c r="F114" s="7"/>
      <c r="G114" s="10"/>
      <c r="H114" s="44"/>
      <c r="I114" s="11"/>
      <c r="J114" s="10"/>
      <c r="K114" s="47"/>
      <c r="L114" s="47"/>
      <c r="M114" s="7"/>
      <c r="N114" s="10"/>
      <c r="O114" s="15" t="str">
        <f>IF(LEN($N114)&gt;3,VLOOKUP($N114,#REF!,2,0)," ")</f>
        <v xml:space="preserve"> </v>
      </c>
      <c r="P114" s="15" t="str">
        <f>IF(LEN($N114)&gt;3,VLOOKUP($N114,#REF!,3,0)," ")</f>
        <v xml:space="preserve"> </v>
      </c>
      <c r="Q114" s="15" t="str">
        <f>IF(LEN($N114)&gt;3,VLOOKUP($N114,#REF!,4,0)," ")</f>
        <v xml:space="preserve"> </v>
      </c>
      <c r="R114" s="15" t="str">
        <f>IF(LEN($N114)&gt;3,VLOOKUP($N114,#REF!,5,0)," ")</f>
        <v xml:space="preserve"> </v>
      </c>
      <c r="S114" s="15" t="str">
        <f>IF(LEN($N114)&gt;3,VLOOKUP($N114,#REF!,6,0)," ")</f>
        <v xml:space="preserve"> </v>
      </c>
    </row>
    <row r="115" spans="1:19">
      <c r="A115" s="9"/>
      <c r="B115" s="7"/>
      <c r="C115" s="7"/>
      <c r="D115" s="7"/>
      <c r="E115" s="7"/>
      <c r="F115" s="7"/>
      <c r="G115" s="10"/>
      <c r="H115" s="44"/>
      <c r="I115" s="11"/>
      <c r="J115" s="10"/>
      <c r="K115" s="47"/>
      <c r="L115" s="47"/>
      <c r="M115" s="7"/>
      <c r="N115" s="10"/>
      <c r="O115" s="15" t="str">
        <f>IF(LEN($N115)&gt;3,VLOOKUP($N115,#REF!,2,0)," ")</f>
        <v xml:space="preserve"> </v>
      </c>
      <c r="P115" s="15" t="str">
        <f>IF(LEN($N115)&gt;3,VLOOKUP($N115,#REF!,3,0)," ")</f>
        <v xml:space="preserve"> </v>
      </c>
      <c r="Q115" s="15" t="str">
        <f>IF(LEN($N115)&gt;3,VLOOKUP($N115,#REF!,4,0)," ")</f>
        <v xml:space="preserve"> </v>
      </c>
      <c r="R115" s="15" t="str">
        <f>IF(LEN($N115)&gt;3,VLOOKUP($N115,#REF!,5,0)," ")</f>
        <v xml:space="preserve"> </v>
      </c>
      <c r="S115" s="15" t="str">
        <f>IF(LEN($N115)&gt;3,VLOOKUP($N115,#REF!,6,0)," ")</f>
        <v xml:space="preserve"> </v>
      </c>
    </row>
    <row r="116" spans="1:19">
      <c r="A116" s="9"/>
      <c r="B116" s="7"/>
      <c r="C116" s="7"/>
      <c r="D116" s="7"/>
      <c r="E116" s="7"/>
      <c r="F116" s="7"/>
      <c r="G116" s="10"/>
      <c r="H116" s="44"/>
      <c r="I116" s="11"/>
      <c r="J116" s="10"/>
      <c r="K116" s="47"/>
      <c r="L116" s="47"/>
      <c r="M116" s="7"/>
      <c r="N116" s="10"/>
      <c r="O116" s="15" t="str">
        <f>IF(LEN($N116)&gt;3,VLOOKUP($N116,#REF!,2,0)," ")</f>
        <v xml:space="preserve"> </v>
      </c>
      <c r="P116" s="15" t="str">
        <f>IF(LEN($N116)&gt;3,VLOOKUP($N116,#REF!,3,0)," ")</f>
        <v xml:space="preserve"> </v>
      </c>
      <c r="Q116" s="15" t="str">
        <f>IF(LEN($N116)&gt;3,VLOOKUP($N116,#REF!,4,0)," ")</f>
        <v xml:space="preserve"> </v>
      </c>
      <c r="R116" s="15" t="str">
        <f>IF(LEN($N116)&gt;3,VLOOKUP($N116,#REF!,5,0)," ")</f>
        <v xml:space="preserve"> </v>
      </c>
      <c r="S116" s="15" t="str">
        <f>IF(LEN($N116)&gt;3,VLOOKUP($N116,#REF!,6,0)," ")</f>
        <v xml:space="preserve"> </v>
      </c>
    </row>
    <row r="117" spans="1:19">
      <c r="A117" s="9"/>
      <c r="B117" s="7"/>
      <c r="C117" s="7"/>
      <c r="D117" s="7"/>
      <c r="E117" s="7"/>
      <c r="F117" s="7"/>
      <c r="G117" s="10"/>
      <c r="H117" s="44"/>
      <c r="I117" s="11"/>
      <c r="J117" s="10"/>
      <c r="K117" s="47"/>
      <c r="L117" s="47"/>
      <c r="M117" s="7"/>
      <c r="N117" s="10"/>
      <c r="O117" s="15" t="str">
        <f>IF(LEN($N117)&gt;3,VLOOKUP($N117,#REF!,2,0)," ")</f>
        <v xml:space="preserve"> </v>
      </c>
      <c r="P117" s="15" t="str">
        <f>IF(LEN($N117)&gt;3,VLOOKUP($N117,#REF!,3,0)," ")</f>
        <v xml:space="preserve"> </v>
      </c>
      <c r="Q117" s="15" t="str">
        <f>IF(LEN($N117)&gt;3,VLOOKUP($N117,#REF!,4,0)," ")</f>
        <v xml:space="preserve"> </v>
      </c>
      <c r="R117" s="15" t="str">
        <f>IF(LEN($N117)&gt;3,VLOOKUP($N117,#REF!,5,0)," ")</f>
        <v xml:space="preserve"> </v>
      </c>
      <c r="S117" s="15" t="str">
        <f>IF(LEN($N117)&gt;3,VLOOKUP($N117,#REF!,6,0)," ")</f>
        <v xml:space="preserve"> </v>
      </c>
    </row>
    <row r="118" spans="1:19">
      <c r="A118" s="9"/>
      <c r="B118" s="7"/>
      <c r="C118" s="7"/>
      <c r="D118" s="7"/>
      <c r="E118" s="7"/>
      <c r="F118" s="7"/>
      <c r="G118" s="10"/>
      <c r="H118" s="44"/>
      <c r="I118" s="11"/>
      <c r="J118" s="10"/>
      <c r="K118" s="47"/>
      <c r="L118" s="47"/>
      <c r="M118" s="7"/>
      <c r="N118" s="10"/>
      <c r="O118" s="15" t="str">
        <f>IF(LEN($N118)&gt;3,VLOOKUP($N118,#REF!,2,0)," ")</f>
        <v xml:space="preserve"> </v>
      </c>
      <c r="P118" s="15" t="str">
        <f>IF(LEN($N118)&gt;3,VLOOKUP($N118,#REF!,3,0)," ")</f>
        <v xml:space="preserve"> </v>
      </c>
      <c r="Q118" s="15" t="str">
        <f>IF(LEN($N118)&gt;3,VLOOKUP($N118,#REF!,4,0)," ")</f>
        <v xml:space="preserve"> </v>
      </c>
      <c r="R118" s="15" t="str">
        <f>IF(LEN($N118)&gt;3,VLOOKUP($N118,#REF!,5,0)," ")</f>
        <v xml:space="preserve"> </v>
      </c>
      <c r="S118" s="15" t="str">
        <f>IF(LEN($N118)&gt;3,VLOOKUP($N118,#REF!,6,0)," ")</f>
        <v xml:space="preserve"> </v>
      </c>
    </row>
    <row r="119" spans="1:19">
      <c r="A119" s="9"/>
      <c r="B119" s="7"/>
      <c r="C119" s="7"/>
      <c r="D119" s="7"/>
      <c r="E119" s="7"/>
      <c r="F119" s="7"/>
      <c r="G119" s="10"/>
      <c r="H119" s="44"/>
      <c r="I119" s="11"/>
      <c r="J119" s="10"/>
      <c r="K119" s="47"/>
      <c r="L119" s="47"/>
      <c r="M119" s="7"/>
      <c r="N119" s="10"/>
      <c r="O119" s="15" t="str">
        <f>IF(LEN($N119)&gt;3,VLOOKUP($N119,#REF!,2,0)," ")</f>
        <v xml:space="preserve"> </v>
      </c>
      <c r="P119" s="15" t="str">
        <f>IF(LEN($N119)&gt;3,VLOOKUP($N119,#REF!,3,0)," ")</f>
        <v xml:space="preserve"> </v>
      </c>
      <c r="Q119" s="15" t="str">
        <f>IF(LEN($N119)&gt;3,VLOOKUP($N119,#REF!,4,0)," ")</f>
        <v xml:space="preserve"> </v>
      </c>
      <c r="R119" s="15" t="str">
        <f>IF(LEN($N119)&gt;3,VLOOKUP($N119,#REF!,5,0)," ")</f>
        <v xml:space="preserve"> </v>
      </c>
      <c r="S119" s="15" t="str">
        <f>IF(LEN($N119)&gt;3,VLOOKUP($N119,#REF!,6,0)," ")</f>
        <v xml:space="preserve"> </v>
      </c>
    </row>
    <row r="120" spans="1:19">
      <c r="A120" s="9"/>
      <c r="B120" s="7"/>
      <c r="C120" s="7"/>
      <c r="D120" s="7"/>
      <c r="E120" s="7"/>
      <c r="F120" s="7"/>
      <c r="G120" s="10"/>
      <c r="H120" s="44"/>
      <c r="I120" s="11"/>
      <c r="J120" s="10"/>
      <c r="K120" s="47"/>
      <c r="L120" s="47"/>
      <c r="M120" s="7"/>
      <c r="N120" s="10"/>
      <c r="O120" s="15" t="str">
        <f>IF(LEN($N120)&gt;3,VLOOKUP($N120,#REF!,2,0)," ")</f>
        <v xml:space="preserve"> </v>
      </c>
      <c r="P120" s="15" t="str">
        <f>IF(LEN($N120)&gt;3,VLOOKUP($N120,#REF!,3,0)," ")</f>
        <v xml:space="preserve"> </v>
      </c>
      <c r="Q120" s="15" t="str">
        <f>IF(LEN($N120)&gt;3,VLOOKUP($N120,#REF!,4,0)," ")</f>
        <v xml:space="preserve"> </v>
      </c>
      <c r="R120" s="15" t="str">
        <f>IF(LEN($N120)&gt;3,VLOOKUP($N120,#REF!,5,0)," ")</f>
        <v xml:space="preserve"> </v>
      </c>
      <c r="S120" s="15" t="str">
        <f>IF(LEN($N120)&gt;3,VLOOKUP($N120,#REF!,6,0)," ")</f>
        <v xml:space="preserve"> </v>
      </c>
    </row>
    <row r="121" spans="1:19">
      <c r="A121" s="9"/>
      <c r="B121" s="7"/>
      <c r="C121" s="7"/>
      <c r="D121" s="7"/>
      <c r="E121" s="7"/>
      <c r="F121" s="7"/>
      <c r="G121" s="10"/>
      <c r="H121" s="44"/>
      <c r="I121" s="11"/>
      <c r="J121" s="10"/>
      <c r="K121" s="47"/>
      <c r="L121" s="47"/>
      <c r="M121" s="7"/>
      <c r="N121" s="10"/>
      <c r="O121" s="15" t="str">
        <f>IF(LEN($N121)&gt;3,VLOOKUP($N121,#REF!,2,0)," ")</f>
        <v xml:space="preserve"> </v>
      </c>
      <c r="P121" s="15" t="str">
        <f>IF(LEN($N121)&gt;3,VLOOKUP($N121,#REF!,3,0)," ")</f>
        <v xml:space="preserve"> </v>
      </c>
      <c r="Q121" s="15" t="str">
        <f>IF(LEN($N121)&gt;3,VLOOKUP($N121,#REF!,4,0)," ")</f>
        <v xml:space="preserve"> </v>
      </c>
      <c r="R121" s="15" t="str">
        <f>IF(LEN($N121)&gt;3,VLOOKUP($N121,#REF!,5,0)," ")</f>
        <v xml:space="preserve"> </v>
      </c>
      <c r="S121" s="15" t="str">
        <f>IF(LEN($N121)&gt;3,VLOOKUP($N121,#REF!,6,0)," ")</f>
        <v xml:space="preserve"> </v>
      </c>
    </row>
    <row r="122" spans="1:19">
      <c r="A122" s="9"/>
      <c r="B122" s="7"/>
      <c r="C122" s="7"/>
      <c r="D122" s="7"/>
      <c r="E122" s="7"/>
      <c r="F122" s="7"/>
      <c r="G122" s="10"/>
      <c r="H122" s="44"/>
      <c r="I122" s="11"/>
      <c r="J122" s="10"/>
      <c r="K122" s="47"/>
      <c r="L122" s="47"/>
      <c r="M122" s="7"/>
      <c r="N122" s="10"/>
      <c r="O122" s="15" t="str">
        <f>IF(LEN($N122)&gt;3,VLOOKUP($N122,#REF!,2,0)," ")</f>
        <v xml:space="preserve"> </v>
      </c>
      <c r="P122" s="15" t="str">
        <f>IF(LEN($N122)&gt;3,VLOOKUP($N122,#REF!,3,0)," ")</f>
        <v xml:space="preserve"> </v>
      </c>
      <c r="Q122" s="15" t="str">
        <f>IF(LEN($N122)&gt;3,VLOOKUP($N122,#REF!,4,0)," ")</f>
        <v xml:space="preserve"> </v>
      </c>
      <c r="R122" s="15" t="str">
        <f>IF(LEN($N122)&gt;3,VLOOKUP($N122,#REF!,5,0)," ")</f>
        <v xml:space="preserve"> </v>
      </c>
      <c r="S122" s="15" t="str">
        <f>IF(LEN($N122)&gt;3,VLOOKUP($N122,#REF!,6,0)," ")</f>
        <v xml:space="preserve"> </v>
      </c>
    </row>
    <row r="123" spans="1:19">
      <c r="A123" s="9"/>
      <c r="B123" s="7"/>
      <c r="C123" s="7"/>
      <c r="D123" s="7"/>
      <c r="E123" s="7"/>
      <c r="F123" s="7"/>
      <c r="G123" s="10"/>
      <c r="H123" s="44"/>
      <c r="I123" s="11"/>
      <c r="J123" s="10"/>
      <c r="K123" s="47"/>
      <c r="L123" s="47"/>
      <c r="M123" s="7"/>
      <c r="N123" s="10"/>
      <c r="O123" s="15" t="str">
        <f>IF(LEN($N123)&gt;3,VLOOKUP($N123,#REF!,2,0)," ")</f>
        <v xml:space="preserve"> </v>
      </c>
      <c r="P123" s="15" t="str">
        <f>IF(LEN($N123)&gt;3,VLOOKUP($N123,#REF!,3,0)," ")</f>
        <v xml:space="preserve"> </v>
      </c>
      <c r="Q123" s="15" t="str">
        <f>IF(LEN($N123)&gt;3,VLOOKUP($N123,#REF!,4,0)," ")</f>
        <v xml:space="preserve"> </v>
      </c>
      <c r="R123" s="15" t="str">
        <f>IF(LEN($N123)&gt;3,VLOOKUP($N123,#REF!,5,0)," ")</f>
        <v xml:space="preserve"> </v>
      </c>
      <c r="S123" s="15" t="str">
        <f>IF(LEN($N123)&gt;3,VLOOKUP($N123,#REF!,6,0)," ")</f>
        <v xml:space="preserve"> </v>
      </c>
    </row>
    <row r="124" spans="1:19">
      <c r="A124" s="9"/>
      <c r="B124" s="7"/>
      <c r="C124" s="7"/>
      <c r="D124" s="7"/>
      <c r="E124" s="7"/>
      <c r="F124" s="7"/>
      <c r="G124" s="10"/>
      <c r="H124" s="44"/>
      <c r="I124" s="11"/>
      <c r="J124" s="10"/>
      <c r="K124" s="47"/>
      <c r="L124" s="47"/>
      <c r="M124" s="7"/>
      <c r="N124" s="10"/>
      <c r="O124" s="15" t="str">
        <f>IF(LEN($N124)&gt;3,VLOOKUP($N124,#REF!,2,0)," ")</f>
        <v xml:space="preserve"> </v>
      </c>
      <c r="P124" s="15" t="str">
        <f>IF(LEN($N124)&gt;3,VLOOKUP($N124,#REF!,3,0)," ")</f>
        <v xml:space="preserve"> </v>
      </c>
      <c r="Q124" s="15" t="str">
        <f>IF(LEN($N124)&gt;3,VLOOKUP($N124,#REF!,4,0)," ")</f>
        <v xml:space="preserve"> </v>
      </c>
      <c r="R124" s="15" t="str">
        <f>IF(LEN($N124)&gt;3,VLOOKUP($N124,#REF!,5,0)," ")</f>
        <v xml:space="preserve"> </v>
      </c>
      <c r="S124" s="15" t="str">
        <f>IF(LEN($N124)&gt;3,VLOOKUP($N124,#REF!,6,0)," ")</f>
        <v xml:space="preserve"> </v>
      </c>
    </row>
    <row r="125" spans="1:19">
      <c r="A125" s="9"/>
      <c r="B125" s="7"/>
      <c r="C125" s="7"/>
      <c r="D125" s="7"/>
      <c r="E125" s="7"/>
      <c r="F125" s="7"/>
      <c r="G125" s="10"/>
      <c r="H125" s="44"/>
      <c r="I125" s="11"/>
      <c r="J125" s="10"/>
      <c r="K125" s="47"/>
      <c r="L125" s="47"/>
      <c r="M125" s="7"/>
      <c r="N125" s="10"/>
      <c r="O125" s="15" t="str">
        <f>IF(LEN($N125)&gt;3,VLOOKUP($N125,#REF!,2,0)," ")</f>
        <v xml:space="preserve"> </v>
      </c>
      <c r="P125" s="15" t="str">
        <f>IF(LEN($N125)&gt;3,VLOOKUP($N125,#REF!,3,0)," ")</f>
        <v xml:space="preserve"> </v>
      </c>
      <c r="Q125" s="15" t="str">
        <f>IF(LEN($N125)&gt;3,VLOOKUP($N125,#REF!,4,0)," ")</f>
        <v xml:space="preserve"> </v>
      </c>
      <c r="R125" s="15" t="str">
        <f>IF(LEN($N125)&gt;3,VLOOKUP($N125,#REF!,5,0)," ")</f>
        <v xml:space="preserve"> </v>
      </c>
      <c r="S125" s="15" t="str">
        <f>IF(LEN($N125)&gt;3,VLOOKUP($N125,#REF!,6,0)," ")</f>
        <v xml:space="preserve"> </v>
      </c>
    </row>
    <row r="126" spans="1:19">
      <c r="A126" s="9"/>
      <c r="B126" s="7"/>
      <c r="C126" s="7"/>
      <c r="D126" s="7"/>
      <c r="E126" s="7"/>
      <c r="F126" s="7"/>
      <c r="G126" s="10"/>
      <c r="H126" s="44"/>
      <c r="I126" s="11"/>
      <c r="J126" s="10"/>
      <c r="K126" s="47"/>
      <c r="L126" s="47"/>
      <c r="M126" s="7"/>
      <c r="N126" s="10"/>
      <c r="O126" s="15" t="str">
        <f>IF(LEN($N126)&gt;3,VLOOKUP($N126,#REF!,2,0)," ")</f>
        <v xml:space="preserve"> </v>
      </c>
      <c r="P126" s="15" t="str">
        <f>IF(LEN($N126)&gt;3,VLOOKUP($N126,#REF!,3,0)," ")</f>
        <v xml:space="preserve"> </v>
      </c>
      <c r="Q126" s="15" t="str">
        <f>IF(LEN($N126)&gt;3,VLOOKUP($N126,#REF!,4,0)," ")</f>
        <v xml:space="preserve"> </v>
      </c>
      <c r="R126" s="15" t="str">
        <f>IF(LEN($N126)&gt;3,VLOOKUP($N126,#REF!,5,0)," ")</f>
        <v xml:space="preserve"> </v>
      </c>
      <c r="S126" s="15" t="str">
        <f>IF(LEN($N126)&gt;3,VLOOKUP($N126,#REF!,6,0)," ")</f>
        <v xml:space="preserve"> </v>
      </c>
    </row>
    <row r="127" spans="1:19">
      <c r="A127" s="9"/>
      <c r="B127" s="7"/>
      <c r="C127" s="7"/>
      <c r="D127" s="7"/>
      <c r="E127" s="7"/>
      <c r="F127" s="7"/>
      <c r="G127" s="10"/>
      <c r="H127" s="44"/>
      <c r="I127" s="11"/>
      <c r="J127" s="10"/>
      <c r="K127" s="47"/>
      <c r="L127" s="47"/>
      <c r="M127" s="7"/>
      <c r="N127" s="10"/>
      <c r="O127" s="15" t="str">
        <f>IF(LEN($N127)&gt;3,VLOOKUP($N127,#REF!,2,0)," ")</f>
        <v xml:space="preserve"> </v>
      </c>
      <c r="P127" s="15" t="str">
        <f>IF(LEN($N127)&gt;3,VLOOKUP($N127,#REF!,3,0)," ")</f>
        <v xml:space="preserve"> </v>
      </c>
      <c r="Q127" s="15" t="str">
        <f>IF(LEN($N127)&gt;3,VLOOKUP($N127,#REF!,4,0)," ")</f>
        <v xml:space="preserve"> </v>
      </c>
      <c r="R127" s="15" t="str">
        <f>IF(LEN($N127)&gt;3,VLOOKUP($N127,#REF!,5,0)," ")</f>
        <v xml:space="preserve"> </v>
      </c>
      <c r="S127" s="15" t="str">
        <f>IF(LEN($N127)&gt;3,VLOOKUP($N127,#REF!,6,0)," ")</f>
        <v xml:space="preserve"> </v>
      </c>
    </row>
    <row r="128" spans="1:19">
      <c r="A128" s="9"/>
      <c r="B128" s="7"/>
      <c r="C128" s="7"/>
      <c r="D128" s="7"/>
      <c r="E128" s="7"/>
      <c r="F128" s="7"/>
      <c r="G128" s="10"/>
      <c r="H128" s="44"/>
      <c r="I128" s="11"/>
      <c r="J128" s="10"/>
      <c r="K128" s="47"/>
      <c r="L128" s="47"/>
      <c r="M128" s="7"/>
      <c r="N128" s="10"/>
      <c r="O128" s="15" t="str">
        <f>IF(LEN($N128)&gt;3,VLOOKUP($N128,#REF!,2,0)," ")</f>
        <v xml:space="preserve"> </v>
      </c>
      <c r="P128" s="15" t="str">
        <f>IF(LEN($N128)&gt;3,VLOOKUP($N128,#REF!,3,0)," ")</f>
        <v xml:space="preserve"> </v>
      </c>
      <c r="Q128" s="15" t="str">
        <f>IF(LEN($N128)&gt;3,VLOOKUP($N128,#REF!,4,0)," ")</f>
        <v xml:space="preserve"> </v>
      </c>
      <c r="R128" s="15" t="str">
        <f>IF(LEN($N128)&gt;3,VLOOKUP($N128,#REF!,5,0)," ")</f>
        <v xml:space="preserve"> </v>
      </c>
      <c r="S128" s="15" t="str">
        <f>IF(LEN($N128)&gt;3,VLOOKUP($N128,#REF!,6,0)," ")</f>
        <v xml:space="preserve"> </v>
      </c>
    </row>
    <row r="129" spans="1:19">
      <c r="A129" s="9"/>
      <c r="B129" s="7"/>
      <c r="C129" s="7"/>
      <c r="D129" s="7"/>
      <c r="E129" s="7"/>
      <c r="F129" s="7"/>
      <c r="G129" s="10"/>
      <c r="H129" s="44"/>
      <c r="I129" s="11"/>
      <c r="J129" s="10"/>
      <c r="K129" s="47"/>
      <c r="L129" s="47"/>
      <c r="M129" s="7"/>
      <c r="N129" s="10"/>
      <c r="O129" s="15" t="str">
        <f>IF(LEN($N129)&gt;3,VLOOKUP($N129,#REF!,2,0)," ")</f>
        <v xml:space="preserve"> </v>
      </c>
      <c r="P129" s="15" t="str">
        <f>IF(LEN($N129)&gt;3,VLOOKUP($N129,#REF!,3,0)," ")</f>
        <v xml:space="preserve"> </v>
      </c>
      <c r="Q129" s="15" t="str">
        <f>IF(LEN($N129)&gt;3,VLOOKUP($N129,#REF!,4,0)," ")</f>
        <v xml:space="preserve"> </v>
      </c>
      <c r="R129" s="15" t="str">
        <f>IF(LEN($N129)&gt;3,VLOOKUP($N129,#REF!,5,0)," ")</f>
        <v xml:space="preserve"> </v>
      </c>
      <c r="S129" s="15" t="str">
        <f>IF(LEN($N129)&gt;3,VLOOKUP($N129,#REF!,6,0)," ")</f>
        <v xml:space="preserve"> </v>
      </c>
    </row>
    <row r="130" spans="1:19">
      <c r="A130" s="9"/>
      <c r="B130" s="7"/>
      <c r="C130" s="7"/>
      <c r="D130" s="7"/>
      <c r="E130" s="7"/>
      <c r="F130" s="7"/>
      <c r="G130" s="10"/>
      <c r="H130" s="44"/>
      <c r="I130" s="11"/>
      <c r="J130" s="10"/>
      <c r="K130" s="47"/>
      <c r="L130" s="47"/>
      <c r="M130" s="7"/>
      <c r="N130" s="10"/>
      <c r="O130" s="15" t="str">
        <f>IF(LEN($N130)&gt;3,VLOOKUP($N130,#REF!,2,0)," ")</f>
        <v xml:space="preserve"> </v>
      </c>
      <c r="P130" s="15" t="str">
        <f>IF(LEN($N130)&gt;3,VLOOKUP($N130,#REF!,3,0)," ")</f>
        <v xml:space="preserve"> </v>
      </c>
      <c r="Q130" s="15" t="str">
        <f>IF(LEN($N130)&gt;3,VLOOKUP($N130,#REF!,4,0)," ")</f>
        <v xml:space="preserve"> </v>
      </c>
      <c r="R130" s="15" t="str">
        <f>IF(LEN($N130)&gt;3,VLOOKUP($N130,#REF!,5,0)," ")</f>
        <v xml:space="preserve"> </v>
      </c>
      <c r="S130" s="15" t="str">
        <f>IF(LEN($N130)&gt;3,VLOOKUP($N130,#REF!,6,0)," ")</f>
        <v xml:space="preserve"> </v>
      </c>
    </row>
    <row r="131" spans="1:19">
      <c r="A131" s="9"/>
      <c r="B131" s="7"/>
      <c r="C131" s="7"/>
      <c r="D131" s="7"/>
      <c r="E131" s="7"/>
      <c r="F131" s="7"/>
      <c r="G131" s="10"/>
      <c r="H131" s="44"/>
      <c r="I131" s="11"/>
      <c r="J131" s="10"/>
      <c r="K131" s="47"/>
      <c r="L131" s="47"/>
      <c r="M131" s="7"/>
      <c r="N131" s="10"/>
      <c r="O131" s="15" t="str">
        <f>IF(LEN($N131)&gt;3,VLOOKUP($N131,#REF!,2,0)," ")</f>
        <v xml:space="preserve"> </v>
      </c>
      <c r="P131" s="15" t="str">
        <f>IF(LEN($N131)&gt;3,VLOOKUP($N131,#REF!,3,0)," ")</f>
        <v xml:space="preserve"> </v>
      </c>
      <c r="Q131" s="15" t="str">
        <f>IF(LEN($N131)&gt;3,VLOOKUP($N131,#REF!,4,0)," ")</f>
        <v xml:space="preserve"> </v>
      </c>
      <c r="R131" s="15" t="str">
        <f>IF(LEN($N131)&gt;3,VLOOKUP($N131,#REF!,5,0)," ")</f>
        <v xml:space="preserve"> </v>
      </c>
      <c r="S131" s="15" t="str">
        <f>IF(LEN($N131)&gt;3,VLOOKUP($N131,#REF!,6,0)," ")</f>
        <v xml:space="preserve"> </v>
      </c>
    </row>
    <row r="132" spans="1:19">
      <c r="A132" s="9"/>
      <c r="B132" s="7"/>
      <c r="C132" s="7"/>
      <c r="D132" s="7"/>
      <c r="E132" s="7"/>
      <c r="F132" s="7"/>
      <c r="G132" s="10"/>
      <c r="H132" s="44"/>
      <c r="I132" s="11"/>
      <c r="J132" s="10"/>
      <c r="K132" s="47"/>
      <c r="L132" s="47"/>
      <c r="M132" s="7"/>
      <c r="N132" s="10"/>
      <c r="O132" s="15" t="str">
        <f>IF(LEN($N132)&gt;3,VLOOKUP($N132,#REF!,2,0)," ")</f>
        <v xml:space="preserve"> </v>
      </c>
      <c r="P132" s="15" t="str">
        <f>IF(LEN($N132)&gt;3,VLOOKUP($N132,#REF!,3,0)," ")</f>
        <v xml:space="preserve"> </v>
      </c>
      <c r="Q132" s="15" t="str">
        <f>IF(LEN($N132)&gt;3,VLOOKUP($N132,#REF!,4,0)," ")</f>
        <v xml:space="preserve"> </v>
      </c>
      <c r="R132" s="15" t="str">
        <f>IF(LEN($N132)&gt;3,VLOOKUP($N132,#REF!,5,0)," ")</f>
        <v xml:space="preserve"> </v>
      </c>
      <c r="S132" s="15" t="str">
        <f>IF(LEN($N132)&gt;3,VLOOKUP($N132,#REF!,6,0)," ")</f>
        <v xml:space="preserve"> </v>
      </c>
    </row>
    <row r="133" spans="1:19">
      <c r="A133" s="9"/>
      <c r="B133" s="7"/>
      <c r="C133" s="7"/>
      <c r="D133" s="7"/>
      <c r="E133" s="7"/>
      <c r="F133" s="7"/>
      <c r="G133" s="10"/>
      <c r="H133" s="44"/>
      <c r="I133" s="11"/>
      <c r="J133" s="10"/>
      <c r="K133" s="47"/>
      <c r="L133" s="47"/>
      <c r="M133" s="7"/>
      <c r="N133" s="10"/>
      <c r="O133" s="15" t="str">
        <f>IF(LEN($N133)&gt;3,VLOOKUP($N133,#REF!,2,0)," ")</f>
        <v xml:space="preserve"> </v>
      </c>
      <c r="P133" s="15" t="str">
        <f>IF(LEN($N133)&gt;3,VLOOKUP($N133,#REF!,3,0)," ")</f>
        <v xml:space="preserve"> </v>
      </c>
      <c r="Q133" s="15" t="str">
        <f>IF(LEN($N133)&gt;3,VLOOKUP($N133,#REF!,4,0)," ")</f>
        <v xml:space="preserve"> </v>
      </c>
      <c r="R133" s="15" t="str">
        <f>IF(LEN($N133)&gt;3,VLOOKUP($N133,#REF!,5,0)," ")</f>
        <v xml:space="preserve"> </v>
      </c>
      <c r="S133" s="15" t="str">
        <f>IF(LEN($N133)&gt;3,VLOOKUP($N133,#REF!,6,0)," ")</f>
        <v xml:space="preserve"> </v>
      </c>
    </row>
    <row r="134" spans="1:19">
      <c r="A134" s="9"/>
      <c r="B134" s="7"/>
      <c r="C134" s="7"/>
      <c r="D134" s="7"/>
      <c r="E134" s="7"/>
      <c r="F134" s="7"/>
      <c r="G134" s="10"/>
      <c r="H134" s="44"/>
      <c r="I134" s="11"/>
      <c r="J134" s="10"/>
      <c r="K134" s="47"/>
      <c r="L134" s="47"/>
      <c r="M134" s="7"/>
      <c r="N134" s="10"/>
      <c r="O134" s="15" t="str">
        <f>IF(LEN($N134)&gt;3,VLOOKUP($N134,#REF!,2,0)," ")</f>
        <v xml:space="preserve"> </v>
      </c>
      <c r="P134" s="15" t="str">
        <f>IF(LEN($N134)&gt;3,VLOOKUP($N134,#REF!,3,0)," ")</f>
        <v xml:space="preserve"> </v>
      </c>
      <c r="Q134" s="15" t="str">
        <f>IF(LEN($N134)&gt;3,VLOOKUP($N134,#REF!,4,0)," ")</f>
        <v xml:space="preserve"> </v>
      </c>
      <c r="R134" s="15" t="str">
        <f>IF(LEN($N134)&gt;3,VLOOKUP($N134,#REF!,5,0)," ")</f>
        <v xml:space="preserve"> </v>
      </c>
      <c r="S134" s="15" t="str">
        <f>IF(LEN($N134)&gt;3,VLOOKUP($N134,#REF!,6,0)," ")</f>
        <v xml:space="preserve"> </v>
      </c>
    </row>
    <row r="135" spans="1:19">
      <c r="A135" s="9"/>
      <c r="B135" s="7"/>
      <c r="C135" s="7"/>
      <c r="D135" s="7"/>
      <c r="E135" s="7"/>
      <c r="F135" s="7"/>
      <c r="G135" s="10"/>
      <c r="H135" s="44"/>
      <c r="I135" s="11"/>
      <c r="J135" s="10"/>
      <c r="K135" s="47"/>
      <c r="L135" s="47"/>
      <c r="M135" s="7"/>
      <c r="N135" s="10"/>
      <c r="O135" s="15" t="str">
        <f>IF(LEN($N135)&gt;3,VLOOKUP($N135,#REF!,2,0)," ")</f>
        <v xml:space="preserve"> </v>
      </c>
      <c r="P135" s="15" t="str">
        <f>IF(LEN($N135)&gt;3,VLOOKUP($N135,#REF!,3,0)," ")</f>
        <v xml:space="preserve"> </v>
      </c>
      <c r="Q135" s="15" t="str">
        <f>IF(LEN($N135)&gt;3,VLOOKUP($N135,#REF!,4,0)," ")</f>
        <v xml:space="preserve"> </v>
      </c>
      <c r="R135" s="15" t="str">
        <f>IF(LEN($N135)&gt;3,VLOOKUP($N135,#REF!,5,0)," ")</f>
        <v xml:space="preserve"> </v>
      </c>
      <c r="S135" s="15" t="str">
        <f>IF(LEN($N135)&gt;3,VLOOKUP($N135,#REF!,6,0)," ")</f>
        <v xml:space="preserve"> </v>
      </c>
    </row>
    <row r="136" spans="1:19">
      <c r="A136" s="9"/>
      <c r="B136" s="7"/>
      <c r="C136" s="7"/>
      <c r="D136" s="7"/>
      <c r="E136" s="7"/>
      <c r="F136" s="7"/>
      <c r="G136" s="10"/>
      <c r="H136" s="44"/>
      <c r="I136" s="11"/>
      <c r="J136" s="10"/>
      <c r="K136" s="47"/>
      <c r="L136" s="47"/>
      <c r="M136" s="7"/>
      <c r="N136" s="10"/>
      <c r="O136" s="15" t="str">
        <f>IF(LEN($N136)&gt;3,VLOOKUP($N136,#REF!,2,0)," ")</f>
        <v xml:space="preserve"> </v>
      </c>
      <c r="P136" s="15" t="str">
        <f>IF(LEN($N136)&gt;3,VLOOKUP($N136,#REF!,3,0)," ")</f>
        <v xml:space="preserve"> </v>
      </c>
      <c r="Q136" s="15" t="str">
        <f>IF(LEN($N136)&gt;3,VLOOKUP($N136,#REF!,4,0)," ")</f>
        <v xml:space="preserve"> </v>
      </c>
      <c r="R136" s="15" t="str">
        <f>IF(LEN($N136)&gt;3,VLOOKUP($N136,#REF!,5,0)," ")</f>
        <v xml:space="preserve"> </v>
      </c>
      <c r="S136" s="15" t="str">
        <f>IF(LEN($N136)&gt;3,VLOOKUP($N136,#REF!,6,0)," ")</f>
        <v xml:space="preserve"> </v>
      </c>
    </row>
    <row r="137" spans="1:19">
      <c r="A137" s="9"/>
      <c r="B137" s="7"/>
      <c r="C137" s="7"/>
      <c r="D137" s="7"/>
      <c r="E137" s="7"/>
      <c r="F137" s="7"/>
      <c r="G137" s="10"/>
      <c r="H137" s="44"/>
      <c r="I137" s="11"/>
      <c r="J137" s="10"/>
      <c r="K137" s="47"/>
      <c r="L137" s="47"/>
      <c r="M137" s="7"/>
      <c r="N137" s="10"/>
      <c r="O137" s="15" t="str">
        <f>IF(LEN($N137)&gt;3,VLOOKUP($N137,#REF!,2,0)," ")</f>
        <v xml:space="preserve"> </v>
      </c>
      <c r="P137" s="15" t="str">
        <f>IF(LEN($N137)&gt;3,VLOOKUP($N137,#REF!,3,0)," ")</f>
        <v xml:space="preserve"> </v>
      </c>
      <c r="Q137" s="15" t="str">
        <f>IF(LEN($N137)&gt;3,VLOOKUP($N137,#REF!,4,0)," ")</f>
        <v xml:space="preserve"> </v>
      </c>
      <c r="R137" s="15" t="str">
        <f>IF(LEN($N137)&gt;3,VLOOKUP($N137,#REF!,5,0)," ")</f>
        <v xml:space="preserve"> </v>
      </c>
      <c r="S137" s="15" t="str">
        <f>IF(LEN($N137)&gt;3,VLOOKUP($N137,#REF!,6,0)," ")</f>
        <v xml:space="preserve"> </v>
      </c>
    </row>
    <row r="138" spans="1:19">
      <c r="A138" s="9"/>
      <c r="B138" s="7"/>
      <c r="C138" s="7"/>
      <c r="D138" s="7"/>
      <c r="E138" s="7"/>
      <c r="F138" s="7"/>
      <c r="G138" s="10"/>
      <c r="H138" s="44"/>
      <c r="I138" s="11"/>
      <c r="J138" s="10"/>
      <c r="K138" s="47"/>
      <c r="L138" s="47"/>
      <c r="M138" s="7"/>
      <c r="N138" s="10"/>
      <c r="O138" s="15" t="str">
        <f>IF(LEN($N138)&gt;3,VLOOKUP($N138,#REF!,2,0)," ")</f>
        <v xml:space="preserve"> </v>
      </c>
      <c r="P138" s="15" t="str">
        <f>IF(LEN($N138)&gt;3,VLOOKUP($N138,#REF!,3,0)," ")</f>
        <v xml:space="preserve"> </v>
      </c>
      <c r="Q138" s="15" t="str">
        <f>IF(LEN($N138)&gt;3,VLOOKUP($N138,#REF!,4,0)," ")</f>
        <v xml:space="preserve"> </v>
      </c>
      <c r="R138" s="15" t="str">
        <f>IF(LEN($N138)&gt;3,VLOOKUP($N138,#REF!,5,0)," ")</f>
        <v xml:space="preserve"> </v>
      </c>
      <c r="S138" s="15" t="str">
        <f>IF(LEN($N138)&gt;3,VLOOKUP($N138,#REF!,6,0)," ")</f>
        <v xml:space="preserve"> </v>
      </c>
    </row>
    <row r="139" spans="1:19">
      <c r="A139" s="9"/>
      <c r="B139" s="7"/>
      <c r="C139" s="7"/>
      <c r="D139" s="7"/>
      <c r="E139" s="7"/>
      <c r="F139" s="7"/>
      <c r="G139" s="10"/>
      <c r="H139" s="44"/>
      <c r="I139" s="11"/>
      <c r="J139" s="10"/>
      <c r="K139" s="47"/>
      <c r="L139" s="47"/>
      <c r="M139" s="7"/>
      <c r="N139" s="10"/>
      <c r="O139" s="15" t="str">
        <f>IF(LEN($N139)&gt;3,VLOOKUP($N139,#REF!,2,0)," ")</f>
        <v xml:space="preserve"> </v>
      </c>
      <c r="P139" s="15" t="str">
        <f>IF(LEN($N139)&gt;3,VLOOKUP($N139,#REF!,3,0)," ")</f>
        <v xml:space="preserve"> </v>
      </c>
      <c r="Q139" s="15" t="str">
        <f>IF(LEN($N139)&gt;3,VLOOKUP($N139,#REF!,4,0)," ")</f>
        <v xml:space="preserve"> </v>
      </c>
      <c r="R139" s="15" t="str">
        <f>IF(LEN($N139)&gt;3,VLOOKUP($N139,#REF!,5,0)," ")</f>
        <v xml:space="preserve"> </v>
      </c>
      <c r="S139" s="15" t="str">
        <f>IF(LEN($N139)&gt;3,VLOOKUP($N139,#REF!,6,0)," ")</f>
        <v xml:space="preserve"> </v>
      </c>
    </row>
    <row r="140" spans="1:19">
      <c r="A140" s="9"/>
      <c r="B140" s="7"/>
      <c r="C140" s="7"/>
      <c r="D140" s="7"/>
      <c r="E140" s="7"/>
      <c r="F140" s="7"/>
      <c r="G140" s="10"/>
      <c r="H140" s="44"/>
      <c r="I140" s="11"/>
      <c r="J140" s="10"/>
      <c r="K140" s="47"/>
      <c r="L140" s="47"/>
      <c r="M140" s="7"/>
      <c r="N140" s="10"/>
      <c r="O140" s="15" t="str">
        <f>IF(LEN($N140)&gt;3,VLOOKUP($N140,#REF!,2,0)," ")</f>
        <v xml:space="preserve"> </v>
      </c>
      <c r="P140" s="15" t="str">
        <f>IF(LEN($N140)&gt;3,VLOOKUP($N140,#REF!,3,0)," ")</f>
        <v xml:space="preserve"> </v>
      </c>
      <c r="Q140" s="15" t="str">
        <f>IF(LEN($N140)&gt;3,VLOOKUP($N140,#REF!,4,0)," ")</f>
        <v xml:space="preserve"> </v>
      </c>
      <c r="R140" s="15" t="str">
        <f>IF(LEN($N140)&gt;3,VLOOKUP($N140,#REF!,5,0)," ")</f>
        <v xml:space="preserve"> </v>
      </c>
      <c r="S140" s="15" t="str">
        <f>IF(LEN($N140)&gt;3,VLOOKUP($N140,#REF!,6,0)," ")</f>
        <v xml:space="preserve"> </v>
      </c>
    </row>
    <row r="141" spans="1:19">
      <c r="A141" s="9"/>
      <c r="B141" s="7"/>
      <c r="C141" s="7"/>
      <c r="D141" s="7"/>
      <c r="E141" s="7"/>
      <c r="F141" s="7"/>
      <c r="G141" s="10"/>
      <c r="H141" s="44"/>
      <c r="I141" s="11"/>
      <c r="J141" s="10"/>
      <c r="K141" s="47"/>
      <c r="L141" s="47"/>
      <c r="M141" s="7"/>
      <c r="N141" s="10"/>
      <c r="O141" s="15" t="str">
        <f>IF(LEN($N141)&gt;3,VLOOKUP($N141,#REF!,2,0)," ")</f>
        <v xml:space="preserve"> </v>
      </c>
      <c r="P141" s="15" t="str">
        <f>IF(LEN($N141)&gt;3,VLOOKUP($N141,#REF!,3,0)," ")</f>
        <v xml:space="preserve"> </v>
      </c>
      <c r="Q141" s="15" t="str">
        <f>IF(LEN($N141)&gt;3,VLOOKUP($N141,#REF!,4,0)," ")</f>
        <v xml:space="preserve"> </v>
      </c>
      <c r="R141" s="15" t="str">
        <f>IF(LEN($N141)&gt;3,VLOOKUP($N141,#REF!,5,0)," ")</f>
        <v xml:space="preserve"> </v>
      </c>
      <c r="S141" s="15" t="str">
        <f>IF(LEN($N141)&gt;3,VLOOKUP($N141,#REF!,6,0)," ")</f>
        <v xml:space="preserve"> </v>
      </c>
    </row>
    <row r="142" spans="1:19">
      <c r="A142" s="9"/>
      <c r="B142" s="7"/>
      <c r="C142" s="7"/>
      <c r="D142" s="7"/>
      <c r="E142" s="7"/>
      <c r="F142" s="7"/>
      <c r="G142" s="10"/>
      <c r="H142" s="44"/>
      <c r="I142" s="11"/>
      <c r="J142" s="10"/>
      <c r="K142" s="47"/>
      <c r="L142" s="47"/>
      <c r="M142" s="7"/>
      <c r="N142" s="10"/>
      <c r="O142" s="15" t="str">
        <f>IF(LEN($N142)&gt;3,VLOOKUP($N142,#REF!,2,0)," ")</f>
        <v xml:space="preserve"> </v>
      </c>
      <c r="P142" s="15" t="str">
        <f>IF(LEN($N142)&gt;3,VLOOKUP($N142,#REF!,3,0)," ")</f>
        <v xml:space="preserve"> </v>
      </c>
      <c r="Q142" s="15" t="str">
        <f>IF(LEN($N142)&gt;3,VLOOKUP($N142,#REF!,4,0)," ")</f>
        <v xml:space="preserve"> </v>
      </c>
      <c r="R142" s="15" t="str">
        <f>IF(LEN($N142)&gt;3,VLOOKUP($N142,#REF!,5,0)," ")</f>
        <v xml:space="preserve"> </v>
      </c>
      <c r="S142" s="15" t="str">
        <f>IF(LEN($N142)&gt;3,VLOOKUP($N142,#REF!,6,0)," ")</f>
        <v xml:space="preserve"> </v>
      </c>
    </row>
    <row r="143" spans="1:19">
      <c r="A143" s="9"/>
      <c r="B143" s="7"/>
      <c r="C143" s="7"/>
      <c r="D143" s="7"/>
      <c r="E143" s="7"/>
      <c r="F143" s="7"/>
      <c r="G143" s="10"/>
      <c r="H143" s="44"/>
      <c r="I143" s="11"/>
      <c r="J143" s="10"/>
      <c r="K143" s="47"/>
      <c r="L143" s="47"/>
      <c r="M143" s="7"/>
      <c r="N143" s="10"/>
      <c r="O143" s="15" t="str">
        <f>IF(LEN($N143)&gt;3,VLOOKUP($N143,#REF!,2,0)," ")</f>
        <v xml:space="preserve"> </v>
      </c>
      <c r="P143" s="15" t="str">
        <f>IF(LEN($N143)&gt;3,VLOOKUP($N143,#REF!,3,0)," ")</f>
        <v xml:space="preserve"> </v>
      </c>
      <c r="Q143" s="15" t="str">
        <f>IF(LEN($N143)&gt;3,VLOOKUP($N143,#REF!,4,0)," ")</f>
        <v xml:space="preserve"> </v>
      </c>
      <c r="R143" s="15" t="str">
        <f>IF(LEN($N143)&gt;3,VLOOKUP($N143,#REF!,5,0)," ")</f>
        <v xml:space="preserve"> </v>
      </c>
      <c r="S143" s="15" t="str">
        <f>IF(LEN($N143)&gt;3,VLOOKUP($N143,#REF!,6,0)," ")</f>
        <v xml:space="preserve"> </v>
      </c>
    </row>
    <row r="144" spans="1:19">
      <c r="A144" s="9"/>
      <c r="B144" s="7"/>
      <c r="C144" s="7"/>
      <c r="D144" s="7"/>
      <c r="E144" s="7"/>
      <c r="F144" s="7"/>
      <c r="G144" s="10"/>
      <c r="H144" s="44"/>
      <c r="I144" s="11"/>
      <c r="J144" s="10"/>
      <c r="K144" s="47"/>
      <c r="L144" s="47"/>
      <c r="M144" s="7"/>
      <c r="N144" s="10"/>
      <c r="O144" s="15" t="str">
        <f>IF(LEN($N144)&gt;3,VLOOKUP($N144,#REF!,2,0)," ")</f>
        <v xml:space="preserve"> </v>
      </c>
      <c r="P144" s="15" t="str">
        <f>IF(LEN($N144)&gt;3,VLOOKUP($N144,#REF!,3,0)," ")</f>
        <v xml:space="preserve"> </v>
      </c>
      <c r="Q144" s="15" t="str">
        <f>IF(LEN($N144)&gt;3,VLOOKUP($N144,#REF!,4,0)," ")</f>
        <v xml:space="preserve"> </v>
      </c>
      <c r="R144" s="15" t="str">
        <f>IF(LEN($N144)&gt;3,VLOOKUP($N144,#REF!,5,0)," ")</f>
        <v xml:space="preserve"> </v>
      </c>
      <c r="S144" s="15" t="str">
        <f>IF(LEN($N144)&gt;3,VLOOKUP($N144,#REF!,6,0)," ")</f>
        <v xml:space="preserve"> </v>
      </c>
    </row>
    <row r="145" spans="1:19">
      <c r="A145" s="9"/>
      <c r="B145" s="7"/>
      <c r="C145" s="7"/>
      <c r="D145" s="7"/>
      <c r="E145" s="7"/>
      <c r="F145" s="7"/>
      <c r="G145" s="10"/>
      <c r="H145" s="44"/>
      <c r="I145" s="11"/>
      <c r="J145" s="10"/>
      <c r="K145" s="47"/>
      <c r="L145" s="47"/>
      <c r="M145" s="7"/>
      <c r="N145" s="10"/>
      <c r="O145" s="15" t="str">
        <f>IF(LEN($N145)&gt;3,VLOOKUP($N145,#REF!,2,0)," ")</f>
        <v xml:space="preserve"> </v>
      </c>
      <c r="P145" s="15" t="str">
        <f>IF(LEN($N145)&gt;3,VLOOKUP($N145,#REF!,3,0)," ")</f>
        <v xml:space="preserve"> </v>
      </c>
      <c r="Q145" s="15" t="str">
        <f>IF(LEN($N145)&gt;3,VLOOKUP($N145,#REF!,4,0)," ")</f>
        <v xml:space="preserve"> </v>
      </c>
      <c r="R145" s="15" t="str">
        <f>IF(LEN($N145)&gt;3,VLOOKUP($N145,#REF!,5,0)," ")</f>
        <v xml:space="preserve"> </v>
      </c>
      <c r="S145" s="15" t="str">
        <f>IF(LEN($N145)&gt;3,VLOOKUP($N145,#REF!,6,0)," ")</f>
        <v xml:space="preserve"> </v>
      </c>
    </row>
    <row r="146" spans="1:19">
      <c r="A146" s="9"/>
      <c r="B146" s="7"/>
      <c r="C146" s="7"/>
      <c r="D146" s="7"/>
      <c r="E146" s="7"/>
      <c r="F146" s="7"/>
      <c r="G146" s="10"/>
      <c r="H146" s="44"/>
      <c r="I146" s="11"/>
      <c r="J146" s="10"/>
      <c r="K146" s="47"/>
      <c r="L146" s="47"/>
      <c r="M146" s="7"/>
      <c r="N146" s="10"/>
      <c r="O146" s="15" t="str">
        <f>IF(LEN($N146)&gt;3,VLOOKUP($N146,#REF!,2,0)," ")</f>
        <v xml:space="preserve"> </v>
      </c>
      <c r="P146" s="15" t="str">
        <f>IF(LEN($N146)&gt;3,VLOOKUP($N146,#REF!,3,0)," ")</f>
        <v xml:space="preserve"> </v>
      </c>
      <c r="Q146" s="15" t="str">
        <f>IF(LEN($N146)&gt;3,VLOOKUP($N146,#REF!,4,0)," ")</f>
        <v xml:space="preserve"> </v>
      </c>
      <c r="R146" s="15" t="str">
        <f>IF(LEN($N146)&gt;3,VLOOKUP($N146,#REF!,5,0)," ")</f>
        <v xml:space="preserve"> </v>
      </c>
      <c r="S146" s="15" t="str">
        <f>IF(LEN($N146)&gt;3,VLOOKUP($N146,#REF!,6,0)," ")</f>
        <v xml:space="preserve"> </v>
      </c>
    </row>
    <row r="147" spans="1:19">
      <c r="A147" s="9"/>
      <c r="B147" s="7"/>
      <c r="C147" s="7"/>
      <c r="D147" s="7"/>
      <c r="E147" s="7"/>
      <c r="F147" s="7"/>
      <c r="G147" s="10"/>
      <c r="H147" s="44"/>
      <c r="I147" s="11"/>
      <c r="J147" s="10"/>
      <c r="K147" s="47"/>
      <c r="L147" s="47"/>
      <c r="M147" s="7"/>
      <c r="N147" s="10"/>
      <c r="O147" s="15" t="str">
        <f>IF(LEN($N147)&gt;3,VLOOKUP($N147,#REF!,2,0)," ")</f>
        <v xml:space="preserve"> </v>
      </c>
      <c r="P147" s="15" t="str">
        <f>IF(LEN($N147)&gt;3,VLOOKUP($N147,#REF!,3,0)," ")</f>
        <v xml:space="preserve"> </v>
      </c>
      <c r="Q147" s="15" t="str">
        <f>IF(LEN($N147)&gt;3,VLOOKUP($N147,#REF!,4,0)," ")</f>
        <v xml:space="preserve"> </v>
      </c>
      <c r="R147" s="15" t="str">
        <f>IF(LEN($N147)&gt;3,VLOOKUP($N147,#REF!,5,0)," ")</f>
        <v xml:space="preserve"> </v>
      </c>
      <c r="S147" s="15" t="str">
        <f>IF(LEN($N147)&gt;3,VLOOKUP($N147,#REF!,6,0)," ")</f>
        <v xml:space="preserve"> </v>
      </c>
    </row>
    <row r="148" spans="1:19">
      <c r="A148" s="9"/>
      <c r="B148" s="7"/>
      <c r="C148" s="7"/>
      <c r="D148" s="7"/>
      <c r="E148" s="7"/>
      <c r="F148" s="7"/>
      <c r="G148" s="10"/>
      <c r="H148" s="44"/>
      <c r="I148" s="11"/>
      <c r="J148" s="10"/>
      <c r="K148" s="47"/>
      <c r="L148" s="47"/>
      <c r="M148" s="7"/>
      <c r="N148" s="10"/>
      <c r="O148" s="15" t="str">
        <f>IF(LEN($N148)&gt;3,VLOOKUP($N148,#REF!,2,0)," ")</f>
        <v xml:space="preserve"> </v>
      </c>
      <c r="P148" s="15" t="str">
        <f>IF(LEN($N148)&gt;3,VLOOKUP($N148,#REF!,3,0)," ")</f>
        <v xml:space="preserve"> </v>
      </c>
      <c r="Q148" s="15" t="str">
        <f>IF(LEN($N148)&gt;3,VLOOKUP($N148,#REF!,4,0)," ")</f>
        <v xml:space="preserve"> </v>
      </c>
      <c r="R148" s="15" t="str">
        <f>IF(LEN($N148)&gt;3,VLOOKUP($N148,#REF!,5,0)," ")</f>
        <v xml:space="preserve"> </v>
      </c>
      <c r="S148" s="15" t="str">
        <f>IF(LEN($N148)&gt;3,VLOOKUP($N148,#REF!,6,0)," ")</f>
        <v xml:space="preserve"> </v>
      </c>
    </row>
    <row r="149" spans="1:19">
      <c r="A149" s="9"/>
      <c r="B149" s="7"/>
      <c r="C149" s="7"/>
      <c r="D149" s="7"/>
      <c r="E149" s="7"/>
      <c r="F149" s="7"/>
      <c r="G149" s="10"/>
      <c r="H149" s="44"/>
      <c r="I149" s="11"/>
      <c r="J149" s="10"/>
      <c r="K149" s="47"/>
      <c r="L149" s="47"/>
      <c r="M149" s="7"/>
      <c r="N149" s="10"/>
      <c r="O149" s="15" t="str">
        <f>IF(LEN($N149)&gt;3,VLOOKUP($N149,#REF!,2,0)," ")</f>
        <v xml:space="preserve"> </v>
      </c>
      <c r="P149" s="15" t="str">
        <f>IF(LEN($N149)&gt;3,VLOOKUP($N149,#REF!,3,0)," ")</f>
        <v xml:space="preserve"> </v>
      </c>
      <c r="Q149" s="15" t="str">
        <f>IF(LEN($N149)&gt;3,VLOOKUP($N149,#REF!,4,0)," ")</f>
        <v xml:space="preserve"> </v>
      </c>
      <c r="R149" s="15" t="str">
        <f>IF(LEN($N149)&gt;3,VLOOKUP($N149,#REF!,5,0)," ")</f>
        <v xml:space="preserve"> </v>
      </c>
      <c r="S149" s="15" t="str">
        <f>IF(LEN($N149)&gt;3,VLOOKUP($N149,#REF!,6,0)," ")</f>
        <v xml:space="preserve"> </v>
      </c>
    </row>
    <row r="150" spans="1:19">
      <c r="A150" s="9"/>
      <c r="B150" s="7"/>
      <c r="C150" s="7"/>
      <c r="D150" s="7"/>
      <c r="E150" s="7"/>
      <c r="F150" s="7"/>
      <c r="G150" s="10"/>
      <c r="H150" s="44"/>
      <c r="I150" s="11"/>
      <c r="J150" s="10"/>
      <c r="K150" s="47"/>
      <c r="L150" s="47"/>
      <c r="M150" s="7"/>
      <c r="N150" s="10"/>
      <c r="O150" s="15" t="str">
        <f>IF(LEN($N150)&gt;3,VLOOKUP($N150,#REF!,2,0)," ")</f>
        <v xml:space="preserve"> </v>
      </c>
      <c r="P150" s="15" t="str">
        <f>IF(LEN($N150)&gt;3,VLOOKUP($N150,#REF!,3,0)," ")</f>
        <v xml:space="preserve"> </v>
      </c>
      <c r="Q150" s="15" t="str">
        <f>IF(LEN($N150)&gt;3,VLOOKUP($N150,#REF!,4,0)," ")</f>
        <v xml:space="preserve"> </v>
      </c>
      <c r="R150" s="15" t="str">
        <f>IF(LEN($N150)&gt;3,VLOOKUP($N150,#REF!,5,0)," ")</f>
        <v xml:space="preserve"> </v>
      </c>
      <c r="S150" s="15" t="str">
        <f>IF(LEN($N150)&gt;3,VLOOKUP($N150,#REF!,6,0)," ")</f>
        <v xml:space="preserve"> </v>
      </c>
    </row>
    <row r="151" spans="1:19">
      <c r="A151" s="9"/>
      <c r="B151" s="7"/>
      <c r="C151" s="7"/>
      <c r="D151" s="7"/>
      <c r="E151" s="7"/>
      <c r="F151" s="7"/>
      <c r="G151" s="10"/>
      <c r="H151" s="44"/>
      <c r="I151" s="11"/>
      <c r="J151" s="10"/>
      <c r="K151" s="47"/>
      <c r="L151" s="47"/>
      <c r="M151" s="7"/>
      <c r="N151" s="10"/>
      <c r="O151" s="15" t="str">
        <f>IF(LEN($N151)&gt;3,VLOOKUP($N151,#REF!,2,0)," ")</f>
        <v xml:space="preserve"> </v>
      </c>
      <c r="P151" s="15" t="str">
        <f>IF(LEN($N151)&gt;3,VLOOKUP($N151,#REF!,3,0)," ")</f>
        <v xml:space="preserve"> </v>
      </c>
      <c r="Q151" s="15" t="str">
        <f>IF(LEN($N151)&gt;3,VLOOKUP($N151,#REF!,4,0)," ")</f>
        <v xml:space="preserve"> </v>
      </c>
      <c r="R151" s="15" t="str">
        <f>IF(LEN($N151)&gt;3,VLOOKUP($N151,#REF!,5,0)," ")</f>
        <v xml:space="preserve"> </v>
      </c>
      <c r="S151" s="15" t="str">
        <f>IF(LEN($N151)&gt;3,VLOOKUP($N151,#REF!,6,0)," ")</f>
        <v xml:space="preserve"> </v>
      </c>
    </row>
    <row r="152" spans="1:19">
      <c r="A152" s="9"/>
      <c r="B152" s="7"/>
      <c r="C152" s="7"/>
      <c r="D152" s="7"/>
      <c r="E152" s="7"/>
      <c r="F152" s="7"/>
      <c r="G152" s="10"/>
      <c r="H152" s="44"/>
      <c r="I152" s="11"/>
      <c r="J152" s="10"/>
      <c r="K152" s="47"/>
      <c r="L152" s="47"/>
      <c r="M152" s="7"/>
      <c r="N152" s="10"/>
      <c r="O152" s="15" t="str">
        <f>IF(LEN($N152)&gt;3,VLOOKUP($N152,#REF!,2,0)," ")</f>
        <v xml:space="preserve"> </v>
      </c>
      <c r="P152" s="15" t="str">
        <f>IF(LEN($N152)&gt;3,VLOOKUP($N152,#REF!,3,0)," ")</f>
        <v xml:space="preserve"> </v>
      </c>
      <c r="Q152" s="15" t="str">
        <f>IF(LEN($N152)&gt;3,VLOOKUP($N152,#REF!,4,0)," ")</f>
        <v xml:space="preserve"> </v>
      </c>
      <c r="R152" s="15" t="str">
        <f>IF(LEN($N152)&gt;3,VLOOKUP($N152,#REF!,5,0)," ")</f>
        <v xml:space="preserve"> </v>
      </c>
      <c r="S152" s="15" t="str">
        <f>IF(LEN($N152)&gt;3,VLOOKUP($N152,#REF!,6,0)," ")</f>
        <v xml:space="preserve"> </v>
      </c>
    </row>
    <row r="153" spans="1:19">
      <c r="A153" s="9"/>
      <c r="B153" s="7"/>
      <c r="C153" s="7"/>
      <c r="D153" s="7"/>
      <c r="E153" s="7"/>
      <c r="F153" s="7"/>
      <c r="G153" s="10"/>
      <c r="H153" s="44"/>
      <c r="I153" s="11"/>
      <c r="J153" s="10"/>
      <c r="K153" s="47"/>
      <c r="L153" s="47"/>
      <c r="M153" s="7"/>
      <c r="N153" s="10"/>
      <c r="O153" s="15" t="str">
        <f>IF(LEN($N153)&gt;3,VLOOKUP($N153,#REF!,2,0)," ")</f>
        <v xml:space="preserve"> </v>
      </c>
      <c r="P153" s="15" t="str">
        <f>IF(LEN($N153)&gt;3,VLOOKUP($N153,#REF!,3,0)," ")</f>
        <v xml:space="preserve"> </v>
      </c>
      <c r="Q153" s="15" t="str">
        <f>IF(LEN($N153)&gt;3,VLOOKUP($N153,#REF!,4,0)," ")</f>
        <v xml:space="preserve"> </v>
      </c>
      <c r="R153" s="15" t="str">
        <f>IF(LEN($N153)&gt;3,VLOOKUP($N153,#REF!,5,0)," ")</f>
        <v xml:space="preserve"> </v>
      </c>
      <c r="S153" s="15" t="str">
        <f>IF(LEN($N153)&gt;3,VLOOKUP($N153,#REF!,6,0)," ")</f>
        <v xml:space="preserve"> </v>
      </c>
    </row>
    <row r="154" spans="1:19">
      <c r="A154" s="9"/>
      <c r="B154" s="7"/>
      <c r="C154" s="7"/>
      <c r="D154" s="7"/>
      <c r="E154" s="7"/>
      <c r="F154" s="7"/>
      <c r="G154" s="10"/>
      <c r="H154" s="44"/>
      <c r="I154" s="11"/>
      <c r="J154" s="10"/>
      <c r="K154" s="47"/>
      <c r="L154" s="47"/>
      <c r="M154" s="7"/>
      <c r="N154" s="10"/>
      <c r="O154" s="15" t="str">
        <f>IF(LEN($N154)&gt;3,VLOOKUP($N154,#REF!,2,0)," ")</f>
        <v xml:space="preserve"> </v>
      </c>
      <c r="P154" s="15" t="str">
        <f>IF(LEN($N154)&gt;3,VLOOKUP($N154,#REF!,3,0)," ")</f>
        <v xml:space="preserve"> </v>
      </c>
      <c r="Q154" s="15" t="str">
        <f>IF(LEN($N154)&gt;3,VLOOKUP($N154,#REF!,4,0)," ")</f>
        <v xml:space="preserve"> </v>
      </c>
      <c r="R154" s="15" t="str">
        <f>IF(LEN($N154)&gt;3,VLOOKUP($N154,#REF!,5,0)," ")</f>
        <v xml:space="preserve"> </v>
      </c>
      <c r="S154" s="15" t="str">
        <f>IF(LEN($N154)&gt;3,VLOOKUP($N154,#REF!,6,0)," ")</f>
        <v xml:space="preserve"> </v>
      </c>
    </row>
    <row r="155" spans="1:19">
      <c r="A155" s="9"/>
      <c r="B155" s="7"/>
      <c r="C155" s="7"/>
      <c r="D155" s="7"/>
      <c r="E155" s="7"/>
      <c r="F155" s="7"/>
      <c r="G155" s="10"/>
      <c r="H155" s="44"/>
      <c r="I155" s="11"/>
      <c r="J155" s="10"/>
      <c r="K155" s="47"/>
      <c r="L155" s="47"/>
      <c r="M155" s="7"/>
      <c r="N155" s="10"/>
      <c r="O155" s="15" t="str">
        <f>IF(LEN($N155)&gt;3,VLOOKUP($N155,#REF!,2,0)," ")</f>
        <v xml:space="preserve"> </v>
      </c>
      <c r="P155" s="15" t="str">
        <f>IF(LEN($N155)&gt;3,VLOOKUP($N155,#REF!,3,0)," ")</f>
        <v xml:space="preserve"> </v>
      </c>
      <c r="Q155" s="15" t="str">
        <f>IF(LEN($N155)&gt;3,VLOOKUP($N155,#REF!,4,0)," ")</f>
        <v xml:space="preserve"> </v>
      </c>
      <c r="R155" s="15" t="str">
        <f>IF(LEN($N155)&gt;3,VLOOKUP($N155,#REF!,5,0)," ")</f>
        <v xml:space="preserve"> </v>
      </c>
      <c r="S155" s="15" t="str">
        <f>IF(LEN($N155)&gt;3,VLOOKUP($N155,#REF!,6,0)," ")</f>
        <v xml:space="preserve"> </v>
      </c>
    </row>
    <row r="156" spans="1:19">
      <c r="A156" s="9"/>
      <c r="B156" s="7"/>
      <c r="C156" s="7"/>
      <c r="D156" s="7"/>
      <c r="E156" s="7"/>
      <c r="F156" s="7"/>
      <c r="G156" s="10"/>
      <c r="H156" s="44"/>
      <c r="I156" s="11"/>
      <c r="J156" s="10"/>
      <c r="K156" s="47"/>
      <c r="L156" s="47"/>
      <c r="M156" s="7"/>
      <c r="N156" s="10"/>
      <c r="O156" s="15" t="str">
        <f>IF(LEN($N156)&gt;3,VLOOKUP($N156,#REF!,2,0)," ")</f>
        <v xml:space="preserve"> </v>
      </c>
      <c r="P156" s="15" t="str">
        <f>IF(LEN($N156)&gt;3,VLOOKUP($N156,#REF!,3,0)," ")</f>
        <v xml:space="preserve"> </v>
      </c>
      <c r="Q156" s="15" t="str">
        <f>IF(LEN($N156)&gt;3,VLOOKUP($N156,#REF!,4,0)," ")</f>
        <v xml:space="preserve"> </v>
      </c>
      <c r="R156" s="15" t="str">
        <f>IF(LEN($N156)&gt;3,VLOOKUP($N156,#REF!,5,0)," ")</f>
        <v xml:space="preserve"> </v>
      </c>
      <c r="S156" s="15" t="str">
        <f>IF(LEN($N156)&gt;3,VLOOKUP($N156,#REF!,6,0)," ")</f>
        <v xml:space="preserve"> </v>
      </c>
    </row>
    <row r="157" spans="1:19">
      <c r="A157" s="9"/>
      <c r="B157" s="7"/>
      <c r="C157" s="7"/>
      <c r="D157" s="7"/>
      <c r="E157" s="7"/>
      <c r="F157" s="7"/>
      <c r="G157" s="10"/>
      <c r="H157" s="44"/>
      <c r="I157" s="11"/>
      <c r="J157" s="10"/>
      <c r="K157" s="47"/>
      <c r="L157" s="47"/>
      <c r="M157" s="7"/>
      <c r="N157" s="10"/>
      <c r="O157" s="15" t="str">
        <f>IF(LEN($N157)&gt;3,VLOOKUP($N157,#REF!,2,0)," ")</f>
        <v xml:space="preserve"> </v>
      </c>
      <c r="P157" s="15" t="str">
        <f>IF(LEN($N157)&gt;3,VLOOKUP($N157,#REF!,3,0)," ")</f>
        <v xml:space="preserve"> </v>
      </c>
      <c r="Q157" s="15" t="str">
        <f>IF(LEN($N157)&gt;3,VLOOKUP($N157,#REF!,4,0)," ")</f>
        <v xml:space="preserve"> </v>
      </c>
      <c r="R157" s="15" t="str">
        <f>IF(LEN($N157)&gt;3,VLOOKUP($N157,#REF!,5,0)," ")</f>
        <v xml:space="preserve"> </v>
      </c>
      <c r="S157" s="15" t="str">
        <f>IF(LEN($N157)&gt;3,VLOOKUP($N157,#REF!,6,0)," ")</f>
        <v xml:space="preserve"> </v>
      </c>
    </row>
    <row r="158" spans="1:19">
      <c r="A158" s="9"/>
      <c r="B158" s="7"/>
      <c r="C158" s="7"/>
      <c r="D158" s="7"/>
      <c r="E158" s="7"/>
      <c r="F158" s="7"/>
      <c r="G158" s="10"/>
      <c r="H158" s="44"/>
      <c r="I158" s="11"/>
      <c r="J158" s="10"/>
      <c r="K158" s="47"/>
      <c r="L158" s="47"/>
      <c r="M158" s="7"/>
      <c r="N158" s="10"/>
      <c r="O158" s="15" t="str">
        <f>IF(LEN($N158)&gt;3,VLOOKUP($N158,#REF!,2,0)," ")</f>
        <v xml:space="preserve"> </v>
      </c>
      <c r="P158" s="15" t="str">
        <f>IF(LEN($N158)&gt;3,VLOOKUP($N158,#REF!,3,0)," ")</f>
        <v xml:space="preserve"> </v>
      </c>
      <c r="Q158" s="15" t="str">
        <f>IF(LEN($N158)&gt;3,VLOOKUP($N158,#REF!,4,0)," ")</f>
        <v xml:space="preserve"> </v>
      </c>
      <c r="R158" s="15" t="str">
        <f>IF(LEN($N158)&gt;3,VLOOKUP($N158,#REF!,5,0)," ")</f>
        <v xml:space="preserve"> </v>
      </c>
      <c r="S158" s="15" t="str">
        <f>IF(LEN($N158)&gt;3,VLOOKUP($N158,#REF!,6,0)," ")</f>
        <v xml:space="preserve"> </v>
      </c>
    </row>
    <row r="159" spans="1:19">
      <c r="A159" s="9"/>
      <c r="B159" s="7"/>
      <c r="C159" s="7"/>
      <c r="D159" s="7"/>
      <c r="E159" s="7"/>
      <c r="F159" s="7"/>
      <c r="G159" s="10"/>
      <c r="H159" s="44"/>
      <c r="I159" s="11"/>
      <c r="J159" s="10"/>
      <c r="K159" s="47"/>
      <c r="L159" s="47"/>
      <c r="M159" s="7"/>
      <c r="N159" s="10"/>
      <c r="O159" s="15" t="str">
        <f>IF(LEN($N159)&gt;3,VLOOKUP($N159,#REF!,2,0)," ")</f>
        <v xml:space="preserve"> </v>
      </c>
      <c r="P159" s="15" t="str">
        <f>IF(LEN($N159)&gt;3,VLOOKUP($N159,#REF!,3,0)," ")</f>
        <v xml:space="preserve"> </v>
      </c>
      <c r="Q159" s="15" t="str">
        <f>IF(LEN($N159)&gt;3,VLOOKUP($N159,#REF!,4,0)," ")</f>
        <v xml:space="preserve"> </v>
      </c>
      <c r="R159" s="15" t="str">
        <f>IF(LEN($N159)&gt;3,VLOOKUP($N159,#REF!,5,0)," ")</f>
        <v xml:space="preserve"> </v>
      </c>
      <c r="S159" s="15" t="str">
        <f>IF(LEN($N159)&gt;3,VLOOKUP($N159,#REF!,6,0)," ")</f>
        <v xml:space="preserve"> </v>
      </c>
    </row>
    <row r="160" spans="1:19">
      <c r="A160" s="9"/>
      <c r="B160" s="7"/>
      <c r="C160" s="7"/>
      <c r="D160" s="7"/>
      <c r="E160" s="7"/>
      <c r="F160" s="7"/>
      <c r="G160" s="10"/>
      <c r="H160" s="44"/>
      <c r="I160" s="11"/>
      <c r="J160" s="10"/>
      <c r="K160" s="47"/>
      <c r="L160" s="47"/>
      <c r="M160" s="7"/>
      <c r="N160" s="10"/>
      <c r="O160" s="15" t="str">
        <f>IF(LEN($N160)&gt;3,VLOOKUP($N160,#REF!,2,0)," ")</f>
        <v xml:space="preserve"> </v>
      </c>
      <c r="P160" s="15" t="str">
        <f>IF(LEN($N160)&gt;3,VLOOKUP($N160,#REF!,3,0)," ")</f>
        <v xml:space="preserve"> </v>
      </c>
      <c r="Q160" s="15" t="str">
        <f>IF(LEN($N160)&gt;3,VLOOKUP($N160,#REF!,4,0)," ")</f>
        <v xml:space="preserve"> </v>
      </c>
      <c r="R160" s="15" t="str">
        <f>IF(LEN($N160)&gt;3,VLOOKUP($N160,#REF!,5,0)," ")</f>
        <v xml:space="preserve"> </v>
      </c>
      <c r="S160" s="15" t="str">
        <f>IF(LEN($N160)&gt;3,VLOOKUP($N160,#REF!,6,0)," ")</f>
        <v xml:space="preserve"> </v>
      </c>
    </row>
    <row r="161" spans="1:19">
      <c r="A161" s="9"/>
      <c r="B161" s="7"/>
      <c r="C161" s="7"/>
      <c r="D161" s="7"/>
      <c r="E161" s="7"/>
      <c r="F161" s="7"/>
      <c r="G161" s="10"/>
      <c r="H161" s="44"/>
      <c r="I161" s="11"/>
      <c r="J161" s="10"/>
      <c r="K161" s="47"/>
      <c r="L161" s="47"/>
      <c r="M161" s="7"/>
      <c r="N161" s="10"/>
      <c r="O161" s="15" t="str">
        <f>IF(LEN($N161)&gt;3,VLOOKUP($N161,#REF!,2,0)," ")</f>
        <v xml:space="preserve"> </v>
      </c>
      <c r="P161" s="15" t="str">
        <f>IF(LEN($N161)&gt;3,VLOOKUP($N161,#REF!,3,0)," ")</f>
        <v xml:space="preserve"> </v>
      </c>
      <c r="Q161" s="15" t="str">
        <f>IF(LEN($N161)&gt;3,VLOOKUP($N161,#REF!,4,0)," ")</f>
        <v xml:space="preserve"> </v>
      </c>
      <c r="R161" s="15" t="str">
        <f>IF(LEN($N161)&gt;3,VLOOKUP($N161,#REF!,5,0)," ")</f>
        <v xml:space="preserve"> </v>
      </c>
      <c r="S161" s="15" t="str">
        <f>IF(LEN($N161)&gt;3,VLOOKUP($N161,#REF!,6,0)," ")</f>
        <v xml:space="preserve"> </v>
      </c>
    </row>
    <row r="162" spans="1:19">
      <c r="A162" s="9"/>
      <c r="B162" s="7"/>
      <c r="C162" s="7"/>
      <c r="D162" s="7"/>
      <c r="E162" s="7"/>
      <c r="F162" s="7"/>
      <c r="G162" s="10"/>
      <c r="H162" s="44"/>
      <c r="I162" s="11"/>
      <c r="J162" s="10"/>
      <c r="K162" s="47"/>
      <c r="L162" s="47"/>
      <c r="M162" s="7"/>
      <c r="N162" s="10"/>
      <c r="O162" s="15" t="str">
        <f>IF(LEN($N162)&gt;3,VLOOKUP($N162,#REF!,2,0)," ")</f>
        <v xml:space="preserve"> </v>
      </c>
      <c r="P162" s="15" t="str">
        <f>IF(LEN($N162)&gt;3,VLOOKUP($N162,#REF!,3,0)," ")</f>
        <v xml:space="preserve"> </v>
      </c>
      <c r="Q162" s="15" t="str">
        <f>IF(LEN($N162)&gt;3,VLOOKUP($N162,#REF!,4,0)," ")</f>
        <v xml:space="preserve"> </v>
      </c>
      <c r="R162" s="15" t="str">
        <f>IF(LEN($N162)&gt;3,VLOOKUP($N162,#REF!,5,0)," ")</f>
        <v xml:space="preserve"> </v>
      </c>
      <c r="S162" s="15" t="str">
        <f>IF(LEN($N162)&gt;3,VLOOKUP($N162,#REF!,6,0)," ")</f>
        <v xml:space="preserve"> </v>
      </c>
    </row>
    <row r="163" spans="1:19">
      <c r="A163" s="9"/>
      <c r="B163" s="7"/>
      <c r="C163" s="7"/>
      <c r="D163" s="7"/>
      <c r="E163" s="7"/>
      <c r="F163" s="7"/>
      <c r="G163" s="10"/>
      <c r="H163" s="44"/>
      <c r="I163" s="11"/>
      <c r="J163" s="10"/>
      <c r="K163" s="47"/>
      <c r="L163" s="47"/>
      <c r="M163" s="7"/>
      <c r="N163" s="10"/>
      <c r="O163" s="15" t="str">
        <f>IF(LEN($N163)&gt;3,VLOOKUP($N163,#REF!,2,0)," ")</f>
        <v xml:space="preserve"> </v>
      </c>
      <c r="P163" s="15" t="str">
        <f>IF(LEN($N163)&gt;3,VLOOKUP($N163,#REF!,3,0)," ")</f>
        <v xml:space="preserve"> </v>
      </c>
      <c r="Q163" s="15" t="str">
        <f>IF(LEN($N163)&gt;3,VLOOKUP($N163,#REF!,4,0)," ")</f>
        <v xml:space="preserve"> </v>
      </c>
      <c r="R163" s="15" t="str">
        <f>IF(LEN($N163)&gt;3,VLOOKUP($N163,#REF!,5,0)," ")</f>
        <v xml:space="preserve"> </v>
      </c>
      <c r="S163" s="15" t="str">
        <f>IF(LEN($N163)&gt;3,VLOOKUP($N163,#REF!,6,0)," ")</f>
        <v xml:space="preserve"> </v>
      </c>
    </row>
    <row r="164" spans="1:19">
      <c r="A164" s="9"/>
      <c r="B164" s="7"/>
      <c r="C164" s="7"/>
      <c r="D164" s="7"/>
      <c r="E164" s="7"/>
      <c r="F164" s="7"/>
      <c r="G164" s="10"/>
      <c r="H164" s="44"/>
      <c r="I164" s="11"/>
      <c r="J164" s="10"/>
      <c r="K164" s="47"/>
      <c r="L164" s="47"/>
      <c r="M164" s="7"/>
      <c r="N164" s="10"/>
      <c r="O164" s="15" t="str">
        <f>IF(LEN($N164)&gt;3,VLOOKUP($N164,#REF!,2,0)," ")</f>
        <v xml:space="preserve"> </v>
      </c>
      <c r="P164" s="15" t="str">
        <f>IF(LEN($N164)&gt;3,VLOOKUP($N164,#REF!,3,0)," ")</f>
        <v xml:space="preserve"> </v>
      </c>
      <c r="Q164" s="15" t="str">
        <f>IF(LEN($N164)&gt;3,VLOOKUP($N164,#REF!,4,0)," ")</f>
        <v xml:space="preserve"> </v>
      </c>
      <c r="R164" s="15" t="str">
        <f>IF(LEN($N164)&gt;3,VLOOKUP($N164,#REF!,5,0)," ")</f>
        <v xml:space="preserve"> </v>
      </c>
      <c r="S164" s="15" t="str">
        <f>IF(LEN($N164)&gt;3,VLOOKUP($N164,#REF!,6,0)," ")</f>
        <v xml:space="preserve"> </v>
      </c>
    </row>
    <row r="165" spans="1:19">
      <c r="A165" s="9"/>
      <c r="B165" s="7"/>
      <c r="C165" s="7"/>
      <c r="D165" s="7"/>
      <c r="E165" s="7"/>
      <c r="F165" s="7"/>
      <c r="G165" s="10"/>
      <c r="H165" s="44"/>
      <c r="I165" s="11"/>
      <c r="J165" s="10"/>
      <c r="K165" s="47"/>
      <c r="L165" s="47"/>
      <c r="M165" s="7"/>
      <c r="N165" s="10"/>
      <c r="O165" s="15" t="str">
        <f>IF(LEN($N165)&gt;3,VLOOKUP($N165,#REF!,2,0)," ")</f>
        <v xml:space="preserve"> </v>
      </c>
      <c r="P165" s="15" t="str">
        <f>IF(LEN($N165)&gt;3,VLOOKUP($N165,#REF!,3,0)," ")</f>
        <v xml:space="preserve"> </v>
      </c>
      <c r="Q165" s="15" t="str">
        <f>IF(LEN($N165)&gt;3,VLOOKUP($N165,#REF!,4,0)," ")</f>
        <v xml:space="preserve"> </v>
      </c>
      <c r="R165" s="15" t="str">
        <f>IF(LEN($N165)&gt;3,VLOOKUP($N165,#REF!,5,0)," ")</f>
        <v xml:space="preserve"> </v>
      </c>
      <c r="S165" s="15" t="str">
        <f>IF(LEN($N165)&gt;3,VLOOKUP($N165,#REF!,6,0)," ")</f>
        <v xml:space="preserve"> </v>
      </c>
    </row>
    <row r="166" spans="1:19">
      <c r="A166" s="9"/>
      <c r="B166" s="7"/>
      <c r="C166" s="7"/>
      <c r="D166" s="7"/>
      <c r="E166" s="7"/>
      <c r="F166" s="7"/>
      <c r="G166" s="10"/>
      <c r="H166" s="44"/>
      <c r="I166" s="11"/>
      <c r="J166" s="10"/>
      <c r="K166" s="47"/>
      <c r="L166" s="47"/>
      <c r="M166" s="7"/>
      <c r="N166" s="10"/>
      <c r="O166" s="15" t="str">
        <f>IF(LEN($N166)&gt;3,VLOOKUP($N166,#REF!,2,0)," ")</f>
        <v xml:space="preserve"> </v>
      </c>
      <c r="P166" s="15" t="str">
        <f>IF(LEN($N166)&gt;3,VLOOKUP($N166,#REF!,3,0)," ")</f>
        <v xml:space="preserve"> </v>
      </c>
      <c r="Q166" s="15" t="str">
        <f>IF(LEN($N166)&gt;3,VLOOKUP($N166,#REF!,4,0)," ")</f>
        <v xml:space="preserve"> </v>
      </c>
      <c r="R166" s="15" t="str">
        <f>IF(LEN($N166)&gt;3,VLOOKUP($N166,#REF!,5,0)," ")</f>
        <v xml:space="preserve"> </v>
      </c>
      <c r="S166" s="15" t="str">
        <f>IF(LEN($N166)&gt;3,VLOOKUP($N166,#REF!,6,0)," ")</f>
        <v xml:space="preserve"> </v>
      </c>
    </row>
    <row r="167" spans="1:19">
      <c r="A167" s="9"/>
      <c r="B167" s="7"/>
      <c r="C167" s="7"/>
      <c r="D167" s="7"/>
      <c r="E167" s="7"/>
      <c r="F167" s="7"/>
      <c r="G167" s="10"/>
      <c r="H167" s="44"/>
      <c r="I167" s="11"/>
      <c r="J167" s="10"/>
      <c r="K167" s="47"/>
      <c r="L167" s="47"/>
      <c r="M167" s="7"/>
      <c r="N167" s="10"/>
      <c r="O167" s="15" t="str">
        <f>IF(LEN($N167)&gt;3,VLOOKUP($N167,#REF!,2,0)," ")</f>
        <v xml:space="preserve"> </v>
      </c>
      <c r="P167" s="15" t="str">
        <f>IF(LEN($N167)&gt;3,VLOOKUP($N167,#REF!,3,0)," ")</f>
        <v xml:space="preserve"> </v>
      </c>
      <c r="Q167" s="15" t="str">
        <f>IF(LEN($N167)&gt;3,VLOOKUP($N167,#REF!,4,0)," ")</f>
        <v xml:space="preserve"> </v>
      </c>
      <c r="R167" s="15" t="str">
        <f>IF(LEN($N167)&gt;3,VLOOKUP($N167,#REF!,5,0)," ")</f>
        <v xml:space="preserve"> </v>
      </c>
      <c r="S167" s="15" t="str">
        <f>IF(LEN($N167)&gt;3,VLOOKUP($N167,#REF!,6,0)," ")</f>
        <v xml:space="preserve"> </v>
      </c>
    </row>
    <row r="168" spans="1:19">
      <c r="A168" s="9"/>
      <c r="B168" s="7"/>
      <c r="C168" s="7"/>
      <c r="D168" s="7"/>
      <c r="E168" s="7"/>
      <c r="F168" s="7"/>
      <c r="G168" s="10"/>
      <c r="H168" s="44"/>
      <c r="I168" s="11"/>
      <c r="J168" s="10"/>
      <c r="K168" s="47"/>
      <c r="L168" s="47"/>
      <c r="M168" s="7"/>
      <c r="N168" s="10"/>
      <c r="O168" s="15" t="str">
        <f>IF(LEN($N168)&gt;3,VLOOKUP($N168,#REF!,2,0)," ")</f>
        <v xml:space="preserve"> </v>
      </c>
      <c r="P168" s="15" t="str">
        <f>IF(LEN($N168)&gt;3,VLOOKUP($N168,#REF!,3,0)," ")</f>
        <v xml:space="preserve"> </v>
      </c>
      <c r="Q168" s="15" t="str">
        <f>IF(LEN($N168)&gt;3,VLOOKUP($N168,#REF!,4,0)," ")</f>
        <v xml:space="preserve"> </v>
      </c>
      <c r="R168" s="15" t="str">
        <f>IF(LEN($N168)&gt;3,VLOOKUP($N168,#REF!,5,0)," ")</f>
        <v xml:space="preserve"> </v>
      </c>
      <c r="S168" s="15" t="str">
        <f>IF(LEN($N168)&gt;3,VLOOKUP($N168,#REF!,6,0)," ")</f>
        <v xml:space="preserve"> </v>
      </c>
    </row>
    <row r="169" spans="1:19">
      <c r="A169" s="9"/>
      <c r="B169" s="7"/>
      <c r="C169" s="7"/>
      <c r="D169" s="7"/>
      <c r="E169" s="7"/>
      <c r="F169" s="7"/>
      <c r="G169" s="10"/>
      <c r="H169" s="44"/>
      <c r="I169" s="11"/>
      <c r="J169" s="10"/>
      <c r="K169" s="47"/>
      <c r="L169" s="47"/>
      <c r="M169" s="7"/>
      <c r="N169" s="10"/>
      <c r="O169" s="15" t="str">
        <f>IF(LEN($N169)&gt;3,VLOOKUP($N169,#REF!,2,0)," ")</f>
        <v xml:space="preserve"> </v>
      </c>
      <c r="P169" s="15" t="str">
        <f>IF(LEN($N169)&gt;3,VLOOKUP($N169,#REF!,3,0)," ")</f>
        <v xml:space="preserve"> </v>
      </c>
      <c r="Q169" s="15" t="str">
        <f>IF(LEN($N169)&gt;3,VLOOKUP($N169,#REF!,4,0)," ")</f>
        <v xml:space="preserve"> </v>
      </c>
      <c r="R169" s="15" t="str">
        <f>IF(LEN($N169)&gt;3,VLOOKUP($N169,#REF!,5,0)," ")</f>
        <v xml:space="preserve"> </v>
      </c>
      <c r="S169" s="15" t="str">
        <f>IF(LEN($N169)&gt;3,VLOOKUP($N169,#REF!,6,0)," ")</f>
        <v xml:space="preserve"> </v>
      </c>
    </row>
    <row r="170" spans="1:19">
      <c r="A170" s="9"/>
      <c r="B170" s="7"/>
      <c r="C170" s="7"/>
      <c r="D170" s="7"/>
      <c r="E170" s="7"/>
      <c r="F170" s="7"/>
      <c r="G170" s="10"/>
      <c r="H170" s="44"/>
      <c r="I170" s="11"/>
      <c r="J170" s="10"/>
      <c r="K170" s="47"/>
      <c r="L170" s="47"/>
      <c r="M170" s="7"/>
      <c r="N170" s="10"/>
      <c r="O170" s="15" t="str">
        <f>IF(LEN($N170)&gt;3,VLOOKUP($N170,#REF!,2,0)," ")</f>
        <v xml:space="preserve"> </v>
      </c>
      <c r="P170" s="15" t="str">
        <f>IF(LEN($N170)&gt;3,VLOOKUP($N170,#REF!,3,0)," ")</f>
        <v xml:space="preserve"> </v>
      </c>
      <c r="Q170" s="15" t="str">
        <f>IF(LEN($N170)&gt;3,VLOOKUP($N170,#REF!,4,0)," ")</f>
        <v xml:space="preserve"> </v>
      </c>
      <c r="R170" s="15" t="str">
        <f>IF(LEN($N170)&gt;3,VLOOKUP($N170,#REF!,5,0)," ")</f>
        <v xml:space="preserve"> </v>
      </c>
      <c r="S170" s="15" t="str">
        <f>IF(LEN($N170)&gt;3,VLOOKUP($N170,#REF!,6,0)," ")</f>
        <v xml:space="preserve"> </v>
      </c>
    </row>
    <row r="171" spans="1:19">
      <c r="A171" s="9"/>
      <c r="B171" s="7"/>
      <c r="C171" s="7"/>
      <c r="D171" s="7"/>
      <c r="E171" s="7"/>
      <c r="F171" s="7"/>
      <c r="G171" s="10"/>
      <c r="H171" s="44"/>
      <c r="I171" s="11"/>
      <c r="J171" s="10"/>
      <c r="K171" s="47"/>
      <c r="L171" s="47"/>
      <c r="M171" s="7"/>
      <c r="N171" s="10"/>
      <c r="O171" s="15" t="str">
        <f>IF(LEN($N171)&gt;3,VLOOKUP($N171,#REF!,2,0)," ")</f>
        <v xml:space="preserve"> </v>
      </c>
      <c r="P171" s="15" t="str">
        <f>IF(LEN($N171)&gt;3,VLOOKUP($N171,#REF!,3,0)," ")</f>
        <v xml:space="preserve"> </v>
      </c>
      <c r="Q171" s="15" t="str">
        <f>IF(LEN($N171)&gt;3,VLOOKUP($N171,#REF!,4,0)," ")</f>
        <v xml:space="preserve"> </v>
      </c>
      <c r="R171" s="15" t="str">
        <f>IF(LEN($N171)&gt;3,VLOOKUP($N171,#REF!,5,0)," ")</f>
        <v xml:space="preserve"> </v>
      </c>
      <c r="S171" s="15" t="str">
        <f>IF(LEN($N171)&gt;3,VLOOKUP($N171,#REF!,6,0)," ")</f>
        <v xml:space="preserve"> </v>
      </c>
    </row>
    <row r="172" spans="1:19">
      <c r="A172" s="9"/>
      <c r="B172" s="7"/>
      <c r="C172" s="7"/>
      <c r="D172" s="7"/>
      <c r="E172" s="7"/>
      <c r="F172" s="7"/>
      <c r="G172" s="10"/>
      <c r="H172" s="44"/>
      <c r="I172" s="11"/>
      <c r="J172" s="10"/>
      <c r="K172" s="47"/>
      <c r="L172" s="47"/>
      <c r="M172" s="7"/>
      <c r="N172" s="10"/>
      <c r="O172" s="15" t="str">
        <f>IF(LEN($N172)&gt;3,VLOOKUP($N172,#REF!,2,0)," ")</f>
        <v xml:space="preserve"> </v>
      </c>
      <c r="P172" s="15" t="str">
        <f>IF(LEN($N172)&gt;3,VLOOKUP($N172,#REF!,3,0)," ")</f>
        <v xml:space="preserve"> </v>
      </c>
      <c r="Q172" s="15" t="str">
        <f>IF(LEN($N172)&gt;3,VLOOKUP($N172,#REF!,4,0)," ")</f>
        <v xml:space="preserve"> </v>
      </c>
      <c r="R172" s="15" t="str">
        <f>IF(LEN($N172)&gt;3,VLOOKUP($N172,#REF!,5,0)," ")</f>
        <v xml:space="preserve"> </v>
      </c>
      <c r="S172" s="15" t="str">
        <f>IF(LEN($N172)&gt;3,VLOOKUP($N172,#REF!,6,0)," ")</f>
        <v xml:space="preserve"> </v>
      </c>
    </row>
    <row r="173" spans="1:19">
      <c r="A173" s="9"/>
      <c r="B173" s="7"/>
      <c r="C173" s="7"/>
      <c r="D173" s="7"/>
      <c r="E173" s="7"/>
      <c r="F173" s="7"/>
      <c r="G173" s="10"/>
      <c r="H173" s="44"/>
      <c r="I173" s="11"/>
      <c r="J173" s="10"/>
      <c r="K173" s="47"/>
      <c r="L173" s="47"/>
      <c r="M173" s="7"/>
      <c r="N173" s="10"/>
      <c r="O173" s="15" t="str">
        <f>IF(LEN($N173)&gt;3,VLOOKUP($N173,#REF!,2,0)," ")</f>
        <v xml:space="preserve"> </v>
      </c>
      <c r="P173" s="15" t="str">
        <f>IF(LEN($N173)&gt;3,VLOOKUP($N173,#REF!,3,0)," ")</f>
        <v xml:space="preserve"> </v>
      </c>
      <c r="Q173" s="15" t="str">
        <f>IF(LEN($N173)&gt;3,VLOOKUP($N173,#REF!,4,0)," ")</f>
        <v xml:space="preserve"> </v>
      </c>
      <c r="R173" s="15" t="str">
        <f>IF(LEN($N173)&gt;3,VLOOKUP($N173,#REF!,5,0)," ")</f>
        <v xml:space="preserve"> </v>
      </c>
      <c r="S173" s="15" t="str">
        <f>IF(LEN($N173)&gt;3,VLOOKUP($N173,#REF!,6,0)," ")</f>
        <v xml:space="preserve"> </v>
      </c>
    </row>
    <row r="174" spans="1:19">
      <c r="A174" s="9"/>
      <c r="B174" s="7"/>
      <c r="C174" s="7"/>
      <c r="D174" s="7"/>
      <c r="E174" s="7"/>
      <c r="F174" s="7"/>
      <c r="G174" s="10"/>
      <c r="H174" s="44"/>
      <c r="I174" s="11"/>
      <c r="J174" s="10"/>
      <c r="K174" s="47"/>
      <c r="L174" s="47"/>
      <c r="M174" s="7"/>
      <c r="N174" s="10"/>
      <c r="O174" s="15" t="str">
        <f>IF(LEN($N174)&gt;3,VLOOKUP($N174,#REF!,2,0)," ")</f>
        <v xml:space="preserve"> </v>
      </c>
      <c r="P174" s="15" t="str">
        <f>IF(LEN($N174)&gt;3,VLOOKUP($N174,#REF!,3,0)," ")</f>
        <v xml:space="preserve"> </v>
      </c>
      <c r="Q174" s="15" t="str">
        <f>IF(LEN($N174)&gt;3,VLOOKUP($N174,#REF!,4,0)," ")</f>
        <v xml:space="preserve"> </v>
      </c>
      <c r="R174" s="15" t="str">
        <f>IF(LEN($N174)&gt;3,VLOOKUP($N174,#REF!,5,0)," ")</f>
        <v xml:space="preserve"> </v>
      </c>
      <c r="S174" s="15" t="str">
        <f>IF(LEN($N174)&gt;3,VLOOKUP($N174,#REF!,6,0)," ")</f>
        <v xml:space="preserve"> </v>
      </c>
    </row>
    <row r="175" spans="1:19">
      <c r="A175" s="9"/>
      <c r="B175" s="7"/>
      <c r="C175" s="7"/>
      <c r="D175" s="7"/>
      <c r="E175" s="7"/>
      <c r="F175" s="7"/>
      <c r="G175" s="10"/>
      <c r="H175" s="44"/>
      <c r="I175" s="11"/>
      <c r="J175" s="10"/>
      <c r="K175" s="47"/>
      <c r="L175" s="47"/>
      <c r="M175" s="7"/>
      <c r="N175" s="10"/>
      <c r="O175" s="15" t="str">
        <f>IF(LEN($N175)&gt;3,VLOOKUP($N175,#REF!,2,0)," ")</f>
        <v xml:space="preserve"> </v>
      </c>
      <c r="P175" s="15" t="str">
        <f>IF(LEN($N175)&gt;3,VLOOKUP($N175,#REF!,3,0)," ")</f>
        <v xml:space="preserve"> </v>
      </c>
      <c r="Q175" s="15" t="str">
        <f>IF(LEN($N175)&gt;3,VLOOKUP($N175,#REF!,4,0)," ")</f>
        <v xml:space="preserve"> </v>
      </c>
      <c r="R175" s="15" t="str">
        <f>IF(LEN($N175)&gt;3,VLOOKUP($N175,#REF!,5,0)," ")</f>
        <v xml:space="preserve"> </v>
      </c>
      <c r="S175" s="15" t="str">
        <f>IF(LEN($N175)&gt;3,VLOOKUP($N175,#REF!,6,0)," ")</f>
        <v xml:space="preserve"> </v>
      </c>
    </row>
    <row r="176" spans="1:19">
      <c r="A176" s="9"/>
      <c r="B176" s="7"/>
      <c r="C176" s="7"/>
      <c r="D176" s="7"/>
      <c r="E176" s="7"/>
      <c r="F176" s="7"/>
      <c r="G176" s="10"/>
      <c r="H176" s="44"/>
      <c r="I176" s="11"/>
      <c r="J176" s="10"/>
      <c r="K176" s="47"/>
      <c r="L176" s="47"/>
      <c r="M176" s="7"/>
      <c r="N176" s="10"/>
      <c r="O176" s="15" t="str">
        <f>IF(LEN($N176)&gt;3,VLOOKUP($N176,#REF!,2,0)," ")</f>
        <v xml:space="preserve"> </v>
      </c>
      <c r="P176" s="15" t="str">
        <f>IF(LEN($N176)&gt;3,VLOOKUP($N176,#REF!,3,0)," ")</f>
        <v xml:space="preserve"> </v>
      </c>
      <c r="Q176" s="15" t="str">
        <f>IF(LEN($N176)&gt;3,VLOOKUP($N176,#REF!,4,0)," ")</f>
        <v xml:space="preserve"> </v>
      </c>
      <c r="R176" s="15" t="str">
        <f>IF(LEN($N176)&gt;3,VLOOKUP($N176,#REF!,5,0)," ")</f>
        <v xml:space="preserve"> </v>
      </c>
      <c r="S176" s="15" t="str">
        <f>IF(LEN($N176)&gt;3,VLOOKUP($N176,#REF!,6,0)," ")</f>
        <v xml:space="preserve"> </v>
      </c>
    </row>
    <row r="177" spans="1:19">
      <c r="A177" s="9"/>
      <c r="B177" s="7"/>
      <c r="C177" s="7"/>
      <c r="D177" s="7"/>
      <c r="E177" s="7"/>
      <c r="F177" s="7"/>
      <c r="G177" s="10"/>
      <c r="H177" s="44"/>
      <c r="I177" s="11"/>
      <c r="J177" s="10"/>
      <c r="K177" s="47"/>
      <c r="L177" s="47"/>
      <c r="M177" s="7"/>
      <c r="N177" s="10"/>
      <c r="O177" s="15" t="str">
        <f>IF(LEN($N177)&gt;3,VLOOKUP($N177,#REF!,2,0)," ")</f>
        <v xml:space="preserve"> </v>
      </c>
      <c r="P177" s="15" t="str">
        <f>IF(LEN($N177)&gt;3,VLOOKUP($N177,#REF!,3,0)," ")</f>
        <v xml:space="preserve"> </v>
      </c>
      <c r="Q177" s="15" t="str">
        <f>IF(LEN($N177)&gt;3,VLOOKUP($N177,#REF!,4,0)," ")</f>
        <v xml:space="preserve"> </v>
      </c>
      <c r="R177" s="15" t="str">
        <f>IF(LEN($N177)&gt;3,VLOOKUP($N177,#REF!,5,0)," ")</f>
        <v xml:space="preserve"> </v>
      </c>
      <c r="S177" s="15" t="str">
        <f>IF(LEN($N177)&gt;3,VLOOKUP($N177,#REF!,6,0)," ")</f>
        <v xml:space="preserve"> </v>
      </c>
    </row>
    <row r="178" spans="1:19">
      <c r="A178" s="9"/>
      <c r="B178" s="7"/>
      <c r="C178" s="7"/>
      <c r="D178" s="7"/>
      <c r="E178" s="7"/>
      <c r="F178" s="7"/>
      <c r="G178" s="10"/>
      <c r="H178" s="44"/>
      <c r="I178" s="11"/>
      <c r="J178" s="10"/>
      <c r="K178" s="47"/>
      <c r="L178" s="47"/>
      <c r="M178" s="7"/>
      <c r="N178" s="10"/>
      <c r="O178" s="15" t="str">
        <f>IF(LEN($N178)&gt;3,VLOOKUP($N178,#REF!,2,0)," ")</f>
        <v xml:space="preserve"> </v>
      </c>
      <c r="P178" s="15" t="str">
        <f>IF(LEN($N178)&gt;3,VLOOKUP($N178,#REF!,3,0)," ")</f>
        <v xml:space="preserve"> </v>
      </c>
      <c r="Q178" s="15" t="str">
        <f>IF(LEN($N178)&gt;3,VLOOKUP($N178,#REF!,4,0)," ")</f>
        <v xml:space="preserve"> </v>
      </c>
      <c r="R178" s="15" t="str">
        <f>IF(LEN($N178)&gt;3,VLOOKUP($N178,#REF!,5,0)," ")</f>
        <v xml:space="preserve"> </v>
      </c>
      <c r="S178" s="15" t="str">
        <f>IF(LEN($N178)&gt;3,VLOOKUP($N178,#REF!,6,0)," ")</f>
        <v xml:space="preserve"> </v>
      </c>
    </row>
    <row r="179" spans="1:19">
      <c r="A179" s="9"/>
      <c r="B179" s="7"/>
      <c r="C179" s="7"/>
      <c r="D179" s="7"/>
      <c r="E179" s="7"/>
      <c r="F179" s="7"/>
      <c r="G179" s="10"/>
      <c r="H179" s="44"/>
      <c r="I179" s="11"/>
      <c r="J179" s="10"/>
      <c r="K179" s="47"/>
      <c r="L179" s="47"/>
      <c r="M179" s="7"/>
      <c r="N179" s="10"/>
      <c r="O179" s="15" t="str">
        <f>IF(LEN($N179)&gt;3,VLOOKUP($N179,#REF!,2,0)," ")</f>
        <v xml:space="preserve"> </v>
      </c>
      <c r="P179" s="15" t="str">
        <f>IF(LEN($N179)&gt;3,VLOOKUP($N179,#REF!,3,0)," ")</f>
        <v xml:space="preserve"> </v>
      </c>
      <c r="Q179" s="15" t="str">
        <f>IF(LEN($N179)&gt;3,VLOOKUP($N179,#REF!,4,0)," ")</f>
        <v xml:space="preserve"> </v>
      </c>
      <c r="R179" s="15" t="str">
        <f>IF(LEN($N179)&gt;3,VLOOKUP($N179,#REF!,5,0)," ")</f>
        <v xml:space="preserve"> </v>
      </c>
      <c r="S179" s="15" t="str">
        <f>IF(LEN($N179)&gt;3,VLOOKUP($N179,#REF!,6,0)," ")</f>
        <v xml:space="preserve"> </v>
      </c>
    </row>
    <row r="180" spans="1:19">
      <c r="A180" s="9"/>
      <c r="B180" s="7"/>
      <c r="C180" s="7"/>
      <c r="D180" s="7"/>
      <c r="E180" s="7"/>
      <c r="F180" s="7"/>
      <c r="G180" s="10"/>
      <c r="H180" s="44"/>
      <c r="I180" s="11"/>
      <c r="J180" s="10"/>
      <c r="K180" s="47"/>
      <c r="L180" s="47"/>
      <c r="M180" s="7"/>
      <c r="N180" s="10"/>
      <c r="O180" s="15" t="str">
        <f>IF(LEN($N180)&gt;3,VLOOKUP($N180,#REF!,2,0)," ")</f>
        <v xml:space="preserve"> </v>
      </c>
      <c r="P180" s="15" t="str">
        <f>IF(LEN($N180)&gt;3,VLOOKUP($N180,#REF!,3,0)," ")</f>
        <v xml:space="preserve"> </v>
      </c>
      <c r="Q180" s="15" t="str">
        <f>IF(LEN($N180)&gt;3,VLOOKUP($N180,#REF!,4,0)," ")</f>
        <v xml:space="preserve"> </v>
      </c>
      <c r="R180" s="15" t="str">
        <f>IF(LEN($N180)&gt;3,VLOOKUP($N180,#REF!,5,0)," ")</f>
        <v xml:space="preserve"> </v>
      </c>
      <c r="S180" s="15" t="str">
        <f>IF(LEN($N180)&gt;3,VLOOKUP($N180,#REF!,6,0)," ")</f>
        <v xml:space="preserve"> </v>
      </c>
    </row>
    <row r="181" spans="1:19">
      <c r="A181" s="9"/>
      <c r="B181" s="7"/>
      <c r="C181" s="7"/>
      <c r="D181" s="7"/>
      <c r="E181" s="7"/>
      <c r="F181" s="7"/>
      <c r="G181" s="10"/>
      <c r="H181" s="44"/>
      <c r="I181" s="11"/>
      <c r="J181" s="10"/>
      <c r="K181" s="47"/>
      <c r="L181" s="47"/>
      <c r="M181" s="7"/>
      <c r="N181" s="10"/>
      <c r="O181" s="15" t="str">
        <f>IF(LEN($N181)&gt;3,VLOOKUP($N181,#REF!,2,0)," ")</f>
        <v xml:space="preserve"> </v>
      </c>
      <c r="P181" s="15" t="str">
        <f>IF(LEN($N181)&gt;3,VLOOKUP($N181,#REF!,3,0)," ")</f>
        <v xml:space="preserve"> </v>
      </c>
      <c r="Q181" s="15" t="str">
        <f>IF(LEN($N181)&gt;3,VLOOKUP($N181,#REF!,4,0)," ")</f>
        <v xml:space="preserve"> </v>
      </c>
      <c r="R181" s="15" t="str">
        <f>IF(LEN($N181)&gt;3,VLOOKUP($N181,#REF!,5,0)," ")</f>
        <v xml:space="preserve"> </v>
      </c>
      <c r="S181" s="15" t="str">
        <f>IF(LEN($N181)&gt;3,VLOOKUP($N181,#REF!,6,0)," ")</f>
        <v xml:space="preserve"> </v>
      </c>
    </row>
    <row r="182" spans="1:19">
      <c r="A182" s="9"/>
      <c r="B182" s="7"/>
      <c r="C182" s="7"/>
      <c r="D182" s="7"/>
      <c r="E182" s="7"/>
      <c r="F182" s="7"/>
      <c r="G182" s="10"/>
      <c r="H182" s="44"/>
      <c r="I182" s="11"/>
      <c r="J182" s="10"/>
      <c r="K182" s="47"/>
      <c r="L182" s="47"/>
      <c r="M182" s="7"/>
      <c r="N182" s="10"/>
      <c r="O182" s="15" t="str">
        <f>IF(LEN($N182)&gt;3,VLOOKUP($N182,#REF!,2,0)," ")</f>
        <v xml:space="preserve"> </v>
      </c>
      <c r="P182" s="15" t="str">
        <f>IF(LEN($N182)&gt;3,VLOOKUP($N182,#REF!,3,0)," ")</f>
        <v xml:space="preserve"> </v>
      </c>
      <c r="Q182" s="15" t="str">
        <f>IF(LEN($N182)&gt;3,VLOOKUP($N182,#REF!,4,0)," ")</f>
        <v xml:space="preserve"> </v>
      </c>
      <c r="R182" s="15" t="str">
        <f>IF(LEN($N182)&gt;3,VLOOKUP($N182,#REF!,5,0)," ")</f>
        <v xml:space="preserve"> </v>
      </c>
      <c r="S182" s="15" t="str">
        <f>IF(LEN($N182)&gt;3,VLOOKUP($N182,#REF!,6,0)," ")</f>
        <v xml:space="preserve"> </v>
      </c>
    </row>
    <row r="183" spans="1:19">
      <c r="A183" s="9"/>
      <c r="B183" s="7"/>
      <c r="C183" s="7"/>
      <c r="D183" s="7"/>
      <c r="E183" s="7"/>
      <c r="F183" s="7"/>
      <c r="G183" s="10"/>
      <c r="H183" s="44"/>
      <c r="I183" s="11"/>
      <c r="J183" s="10"/>
      <c r="K183" s="47"/>
      <c r="L183" s="47"/>
      <c r="M183" s="7"/>
      <c r="N183" s="10"/>
      <c r="O183" s="15" t="str">
        <f>IF(LEN($N183)&gt;3,VLOOKUP($N183,#REF!,2,0)," ")</f>
        <v xml:space="preserve"> </v>
      </c>
      <c r="P183" s="15" t="str">
        <f>IF(LEN($N183)&gt;3,VLOOKUP($N183,#REF!,3,0)," ")</f>
        <v xml:space="preserve"> </v>
      </c>
      <c r="Q183" s="15" t="str">
        <f>IF(LEN($N183)&gt;3,VLOOKUP($N183,#REF!,4,0)," ")</f>
        <v xml:space="preserve"> </v>
      </c>
      <c r="R183" s="15" t="str">
        <f>IF(LEN($N183)&gt;3,VLOOKUP($N183,#REF!,5,0)," ")</f>
        <v xml:space="preserve"> </v>
      </c>
      <c r="S183" s="15" t="str">
        <f>IF(LEN($N183)&gt;3,VLOOKUP($N183,#REF!,6,0)," ")</f>
        <v xml:space="preserve"> </v>
      </c>
    </row>
    <row r="184" spans="1:19">
      <c r="A184" s="9"/>
      <c r="B184" s="7"/>
      <c r="C184" s="7"/>
      <c r="D184" s="7"/>
      <c r="E184" s="7"/>
      <c r="F184" s="7"/>
      <c r="G184" s="10"/>
      <c r="H184" s="44"/>
      <c r="I184" s="11"/>
      <c r="J184" s="10"/>
      <c r="K184" s="47"/>
      <c r="L184" s="47"/>
      <c r="M184" s="7"/>
      <c r="N184" s="10"/>
      <c r="O184" s="15" t="str">
        <f>IF(LEN($N184)&gt;3,VLOOKUP($N184,#REF!,2,0)," ")</f>
        <v xml:space="preserve"> </v>
      </c>
      <c r="P184" s="15" t="str">
        <f>IF(LEN($N184)&gt;3,VLOOKUP($N184,#REF!,3,0)," ")</f>
        <v xml:space="preserve"> </v>
      </c>
      <c r="Q184" s="15" t="str">
        <f>IF(LEN($N184)&gt;3,VLOOKUP($N184,#REF!,4,0)," ")</f>
        <v xml:space="preserve"> </v>
      </c>
      <c r="R184" s="15" t="str">
        <f>IF(LEN($N184)&gt;3,VLOOKUP($N184,#REF!,5,0)," ")</f>
        <v xml:space="preserve"> </v>
      </c>
      <c r="S184" s="15" t="str">
        <f>IF(LEN($N184)&gt;3,VLOOKUP($N184,#REF!,6,0)," ")</f>
        <v xml:space="preserve"> </v>
      </c>
    </row>
    <row r="185" spans="1:19">
      <c r="A185" s="9"/>
      <c r="B185" s="7"/>
      <c r="C185" s="7"/>
      <c r="D185" s="7"/>
      <c r="E185" s="7"/>
      <c r="F185" s="7"/>
      <c r="G185" s="10"/>
      <c r="H185" s="44"/>
      <c r="I185" s="11"/>
      <c r="J185" s="10"/>
      <c r="K185" s="47"/>
      <c r="L185" s="47"/>
      <c r="M185" s="7"/>
      <c r="N185" s="10"/>
      <c r="O185" s="15" t="str">
        <f>IF(LEN($N185)&gt;3,VLOOKUP($N185,#REF!,2,0)," ")</f>
        <v xml:space="preserve"> </v>
      </c>
      <c r="P185" s="15" t="str">
        <f>IF(LEN($N185)&gt;3,VLOOKUP($N185,#REF!,3,0)," ")</f>
        <v xml:space="preserve"> </v>
      </c>
      <c r="Q185" s="15" t="str">
        <f>IF(LEN($N185)&gt;3,VLOOKUP($N185,#REF!,4,0)," ")</f>
        <v xml:space="preserve"> </v>
      </c>
      <c r="R185" s="15" t="str">
        <f>IF(LEN($N185)&gt;3,VLOOKUP($N185,#REF!,5,0)," ")</f>
        <v xml:space="preserve"> </v>
      </c>
      <c r="S185" s="15" t="str">
        <f>IF(LEN($N185)&gt;3,VLOOKUP($N185,#REF!,6,0)," ")</f>
        <v xml:space="preserve"> </v>
      </c>
    </row>
    <row r="186" spans="1:19">
      <c r="A186" s="9"/>
      <c r="B186" s="7"/>
      <c r="C186" s="7"/>
      <c r="D186" s="7"/>
      <c r="E186" s="7"/>
      <c r="F186" s="7"/>
      <c r="G186" s="10"/>
      <c r="H186" s="44"/>
      <c r="I186" s="11"/>
      <c r="J186" s="10"/>
      <c r="K186" s="47"/>
      <c r="L186" s="47"/>
      <c r="M186" s="7"/>
      <c r="N186" s="10"/>
      <c r="O186" s="15" t="str">
        <f>IF(LEN($N186)&gt;3,VLOOKUP($N186,#REF!,2,0)," ")</f>
        <v xml:space="preserve"> </v>
      </c>
      <c r="P186" s="15" t="str">
        <f>IF(LEN($N186)&gt;3,VLOOKUP($N186,#REF!,3,0)," ")</f>
        <v xml:space="preserve"> </v>
      </c>
      <c r="Q186" s="15" t="str">
        <f>IF(LEN($N186)&gt;3,VLOOKUP($N186,#REF!,4,0)," ")</f>
        <v xml:space="preserve"> </v>
      </c>
      <c r="R186" s="15" t="str">
        <f>IF(LEN($N186)&gt;3,VLOOKUP($N186,#REF!,5,0)," ")</f>
        <v xml:space="preserve"> </v>
      </c>
      <c r="S186" s="15" t="str">
        <f>IF(LEN($N186)&gt;3,VLOOKUP($N186,#REF!,6,0)," ")</f>
        <v xml:space="preserve"> </v>
      </c>
    </row>
    <row r="187" spans="1:19">
      <c r="A187" s="9"/>
      <c r="B187" s="7"/>
      <c r="C187" s="7"/>
      <c r="D187" s="7"/>
      <c r="E187" s="7"/>
      <c r="F187" s="7"/>
      <c r="G187" s="10"/>
      <c r="H187" s="44"/>
      <c r="I187" s="11"/>
      <c r="J187" s="10"/>
      <c r="K187" s="47"/>
      <c r="L187" s="47"/>
      <c r="M187" s="7"/>
      <c r="N187" s="10"/>
      <c r="O187" s="15" t="str">
        <f>IF(LEN($N187)&gt;3,VLOOKUP($N187,#REF!,2,0)," ")</f>
        <v xml:space="preserve"> </v>
      </c>
      <c r="P187" s="15" t="str">
        <f>IF(LEN($N187)&gt;3,VLOOKUP($N187,#REF!,3,0)," ")</f>
        <v xml:space="preserve"> </v>
      </c>
      <c r="Q187" s="15" t="str">
        <f>IF(LEN($N187)&gt;3,VLOOKUP($N187,#REF!,4,0)," ")</f>
        <v xml:space="preserve"> </v>
      </c>
      <c r="R187" s="15" t="str">
        <f>IF(LEN($N187)&gt;3,VLOOKUP($N187,#REF!,5,0)," ")</f>
        <v xml:space="preserve"> </v>
      </c>
      <c r="S187" s="15" t="str">
        <f>IF(LEN($N187)&gt;3,VLOOKUP($N187,#REF!,6,0)," ")</f>
        <v xml:space="preserve"> </v>
      </c>
    </row>
    <row r="188" spans="1:19">
      <c r="A188" s="9"/>
      <c r="B188" s="7"/>
      <c r="C188" s="7"/>
      <c r="D188" s="7"/>
      <c r="E188" s="7"/>
      <c r="F188" s="7"/>
      <c r="G188" s="10"/>
      <c r="H188" s="44"/>
      <c r="I188" s="11"/>
      <c r="J188" s="10"/>
      <c r="K188" s="47"/>
      <c r="L188" s="47"/>
      <c r="M188" s="7"/>
      <c r="N188" s="10"/>
      <c r="O188" s="15" t="str">
        <f>IF(LEN($N188)&gt;3,VLOOKUP($N188,#REF!,2,0)," ")</f>
        <v xml:space="preserve"> </v>
      </c>
      <c r="P188" s="15" t="str">
        <f>IF(LEN($N188)&gt;3,VLOOKUP($N188,#REF!,3,0)," ")</f>
        <v xml:space="preserve"> </v>
      </c>
      <c r="Q188" s="15" t="str">
        <f>IF(LEN($N188)&gt;3,VLOOKUP($N188,#REF!,4,0)," ")</f>
        <v xml:space="preserve"> </v>
      </c>
      <c r="R188" s="15" t="str">
        <f>IF(LEN($N188)&gt;3,VLOOKUP($N188,#REF!,5,0)," ")</f>
        <v xml:space="preserve"> </v>
      </c>
      <c r="S188" s="15" t="str">
        <f>IF(LEN($N188)&gt;3,VLOOKUP($N188,#REF!,6,0)," ")</f>
        <v xml:space="preserve"> </v>
      </c>
    </row>
    <row r="189" spans="1:19">
      <c r="A189" s="9"/>
      <c r="B189" s="7"/>
      <c r="C189" s="7"/>
      <c r="D189" s="7"/>
      <c r="E189" s="7"/>
      <c r="F189" s="7"/>
      <c r="G189" s="10"/>
      <c r="H189" s="44"/>
      <c r="I189" s="11"/>
      <c r="J189" s="10"/>
      <c r="K189" s="47"/>
      <c r="L189" s="47"/>
      <c r="M189" s="7"/>
      <c r="N189" s="10"/>
      <c r="O189" s="15" t="str">
        <f>IF(LEN($N189)&gt;3,VLOOKUP($N189,#REF!,2,0)," ")</f>
        <v xml:space="preserve"> </v>
      </c>
      <c r="P189" s="15" t="str">
        <f>IF(LEN($N189)&gt;3,VLOOKUP($N189,#REF!,3,0)," ")</f>
        <v xml:space="preserve"> </v>
      </c>
      <c r="Q189" s="15" t="str">
        <f>IF(LEN($N189)&gt;3,VLOOKUP($N189,#REF!,4,0)," ")</f>
        <v xml:space="preserve"> </v>
      </c>
      <c r="R189" s="15" t="str">
        <f>IF(LEN($N189)&gt;3,VLOOKUP($N189,#REF!,5,0)," ")</f>
        <v xml:space="preserve"> </v>
      </c>
      <c r="S189" s="15" t="str">
        <f>IF(LEN($N189)&gt;3,VLOOKUP($N189,#REF!,6,0)," ")</f>
        <v xml:space="preserve"> </v>
      </c>
    </row>
    <row r="190" spans="1:19">
      <c r="A190" s="9"/>
      <c r="B190" s="7"/>
      <c r="C190" s="7"/>
      <c r="D190" s="7"/>
      <c r="E190" s="7"/>
      <c r="F190" s="7"/>
      <c r="G190" s="10"/>
      <c r="H190" s="44"/>
      <c r="I190" s="11"/>
      <c r="J190" s="10"/>
      <c r="K190" s="47"/>
      <c r="L190" s="47"/>
      <c r="M190" s="7"/>
      <c r="N190" s="10"/>
      <c r="O190" s="15" t="str">
        <f>IF(LEN($N190)&gt;3,VLOOKUP($N190,#REF!,2,0)," ")</f>
        <v xml:space="preserve"> </v>
      </c>
      <c r="P190" s="15" t="str">
        <f>IF(LEN($N190)&gt;3,VLOOKUP($N190,#REF!,3,0)," ")</f>
        <v xml:space="preserve"> </v>
      </c>
      <c r="Q190" s="15" t="str">
        <f>IF(LEN($N190)&gt;3,VLOOKUP($N190,#REF!,4,0)," ")</f>
        <v xml:space="preserve"> </v>
      </c>
      <c r="R190" s="15" t="str">
        <f>IF(LEN($N190)&gt;3,VLOOKUP($N190,#REF!,5,0)," ")</f>
        <v xml:space="preserve"> </v>
      </c>
      <c r="S190" s="15" t="str">
        <f>IF(LEN($N190)&gt;3,VLOOKUP($N190,#REF!,6,0)," ")</f>
        <v xml:space="preserve"> </v>
      </c>
    </row>
    <row r="191" spans="1:19">
      <c r="A191" s="9"/>
      <c r="B191" s="7"/>
      <c r="C191" s="7"/>
      <c r="D191" s="7"/>
      <c r="E191" s="7"/>
      <c r="F191" s="7"/>
      <c r="G191" s="10"/>
      <c r="H191" s="44"/>
      <c r="I191" s="11"/>
      <c r="J191" s="10"/>
      <c r="K191" s="47"/>
      <c r="L191" s="47"/>
      <c r="M191" s="7"/>
      <c r="N191" s="10"/>
      <c r="O191" s="15" t="str">
        <f>IF(LEN($N191)&gt;3,VLOOKUP($N191,#REF!,2,0)," ")</f>
        <v xml:space="preserve"> </v>
      </c>
      <c r="P191" s="15" t="str">
        <f>IF(LEN($N191)&gt;3,VLOOKUP($N191,#REF!,3,0)," ")</f>
        <v xml:space="preserve"> </v>
      </c>
      <c r="Q191" s="15" t="str">
        <f>IF(LEN($N191)&gt;3,VLOOKUP($N191,#REF!,4,0)," ")</f>
        <v xml:space="preserve"> </v>
      </c>
      <c r="R191" s="15" t="str">
        <f>IF(LEN($N191)&gt;3,VLOOKUP($N191,#REF!,5,0)," ")</f>
        <v xml:space="preserve"> </v>
      </c>
      <c r="S191" s="15" t="str">
        <f>IF(LEN($N191)&gt;3,VLOOKUP($N191,#REF!,6,0)," ")</f>
        <v xml:space="preserve"> </v>
      </c>
    </row>
    <row r="192" spans="1:19">
      <c r="A192" s="9"/>
      <c r="B192" s="7"/>
      <c r="C192" s="7"/>
      <c r="D192" s="7"/>
      <c r="E192" s="7"/>
      <c r="F192" s="7"/>
      <c r="G192" s="10"/>
      <c r="H192" s="44"/>
      <c r="I192" s="11"/>
      <c r="J192" s="10"/>
      <c r="K192" s="47"/>
      <c r="L192" s="47"/>
      <c r="M192" s="7"/>
      <c r="N192" s="10"/>
      <c r="O192" s="15" t="str">
        <f>IF(LEN($N192)&gt;3,VLOOKUP($N192,#REF!,2,0)," ")</f>
        <v xml:space="preserve"> </v>
      </c>
      <c r="P192" s="15" t="str">
        <f>IF(LEN($N192)&gt;3,VLOOKUP($N192,#REF!,3,0)," ")</f>
        <v xml:space="preserve"> </v>
      </c>
      <c r="Q192" s="15" t="str">
        <f>IF(LEN($N192)&gt;3,VLOOKUP($N192,#REF!,4,0)," ")</f>
        <v xml:space="preserve"> </v>
      </c>
      <c r="R192" s="15" t="str">
        <f>IF(LEN($N192)&gt;3,VLOOKUP($N192,#REF!,5,0)," ")</f>
        <v xml:space="preserve"> </v>
      </c>
      <c r="S192" s="15" t="str">
        <f>IF(LEN($N192)&gt;3,VLOOKUP($N192,#REF!,6,0)," ")</f>
        <v xml:space="preserve"> </v>
      </c>
    </row>
    <row r="193" spans="1:19">
      <c r="A193" s="9"/>
      <c r="B193" s="7"/>
      <c r="C193" s="7"/>
      <c r="D193" s="7"/>
      <c r="E193" s="7"/>
      <c r="F193" s="7"/>
      <c r="G193" s="10"/>
      <c r="H193" s="44"/>
      <c r="I193" s="11"/>
      <c r="J193" s="10"/>
      <c r="K193" s="47"/>
      <c r="L193" s="47"/>
      <c r="M193" s="7"/>
      <c r="N193" s="10"/>
      <c r="O193" s="15" t="str">
        <f>IF(LEN($N193)&gt;3,VLOOKUP($N193,#REF!,2,0)," ")</f>
        <v xml:space="preserve"> </v>
      </c>
      <c r="P193" s="15" t="str">
        <f>IF(LEN($N193)&gt;3,VLOOKUP($N193,#REF!,3,0)," ")</f>
        <v xml:space="preserve"> </v>
      </c>
      <c r="Q193" s="15" t="str">
        <f>IF(LEN($N193)&gt;3,VLOOKUP($N193,#REF!,4,0)," ")</f>
        <v xml:space="preserve"> </v>
      </c>
      <c r="R193" s="15" t="str">
        <f>IF(LEN($N193)&gt;3,VLOOKUP($N193,#REF!,5,0)," ")</f>
        <v xml:space="preserve"> </v>
      </c>
      <c r="S193" s="15" t="str">
        <f>IF(LEN($N193)&gt;3,VLOOKUP($N193,#REF!,6,0)," ")</f>
        <v xml:space="preserve"> </v>
      </c>
    </row>
    <row r="194" spans="1:19">
      <c r="A194" s="9"/>
      <c r="B194" s="7"/>
      <c r="C194" s="7"/>
      <c r="D194" s="7"/>
      <c r="E194" s="7"/>
      <c r="F194" s="7"/>
      <c r="G194" s="10"/>
      <c r="H194" s="44"/>
      <c r="I194" s="11"/>
      <c r="J194" s="10"/>
      <c r="K194" s="47"/>
      <c r="L194" s="47"/>
      <c r="M194" s="7"/>
      <c r="N194" s="10"/>
      <c r="O194" s="15" t="str">
        <f>IF(LEN($N194)&gt;3,VLOOKUP($N194,#REF!,2,0)," ")</f>
        <v xml:space="preserve"> </v>
      </c>
      <c r="P194" s="15" t="str">
        <f>IF(LEN($N194)&gt;3,VLOOKUP($N194,#REF!,3,0)," ")</f>
        <v xml:space="preserve"> </v>
      </c>
      <c r="Q194" s="15" t="str">
        <f>IF(LEN($N194)&gt;3,VLOOKUP($N194,#REF!,4,0)," ")</f>
        <v xml:space="preserve"> </v>
      </c>
      <c r="R194" s="15" t="str">
        <f>IF(LEN($N194)&gt;3,VLOOKUP($N194,#REF!,5,0)," ")</f>
        <v xml:space="preserve"> </v>
      </c>
      <c r="S194" s="15" t="str">
        <f>IF(LEN($N194)&gt;3,VLOOKUP($N194,#REF!,6,0)," ")</f>
        <v xml:space="preserve"> </v>
      </c>
    </row>
    <row r="195" spans="1:19">
      <c r="A195" s="9"/>
      <c r="B195" s="7"/>
      <c r="C195" s="7"/>
      <c r="D195" s="7"/>
      <c r="E195" s="7"/>
      <c r="F195" s="7"/>
      <c r="G195" s="10"/>
      <c r="H195" s="44"/>
      <c r="I195" s="11"/>
      <c r="J195" s="10"/>
      <c r="K195" s="47"/>
      <c r="L195" s="47"/>
      <c r="M195" s="7"/>
      <c r="N195" s="10"/>
      <c r="O195" s="15" t="str">
        <f>IF(LEN($N195)&gt;3,VLOOKUP($N195,#REF!,2,0)," ")</f>
        <v xml:space="preserve"> </v>
      </c>
      <c r="P195" s="15" t="str">
        <f>IF(LEN($N195)&gt;3,VLOOKUP($N195,#REF!,3,0)," ")</f>
        <v xml:space="preserve"> </v>
      </c>
      <c r="Q195" s="15" t="str">
        <f>IF(LEN($N195)&gt;3,VLOOKUP($N195,#REF!,4,0)," ")</f>
        <v xml:space="preserve"> </v>
      </c>
      <c r="R195" s="15" t="str">
        <f>IF(LEN($N195)&gt;3,VLOOKUP($N195,#REF!,5,0)," ")</f>
        <v xml:space="preserve"> </v>
      </c>
      <c r="S195" s="15" t="str">
        <f>IF(LEN($N195)&gt;3,VLOOKUP($N195,#REF!,6,0)," ")</f>
        <v xml:space="preserve"> </v>
      </c>
    </row>
    <row r="196" spans="1:19">
      <c r="A196" s="9"/>
      <c r="B196" s="7"/>
      <c r="C196" s="7"/>
      <c r="D196" s="7"/>
      <c r="E196" s="7"/>
      <c r="F196" s="7"/>
      <c r="G196" s="10"/>
      <c r="H196" s="44"/>
      <c r="I196" s="11"/>
      <c r="J196" s="10"/>
      <c r="K196" s="47"/>
      <c r="L196" s="47"/>
      <c r="M196" s="7"/>
      <c r="N196" s="10"/>
      <c r="O196" s="15" t="str">
        <f>IF(LEN($N196)&gt;3,VLOOKUP($N196,#REF!,2,0)," ")</f>
        <v xml:space="preserve"> </v>
      </c>
      <c r="P196" s="15" t="str">
        <f>IF(LEN($N196)&gt;3,VLOOKUP($N196,#REF!,3,0)," ")</f>
        <v xml:space="preserve"> </v>
      </c>
      <c r="Q196" s="15" t="str">
        <f>IF(LEN($N196)&gt;3,VLOOKUP($N196,#REF!,4,0)," ")</f>
        <v xml:space="preserve"> </v>
      </c>
      <c r="R196" s="15" t="str">
        <f>IF(LEN($N196)&gt;3,VLOOKUP($N196,#REF!,5,0)," ")</f>
        <v xml:space="preserve"> </v>
      </c>
      <c r="S196" s="15" t="str">
        <f>IF(LEN($N196)&gt;3,VLOOKUP($N196,#REF!,6,0)," ")</f>
        <v xml:space="preserve"> </v>
      </c>
    </row>
    <row r="197" spans="1:19">
      <c r="A197" s="9"/>
      <c r="B197" s="7"/>
      <c r="C197" s="7"/>
      <c r="D197" s="7"/>
      <c r="E197" s="7"/>
      <c r="F197" s="7"/>
      <c r="G197" s="10"/>
      <c r="H197" s="44"/>
      <c r="I197" s="11"/>
      <c r="J197" s="10"/>
      <c r="K197" s="47"/>
      <c r="L197" s="47"/>
      <c r="M197" s="7"/>
      <c r="N197" s="10"/>
      <c r="O197" s="15" t="str">
        <f>IF(LEN($N197)&gt;3,VLOOKUP($N197,#REF!,2,0)," ")</f>
        <v xml:space="preserve"> </v>
      </c>
      <c r="P197" s="15" t="str">
        <f>IF(LEN($N197)&gt;3,VLOOKUP($N197,#REF!,3,0)," ")</f>
        <v xml:space="preserve"> </v>
      </c>
      <c r="Q197" s="15" t="str">
        <f>IF(LEN($N197)&gt;3,VLOOKUP($N197,#REF!,4,0)," ")</f>
        <v xml:space="preserve"> </v>
      </c>
      <c r="R197" s="15" t="str">
        <f>IF(LEN($N197)&gt;3,VLOOKUP($N197,#REF!,5,0)," ")</f>
        <v xml:space="preserve"> </v>
      </c>
      <c r="S197" s="15" t="str">
        <f>IF(LEN($N197)&gt;3,VLOOKUP($N197,#REF!,6,0)," ")</f>
        <v xml:space="preserve"> </v>
      </c>
    </row>
    <row r="198" spans="1:19">
      <c r="A198" s="9"/>
      <c r="B198" s="7"/>
      <c r="C198" s="7"/>
      <c r="D198" s="7"/>
      <c r="E198" s="7"/>
      <c r="F198" s="7"/>
      <c r="G198" s="10"/>
      <c r="H198" s="44"/>
      <c r="I198" s="11"/>
      <c r="J198" s="10"/>
      <c r="K198" s="47"/>
      <c r="L198" s="47"/>
      <c r="M198" s="7"/>
      <c r="N198" s="10"/>
      <c r="O198" s="15" t="str">
        <f>IF(LEN($N198)&gt;3,VLOOKUP($N198,#REF!,2,0)," ")</f>
        <v xml:space="preserve"> </v>
      </c>
      <c r="P198" s="15" t="str">
        <f>IF(LEN($N198)&gt;3,VLOOKUP($N198,#REF!,3,0)," ")</f>
        <v xml:space="preserve"> </v>
      </c>
      <c r="Q198" s="15" t="str">
        <f>IF(LEN($N198)&gt;3,VLOOKUP($N198,#REF!,4,0)," ")</f>
        <v xml:space="preserve"> </v>
      </c>
      <c r="R198" s="15" t="str">
        <f>IF(LEN($N198)&gt;3,VLOOKUP($N198,#REF!,5,0)," ")</f>
        <v xml:space="preserve"> </v>
      </c>
      <c r="S198" s="15" t="str">
        <f>IF(LEN($N198)&gt;3,VLOOKUP($N198,#REF!,6,0)," ")</f>
        <v xml:space="preserve"> </v>
      </c>
    </row>
    <row r="199" spans="1:19">
      <c r="A199" s="9"/>
      <c r="B199" s="7"/>
      <c r="C199" s="7"/>
      <c r="D199" s="7"/>
      <c r="E199" s="7"/>
      <c r="F199" s="7"/>
      <c r="G199" s="10"/>
      <c r="H199" s="44"/>
      <c r="I199" s="11"/>
      <c r="J199" s="10"/>
      <c r="K199" s="47"/>
      <c r="L199" s="47"/>
      <c r="M199" s="7"/>
      <c r="N199" s="10"/>
      <c r="O199" s="15" t="str">
        <f>IF(LEN($N199)&gt;3,VLOOKUP($N199,#REF!,2,0)," ")</f>
        <v xml:space="preserve"> </v>
      </c>
      <c r="P199" s="15" t="str">
        <f>IF(LEN($N199)&gt;3,VLOOKUP($N199,#REF!,3,0)," ")</f>
        <v xml:space="preserve"> </v>
      </c>
      <c r="Q199" s="15" t="str">
        <f>IF(LEN($N199)&gt;3,VLOOKUP($N199,#REF!,4,0)," ")</f>
        <v xml:space="preserve"> </v>
      </c>
      <c r="R199" s="15" t="str">
        <f>IF(LEN($N199)&gt;3,VLOOKUP($N199,#REF!,5,0)," ")</f>
        <v xml:space="preserve"> </v>
      </c>
      <c r="S199" s="15" t="str">
        <f>IF(LEN($N199)&gt;3,VLOOKUP($N199,#REF!,6,0)," ")</f>
        <v xml:space="preserve"> </v>
      </c>
    </row>
    <row r="200" spans="1:19">
      <c r="A200" s="9"/>
      <c r="B200" s="7"/>
      <c r="C200" s="7"/>
      <c r="D200" s="7"/>
      <c r="E200" s="7"/>
      <c r="F200" s="7"/>
      <c r="G200" s="10"/>
      <c r="H200" s="44"/>
      <c r="I200" s="11"/>
      <c r="J200" s="10"/>
      <c r="K200" s="47"/>
      <c r="L200" s="47"/>
      <c r="M200" s="7"/>
      <c r="N200" s="10"/>
      <c r="O200" s="15" t="str">
        <f>IF(LEN($N200)&gt;3,VLOOKUP($N200,#REF!,2,0)," ")</f>
        <v xml:space="preserve"> </v>
      </c>
      <c r="P200" s="15" t="str">
        <f>IF(LEN($N200)&gt;3,VLOOKUP($N200,#REF!,3,0)," ")</f>
        <v xml:space="preserve"> </v>
      </c>
      <c r="Q200" s="15" t="str">
        <f>IF(LEN($N200)&gt;3,VLOOKUP($N200,#REF!,4,0)," ")</f>
        <v xml:space="preserve"> </v>
      </c>
      <c r="R200" s="15" t="str">
        <f>IF(LEN($N200)&gt;3,VLOOKUP($N200,#REF!,5,0)," ")</f>
        <v xml:space="preserve"> </v>
      </c>
      <c r="S200" s="15" t="str">
        <f>IF(LEN($N200)&gt;3,VLOOKUP($N200,#REF!,6,0)," ")</f>
        <v xml:space="preserve"> </v>
      </c>
    </row>
    <row r="201" spans="1:19">
      <c r="A201" s="9"/>
      <c r="B201" s="7"/>
      <c r="C201" s="7"/>
      <c r="D201" s="7"/>
      <c r="E201" s="7"/>
      <c r="F201" s="7"/>
      <c r="G201" s="10"/>
      <c r="H201" s="44"/>
      <c r="I201" s="11"/>
      <c r="J201" s="10"/>
      <c r="K201" s="47"/>
      <c r="L201" s="47"/>
      <c r="M201" s="7"/>
      <c r="N201" s="10"/>
      <c r="O201" s="15" t="str">
        <f>IF(LEN($N201)&gt;3,VLOOKUP($N201,#REF!,2,0)," ")</f>
        <v xml:space="preserve"> </v>
      </c>
      <c r="P201" s="15" t="str">
        <f>IF(LEN($N201)&gt;3,VLOOKUP($N201,#REF!,3,0)," ")</f>
        <v xml:space="preserve"> </v>
      </c>
      <c r="Q201" s="15" t="str">
        <f>IF(LEN($N201)&gt;3,VLOOKUP($N201,#REF!,4,0)," ")</f>
        <v xml:space="preserve"> </v>
      </c>
      <c r="R201" s="15" t="str">
        <f>IF(LEN($N201)&gt;3,VLOOKUP($N201,#REF!,5,0)," ")</f>
        <v xml:space="preserve"> </v>
      </c>
      <c r="S201" s="15" t="str">
        <f>IF(LEN($N201)&gt;3,VLOOKUP($N201,#REF!,6,0)," ")</f>
        <v xml:space="preserve"> </v>
      </c>
    </row>
    <row r="202" spans="1:19">
      <c r="A202" s="9"/>
      <c r="B202" s="7"/>
      <c r="C202" s="7"/>
      <c r="D202" s="7"/>
      <c r="E202" s="7"/>
      <c r="F202" s="7"/>
      <c r="G202" s="10"/>
      <c r="H202" s="44"/>
      <c r="I202" s="11"/>
      <c r="J202" s="10"/>
      <c r="K202" s="47"/>
      <c r="L202" s="47"/>
      <c r="M202" s="7"/>
      <c r="N202" s="10"/>
      <c r="O202" s="15" t="str">
        <f>IF(LEN($N202)&gt;3,VLOOKUP($N202,#REF!,2,0)," ")</f>
        <v xml:space="preserve"> </v>
      </c>
      <c r="P202" s="15" t="str">
        <f>IF(LEN($N202)&gt;3,VLOOKUP($N202,#REF!,3,0)," ")</f>
        <v xml:space="preserve"> </v>
      </c>
      <c r="Q202" s="15" t="str">
        <f>IF(LEN($N202)&gt;3,VLOOKUP($N202,#REF!,4,0)," ")</f>
        <v xml:space="preserve"> </v>
      </c>
      <c r="R202" s="15" t="str">
        <f>IF(LEN($N202)&gt;3,VLOOKUP($N202,#REF!,5,0)," ")</f>
        <v xml:space="preserve"> </v>
      </c>
      <c r="S202" s="15" t="str">
        <f>IF(LEN($N202)&gt;3,VLOOKUP($N202,#REF!,6,0)," ")</f>
        <v xml:space="preserve"> </v>
      </c>
    </row>
    <row r="203" spans="1:19">
      <c r="A203" s="9"/>
      <c r="B203" s="7"/>
      <c r="C203" s="7"/>
      <c r="D203" s="7"/>
      <c r="E203" s="7"/>
      <c r="F203" s="7"/>
      <c r="G203" s="10"/>
      <c r="H203" s="44"/>
      <c r="I203" s="11"/>
      <c r="J203" s="10"/>
      <c r="K203" s="47"/>
      <c r="L203" s="47"/>
      <c r="M203" s="7"/>
      <c r="N203" s="10"/>
      <c r="O203" s="15" t="str">
        <f>IF(LEN($N203)&gt;3,VLOOKUP($N203,#REF!,2,0)," ")</f>
        <v xml:space="preserve"> </v>
      </c>
      <c r="P203" s="15" t="str">
        <f>IF(LEN($N203)&gt;3,VLOOKUP($N203,#REF!,3,0)," ")</f>
        <v xml:space="preserve"> </v>
      </c>
      <c r="Q203" s="15" t="str">
        <f>IF(LEN($N203)&gt;3,VLOOKUP($N203,#REF!,4,0)," ")</f>
        <v xml:space="preserve"> </v>
      </c>
      <c r="R203" s="15" t="str">
        <f>IF(LEN($N203)&gt;3,VLOOKUP($N203,#REF!,5,0)," ")</f>
        <v xml:space="preserve"> </v>
      </c>
      <c r="S203" s="15" t="str">
        <f>IF(LEN($N203)&gt;3,VLOOKUP($N203,#REF!,6,0)," ")</f>
        <v xml:space="preserve"> </v>
      </c>
    </row>
    <row r="204" spans="1:19">
      <c r="A204" s="9"/>
      <c r="B204" s="7"/>
      <c r="C204" s="7"/>
      <c r="D204" s="7"/>
      <c r="E204" s="7"/>
      <c r="F204" s="7"/>
      <c r="G204" s="10"/>
      <c r="H204" s="44"/>
      <c r="I204" s="11"/>
      <c r="J204" s="10"/>
      <c r="K204" s="47"/>
      <c r="L204" s="47"/>
      <c r="M204" s="7"/>
      <c r="N204" s="10"/>
      <c r="O204" s="15" t="str">
        <f>IF(LEN($N204)&gt;3,VLOOKUP($N204,#REF!,2,0)," ")</f>
        <v xml:space="preserve"> </v>
      </c>
      <c r="P204" s="15" t="str">
        <f>IF(LEN($N204)&gt;3,VLOOKUP($N204,#REF!,3,0)," ")</f>
        <v xml:space="preserve"> </v>
      </c>
      <c r="Q204" s="15" t="str">
        <f>IF(LEN($N204)&gt;3,VLOOKUP($N204,#REF!,4,0)," ")</f>
        <v xml:space="preserve"> </v>
      </c>
      <c r="R204" s="15" t="str">
        <f>IF(LEN($N204)&gt;3,VLOOKUP($N204,#REF!,5,0)," ")</f>
        <v xml:space="preserve"> </v>
      </c>
      <c r="S204" s="15" t="str">
        <f>IF(LEN($N204)&gt;3,VLOOKUP($N204,#REF!,6,0)," ")</f>
        <v xml:space="preserve"> </v>
      </c>
    </row>
    <row r="205" spans="1:19">
      <c r="A205" s="9"/>
      <c r="B205" s="7"/>
      <c r="C205" s="7"/>
      <c r="D205" s="7"/>
      <c r="E205" s="7"/>
      <c r="F205" s="7"/>
      <c r="G205" s="10"/>
      <c r="H205" s="44"/>
      <c r="I205" s="11"/>
      <c r="J205" s="10"/>
      <c r="K205" s="47"/>
      <c r="L205" s="47"/>
      <c r="M205" s="7"/>
      <c r="N205" s="10"/>
      <c r="O205" s="15" t="str">
        <f>IF(LEN($N205)&gt;3,VLOOKUP($N205,#REF!,2,0)," ")</f>
        <v xml:space="preserve"> </v>
      </c>
      <c r="P205" s="15" t="str">
        <f>IF(LEN($N205)&gt;3,VLOOKUP($N205,#REF!,3,0)," ")</f>
        <v xml:space="preserve"> </v>
      </c>
      <c r="Q205" s="15" t="str">
        <f>IF(LEN($N205)&gt;3,VLOOKUP($N205,#REF!,4,0)," ")</f>
        <v xml:space="preserve"> </v>
      </c>
      <c r="R205" s="15" t="str">
        <f>IF(LEN($N205)&gt;3,VLOOKUP($N205,#REF!,5,0)," ")</f>
        <v xml:space="preserve"> </v>
      </c>
      <c r="S205" s="15" t="str">
        <f>IF(LEN($N205)&gt;3,VLOOKUP($N205,#REF!,6,0)," ")</f>
        <v xml:space="preserve"> </v>
      </c>
    </row>
    <row r="206" spans="1:19">
      <c r="A206" s="9"/>
      <c r="B206" s="7"/>
      <c r="C206" s="7"/>
      <c r="D206" s="7"/>
      <c r="E206" s="7"/>
      <c r="F206" s="7"/>
      <c r="G206" s="10"/>
      <c r="H206" s="44"/>
      <c r="I206" s="11"/>
      <c r="J206" s="10"/>
      <c r="K206" s="47"/>
      <c r="L206" s="47"/>
      <c r="M206" s="7"/>
      <c r="N206" s="10"/>
      <c r="O206" s="15" t="str">
        <f>IF(LEN($N206)&gt;3,VLOOKUP($N206,#REF!,2,0)," ")</f>
        <v xml:space="preserve"> </v>
      </c>
      <c r="P206" s="15" t="str">
        <f>IF(LEN($N206)&gt;3,VLOOKUP($N206,#REF!,3,0)," ")</f>
        <v xml:space="preserve"> </v>
      </c>
      <c r="Q206" s="15" t="str">
        <f>IF(LEN($N206)&gt;3,VLOOKUP($N206,#REF!,4,0)," ")</f>
        <v xml:space="preserve"> </v>
      </c>
      <c r="R206" s="15" t="str">
        <f>IF(LEN($N206)&gt;3,VLOOKUP($N206,#REF!,5,0)," ")</f>
        <v xml:space="preserve"> </v>
      </c>
      <c r="S206" s="15" t="str">
        <f>IF(LEN($N206)&gt;3,VLOOKUP($N206,#REF!,6,0)," ")</f>
        <v xml:space="preserve"> </v>
      </c>
    </row>
    <row r="207" spans="1:19">
      <c r="A207" s="9"/>
      <c r="B207" s="7"/>
      <c r="C207" s="7"/>
      <c r="D207" s="7"/>
      <c r="E207" s="7"/>
      <c r="F207" s="7"/>
      <c r="G207" s="10"/>
      <c r="H207" s="44"/>
      <c r="I207" s="11"/>
      <c r="J207" s="10"/>
      <c r="K207" s="47"/>
      <c r="L207" s="47"/>
      <c r="M207" s="7"/>
      <c r="N207" s="10"/>
      <c r="O207" s="15" t="str">
        <f>IF(LEN($N207)&gt;3,VLOOKUP($N207,#REF!,2,0)," ")</f>
        <v xml:space="preserve"> </v>
      </c>
      <c r="P207" s="15" t="str">
        <f>IF(LEN($N207)&gt;3,VLOOKUP($N207,#REF!,3,0)," ")</f>
        <v xml:space="preserve"> </v>
      </c>
      <c r="Q207" s="15" t="str">
        <f>IF(LEN($N207)&gt;3,VLOOKUP($N207,#REF!,4,0)," ")</f>
        <v xml:space="preserve"> </v>
      </c>
      <c r="R207" s="15" t="str">
        <f>IF(LEN($N207)&gt;3,VLOOKUP($N207,#REF!,5,0)," ")</f>
        <v xml:space="preserve"> </v>
      </c>
      <c r="S207" s="15" t="str">
        <f>IF(LEN($N207)&gt;3,VLOOKUP($N207,#REF!,6,0)," ")</f>
        <v xml:space="preserve"> </v>
      </c>
    </row>
    <row r="208" spans="1:19">
      <c r="A208" s="9"/>
      <c r="B208" s="7"/>
      <c r="C208" s="7"/>
      <c r="D208" s="7"/>
      <c r="E208" s="7"/>
      <c r="F208" s="7"/>
      <c r="G208" s="10"/>
      <c r="H208" s="44"/>
      <c r="I208" s="11"/>
      <c r="J208" s="10"/>
      <c r="K208" s="47"/>
      <c r="L208" s="47"/>
      <c r="M208" s="7"/>
      <c r="N208" s="10"/>
      <c r="O208" s="15" t="str">
        <f>IF(LEN($N208)&gt;3,VLOOKUP($N208,#REF!,2,0)," ")</f>
        <v xml:space="preserve"> </v>
      </c>
      <c r="P208" s="15" t="str">
        <f>IF(LEN($N208)&gt;3,VLOOKUP($N208,#REF!,3,0)," ")</f>
        <v xml:space="preserve"> </v>
      </c>
      <c r="Q208" s="15" t="str">
        <f>IF(LEN($N208)&gt;3,VLOOKUP($N208,#REF!,4,0)," ")</f>
        <v xml:space="preserve"> </v>
      </c>
      <c r="R208" s="15" t="str">
        <f>IF(LEN($N208)&gt;3,VLOOKUP($N208,#REF!,5,0)," ")</f>
        <v xml:space="preserve"> </v>
      </c>
      <c r="S208" s="15" t="str">
        <f>IF(LEN($N208)&gt;3,VLOOKUP($N208,#REF!,6,0)," ")</f>
        <v xml:space="preserve"> </v>
      </c>
    </row>
    <row r="209" spans="1:19">
      <c r="A209" s="9"/>
      <c r="B209" s="7"/>
      <c r="C209" s="7"/>
      <c r="D209" s="7"/>
      <c r="E209" s="7"/>
      <c r="F209" s="7"/>
      <c r="G209" s="10"/>
      <c r="H209" s="44"/>
      <c r="I209" s="11"/>
      <c r="J209" s="10"/>
      <c r="K209" s="47"/>
      <c r="L209" s="47"/>
      <c r="M209" s="7"/>
      <c r="N209" s="10"/>
      <c r="O209" s="15" t="str">
        <f>IF(LEN($N209)&gt;3,VLOOKUP($N209,#REF!,2,0)," ")</f>
        <v xml:space="preserve"> </v>
      </c>
      <c r="P209" s="15" t="str">
        <f>IF(LEN($N209)&gt;3,VLOOKUP($N209,#REF!,3,0)," ")</f>
        <v xml:space="preserve"> </v>
      </c>
      <c r="Q209" s="15" t="str">
        <f>IF(LEN($N209)&gt;3,VLOOKUP($N209,#REF!,4,0)," ")</f>
        <v xml:space="preserve"> </v>
      </c>
      <c r="R209" s="15" t="str">
        <f>IF(LEN($N209)&gt;3,VLOOKUP($N209,#REF!,5,0)," ")</f>
        <v xml:space="preserve"> </v>
      </c>
      <c r="S209" s="15" t="str">
        <f>IF(LEN($N209)&gt;3,VLOOKUP($N209,#REF!,6,0)," ")</f>
        <v xml:space="preserve"> </v>
      </c>
    </row>
    <row r="210" spans="1:19">
      <c r="A210" s="9"/>
      <c r="B210" s="7"/>
      <c r="C210" s="7"/>
      <c r="D210" s="7"/>
      <c r="E210" s="7"/>
      <c r="F210" s="7"/>
      <c r="G210" s="10"/>
      <c r="H210" s="44"/>
      <c r="I210" s="11"/>
      <c r="J210" s="10"/>
      <c r="K210" s="47"/>
      <c r="L210" s="47"/>
      <c r="M210" s="7"/>
      <c r="N210" s="10"/>
      <c r="O210" s="15" t="str">
        <f>IF(LEN($N210)&gt;3,VLOOKUP($N210,#REF!,2,0)," ")</f>
        <v xml:space="preserve"> </v>
      </c>
      <c r="P210" s="15" t="str">
        <f>IF(LEN($N210)&gt;3,VLOOKUP($N210,#REF!,3,0)," ")</f>
        <v xml:space="preserve"> </v>
      </c>
      <c r="Q210" s="15" t="str">
        <f>IF(LEN($N210)&gt;3,VLOOKUP($N210,#REF!,4,0)," ")</f>
        <v xml:space="preserve"> </v>
      </c>
      <c r="R210" s="15" t="str">
        <f>IF(LEN($N210)&gt;3,VLOOKUP($N210,#REF!,5,0)," ")</f>
        <v xml:space="preserve"> </v>
      </c>
      <c r="S210" s="15" t="str">
        <f>IF(LEN($N210)&gt;3,VLOOKUP($N210,#REF!,6,0)," ")</f>
        <v xml:space="preserve"> </v>
      </c>
    </row>
    <row r="211" spans="1:19">
      <c r="A211" s="9"/>
      <c r="B211" s="7"/>
      <c r="C211" s="7"/>
      <c r="D211" s="7"/>
      <c r="E211" s="7"/>
      <c r="F211" s="7"/>
      <c r="G211" s="10"/>
      <c r="H211" s="44"/>
      <c r="I211" s="11"/>
      <c r="J211" s="10"/>
      <c r="K211" s="47"/>
      <c r="L211" s="47"/>
      <c r="M211" s="7"/>
      <c r="N211" s="10"/>
      <c r="O211" s="15" t="str">
        <f>IF(LEN($N211)&gt;3,VLOOKUP($N211,#REF!,2,0)," ")</f>
        <v xml:space="preserve"> </v>
      </c>
      <c r="P211" s="15" t="str">
        <f>IF(LEN($N211)&gt;3,VLOOKUP($N211,#REF!,3,0)," ")</f>
        <v xml:space="preserve"> </v>
      </c>
      <c r="Q211" s="15" t="str">
        <f>IF(LEN($N211)&gt;3,VLOOKUP($N211,#REF!,4,0)," ")</f>
        <v xml:space="preserve"> </v>
      </c>
      <c r="R211" s="15" t="str">
        <f>IF(LEN($N211)&gt;3,VLOOKUP($N211,#REF!,5,0)," ")</f>
        <v xml:space="preserve"> </v>
      </c>
      <c r="S211" s="15" t="str">
        <f>IF(LEN($N211)&gt;3,VLOOKUP($N211,#REF!,6,0)," ")</f>
        <v xml:space="preserve"> </v>
      </c>
    </row>
    <row r="212" spans="1:19">
      <c r="A212" s="9"/>
      <c r="B212" s="7"/>
      <c r="C212" s="7"/>
      <c r="D212" s="7"/>
      <c r="E212" s="7"/>
      <c r="F212" s="7"/>
      <c r="G212" s="10"/>
      <c r="H212" s="44"/>
      <c r="I212" s="11"/>
      <c r="J212" s="10"/>
      <c r="K212" s="47"/>
      <c r="L212" s="47"/>
      <c r="M212" s="7"/>
      <c r="N212" s="10"/>
      <c r="O212" s="15" t="str">
        <f>IF(LEN($N212)&gt;3,VLOOKUP($N212,#REF!,2,0)," ")</f>
        <v xml:space="preserve"> </v>
      </c>
      <c r="P212" s="15" t="str">
        <f>IF(LEN($N212)&gt;3,VLOOKUP($N212,#REF!,3,0)," ")</f>
        <v xml:space="preserve"> </v>
      </c>
      <c r="Q212" s="15" t="str">
        <f>IF(LEN($N212)&gt;3,VLOOKUP($N212,#REF!,4,0)," ")</f>
        <v xml:space="preserve"> </v>
      </c>
      <c r="R212" s="15" t="str">
        <f>IF(LEN($N212)&gt;3,VLOOKUP($N212,#REF!,5,0)," ")</f>
        <v xml:space="preserve"> </v>
      </c>
      <c r="S212" s="15" t="str">
        <f>IF(LEN($N212)&gt;3,VLOOKUP($N212,#REF!,6,0)," ")</f>
        <v xml:space="preserve"> </v>
      </c>
    </row>
    <row r="213" spans="1:19">
      <c r="A213" s="9"/>
      <c r="B213" s="7"/>
      <c r="C213" s="7"/>
      <c r="D213" s="7"/>
      <c r="E213" s="7"/>
      <c r="F213" s="7"/>
      <c r="G213" s="10"/>
      <c r="H213" s="44"/>
      <c r="I213" s="11"/>
      <c r="J213" s="10"/>
      <c r="K213" s="47"/>
      <c r="L213" s="47"/>
      <c r="M213" s="7"/>
      <c r="N213" s="10"/>
      <c r="O213" s="15" t="str">
        <f>IF(LEN($N213)&gt;3,VLOOKUP($N213,#REF!,2,0)," ")</f>
        <v xml:space="preserve"> </v>
      </c>
      <c r="P213" s="15" t="str">
        <f>IF(LEN($N213)&gt;3,VLOOKUP($N213,#REF!,3,0)," ")</f>
        <v xml:space="preserve"> </v>
      </c>
      <c r="Q213" s="15" t="str">
        <f>IF(LEN($N213)&gt;3,VLOOKUP($N213,#REF!,4,0)," ")</f>
        <v xml:space="preserve"> </v>
      </c>
      <c r="R213" s="15" t="str">
        <f>IF(LEN($N213)&gt;3,VLOOKUP($N213,#REF!,5,0)," ")</f>
        <v xml:space="preserve"> </v>
      </c>
      <c r="S213" s="15" t="str">
        <f>IF(LEN($N213)&gt;3,VLOOKUP($N213,#REF!,6,0)," ")</f>
        <v xml:space="preserve"> </v>
      </c>
    </row>
    <row r="214" spans="1:19">
      <c r="A214" s="9"/>
      <c r="B214" s="7"/>
      <c r="C214" s="7"/>
      <c r="D214" s="7"/>
      <c r="E214" s="7"/>
      <c r="F214" s="7"/>
      <c r="G214" s="10"/>
      <c r="H214" s="44"/>
      <c r="I214" s="11"/>
      <c r="J214" s="10"/>
      <c r="K214" s="47"/>
      <c r="L214" s="47"/>
      <c r="M214" s="7"/>
      <c r="N214" s="10"/>
      <c r="O214" s="15" t="str">
        <f>IF(LEN($N214)&gt;3,VLOOKUP($N214,#REF!,2,0)," ")</f>
        <v xml:space="preserve"> </v>
      </c>
      <c r="P214" s="15" t="str">
        <f>IF(LEN($N214)&gt;3,VLOOKUP($N214,#REF!,3,0)," ")</f>
        <v xml:space="preserve"> </v>
      </c>
      <c r="Q214" s="15" t="str">
        <f>IF(LEN($N214)&gt;3,VLOOKUP($N214,#REF!,4,0)," ")</f>
        <v xml:space="preserve"> </v>
      </c>
      <c r="R214" s="15" t="str">
        <f>IF(LEN($N214)&gt;3,VLOOKUP($N214,#REF!,5,0)," ")</f>
        <v xml:space="preserve"> </v>
      </c>
      <c r="S214" s="15" t="str">
        <f>IF(LEN($N214)&gt;3,VLOOKUP($N214,#REF!,6,0)," ")</f>
        <v xml:space="preserve"> </v>
      </c>
    </row>
    <row r="215" spans="1:19">
      <c r="A215" s="9"/>
      <c r="B215" s="7"/>
      <c r="C215" s="7"/>
      <c r="D215" s="7"/>
      <c r="E215" s="7"/>
      <c r="F215" s="7"/>
      <c r="G215" s="10"/>
      <c r="H215" s="44"/>
      <c r="I215" s="11"/>
      <c r="J215" s="10"/>
      <c r="K215" s="47"/>
      <c r="L215" s="47"/>
      <c r="M215" s="7"/>
      <c r="N215" s="10"/>
      <c r="O215" s="15" t="str">
        <f>IF(LEN($N215)&gt;3,VLOOKUP($N215,#REF!,2,0)," ")</f>
        <v xml:space="preserve"> </v>
      </c>
      <c r="P215" s="15" t="str">
        <f>IF(LEN($N215)&gt;3,VLOOKUP($N215,#REF!,3,0)," ")</f>
        <v xml:space="preserve"> </v>
      </c>
      <c r="Q215" s="15" t="str">
        <f>IF(LEN($N215)&gt;3,VLOOKUP($N215,#REF!,4,0)," ")</f>
        <v xml:space="preserve"> </v>
      </c>
      <c r="R215" s="15" t="str">
        <f>IF(LEN($N215)&gt;3,VLOOKUP($N215,#REF!,5,0)," ")</f>
        <v xml:space="preserve"> </v>
      </c>
      <c r="S215" s="15" t="str">
        <f>IF(LEN($N215)&gt;3,VLOOKUP($N215,#REF!,6,0)," ")</f>
        <v xml:space="preserve"> </v>
      </c>
    </row>
    <row r="216" spans="1:19">
      <c r="A216" s="9"/>
      <c r="B216" s="7"/>
      <c r="C216" s="7"/>
      <c r="D216" s="7"/>
      <c r="E216" s="7"/>
      <c r="F216" s="7"/>
      <c r="G216" s="10"/>
      <c r="H216" s="44"/>
      <c r="I216" s="11"/>
      <c r="J216" s="10"/>
      <c r="K216" s="47"/>
      <c r="L216" s="47"/>
      <c r="M216" s="7"/>
      <c r="N216" s="10"/>
      <c r="O216" s="15" t="str">
        <f>IF(LEN($N216)&gt;3,VLOOKUP($N216,#REF!,2,0)," ")</f>
        <v xml:space="preserve"> </v>
      </c>
      <c r="P216" s="15" t="str">
        <f>IF(LEN($N216)&gt;3,VLOOKUP($N216,#REF!,3,0)," ")</f>
        <v xml:space="preserve"> </v>
      </c>
      <c r="Q216" s="15" t="str">
        <f>IF(LEN($N216)&gt;3,VLOOKUP($N216,#REF!,4,0)," ")</f>
        <v xml:space="preserve"> </v>
      </c>
      <c r="R216" s="15" t="str">
        <f>IF(LEN($N216)&gt;3,VLOOKUP($N216,#REF!,5,0)," ")</f>
        <v xml:space="preserve"> </v>
      </c>
      <c r="S216" s="15" t="str">
        <f>IF(LEN($N216)&gt;3,VLOOKUP($N216,#REF!,6,0)," ")</f>
        <v xml:space="preserve"> </v>
      </c>
    </row>
    <row r="217" spans="1:19">
      <c r="A217" s="9"/>
      <c r="B217" s="7"/>
      <c r="C217" s="7"/>
      <c r="D217" s="7"/>
      <c r="E217" s="7"/>
      <c r="F217" s="7"/>
      <c r="G217" s="10"/>
      <c r="H217" s="44"/>
      <c r="I217" s="11"/>
      <c r="J217" s="10"/>
      <c r="K217" s="47"/>
      <c r="L217" s="47"/>
      <c r="M217" s="7"/>
      <c r="N217" s="10"/>
      <c r="O217" s="15" t="str">
        <f>IF(LEN($N217)&gt;3,VLOOKUP($N217,#REF!,2,0)," ")</f>
        <v xml:space="preserve"> </v>
      </c>
      <c r="P217" s="15" t="str">
        <f>IF(LEN($N217)&gt;3,VLOOKUP($N217,#REF!,3,0)," ")</f>
        <v xml:space="preserve"> </v>
      </c>
      <c r="Q217" s="15" t="str">
        <f>IF(LEN($N217)&gt;3,VLOOKUP($N217,#REF!,4,0)," ")</f>
        <v xml:space="preserve"> </v>
      </c>
      <c r="R217" s="15" t="str">
        <f>IF(LEN($N217)&gt;3,VLOOKUP($N217,#REF!,5,0)," ")</f>
        <v xml:space="preserve"> </v>
      </c>
      <c r="S217" s="15" t="str">
        <f>IF(LEN($N217)&gt;3,VLOOKUP($N217,#REF!,6,0)," ")</f>
        <v xml:space="preserve"> </v>
      </c>
    </row>
    <row r="218" spans="1:19">
      <c r="A218" s="9"/>
      <c r="B218" s="7"/>
      <c r="C218" s="7"/>
      <c r="D218" s="7"/>
      <c r="E218" s="7"/>
      <c r="F218" s="7"/>
      <c r="G218" s="10"/>
      <c r="H218" s="44"/>
      <c r="I218" s="11"/>
      <c r="J218" s="10"/>
      <c r="K218" s="47"/>
      <c r="L218" s="47"/>
      <c r="M218" s="7"/>
      <c r="N218" s="10"/>
      <c r="O218" s="15" t="str">
        <f>IF(LEN($N218)&gt;3,VLOOKUP($N218,#REF!,2,0)," ")</f>
        <v xml:space="preserve"> </v>
      </c>
      <c r="P218" s="15" t="str">
        <f>IF(LEN($N218)&gt;3,VLOOKUP($N218,#REF!,3,0)," ")</f>
        <v xml:space="preserve"> </v>
      </c>
      <c r="Q218" s="15" t="str">
        <f>IF(LEN($N218)&gt;3,VLOOKUP($N218,#REF!,4,0)," ")</f>
        <v xml:space="preserve"> </v>
      </c>
      <c r="R218" s="15" t="str">
        <f>IF(LEN($N218)&gt;3,VLOOKUP($N218,#REF!,5,0)," ")</f>
        <v xml:space="preserve"> </v>
      </c>
      <c r="S218" s="15" t="str">
        <f>IF(LEN($N218)&gt;3,VLOOKUP($N218,#REF!,6,0)," ")</f>
        <v xml:space="preserve"> </v>
      </c>
    </row>
    <row r="219" spans="1:19">
      <c r="A219" s="9"/>
      <c r="B219" s="7"/>
      <c r="C219" s="7"/>
      <c r="D219" s="7"/>
      <c r="E219" s="7"/>
      <c r="F219" s="7"/>
      <c r="G219" s="10"/>
      <c r="H219" s="44"/>
      <c r="I219" s="11"/>
      <c r="J219" s="10"/>
      <c r="K219" s="47"/>
      <c r="L219" s="47"/>
      <c r="M219" s="7"/>
      <c r="N219" s="10"/>
      <c r="O219" s="15" t="str">
        <f>IF(LEN($N219)&gt;3,VLOOKUP($N219,#REF!,2,0)," ")</f>
        <v xml:space="preserve"> </v>
      </c>
      <c r="P219" s="15" t="str">
        <f>IF(LEN($N219)&gt;3,VLOOKUP($N219,#REF!,3,0)," ")</f>
        <v xml:space="preserve"> </v>
      </c>
      <c r="Q219" s="15" t="str">
        <f>IF(LEN($N219)&gt;3,VLOOKUP($N219,#REF!,4,0)," ")</f>
        <v xml:space="preserve"> </v>
      </c>
      <c r="R219" s="15" t="str">
        <f>IF(LEN($N219)&gt;3,VLOOKUP($N219,#REF!,5,0)," ")</f>
        <v xml:space="preserve"> </v>
      </c>
      <c r="S219" s="15" t="str">
        <f>IF(LEN($N219)&gt;3,VLOOKUP($N219,#REF!,6,0)," ")</f>
        <v xml:space="preserve"> </v>
      </c>
    </row>
    <row r="220" spans="1:19">
      <c r="A220" s="9"/>
      <c r="B220" s="7"/>
      <c r="C220" s="7"/>
      <c r="D220" s="7"/>
      <c r="E220" s="7"/>
      <c r="F220" s="7"/>
      <c r="G220" s="10"/>
      <c r="H220" s="44"/>
      <c r="I220" s="11"/>
      <c r="J220" s="10"/>
      <c r="K220" s="47"/>
      <c r="L220" s="47"/>
      <c r="M220" s="7"/>
      <c r="N220" s="10"/>
      <c r="O220" s="15" t="str">
        <f>IF(LEN($N220)&gt;3,VLOOKUP($N220,#REF!,2,0)," ")</f>
        <v xml:space="preserve"> </v>
      </c>
      <c r="P220" s="15" t="str">
        <f>IF(LEN($N220)&gt;3,VLOOKUP($N220,#REF!,3,0)," ")</f>
        <v xml:space="preserve"> </v>
      </c>
      <c r="Q220" s="15" t="str">
        <f>IF(LEN($N220)&gt;3,VLOOKUP($N220,#REF!,4,0)," ")</f>
        <v xml:space="preserve"> </v>
      </c>
      <c r="R220" s="15" t="str">
        <f>IF(LEN($N220)&gt;3,VLOOKUP($N220,#REF!,5,0)," ")</f>
        <v xml:space="preserve"> </v>
      </c>
      <c r="S220" s="15" t="str">
        <f>IF(LEN($N220)&gt;3,VLOOKUP($N220,#REF!,6,0)," ")</f>
        <v xml:space="preserve"> </v>
      </c>
    </row>
    <row r="221" spans="1:19">
      <c r="A221" s="9"/>
      <c r="B221" s="7"/>
      <c r="C221" s="7"/>
      <c r="D221" s="7"/>
      <c r="E221" s="7"/>
      <c r="F221" s="7"/>
      <c r="G221" s="10"/>
      <c r="H221" s="44"/>
      <c r="I221" s="11"/>
      <c r="J221" s="10"/>
      <c r="K221" s="47"/>
      <c r="L221" s="47"/>
      <c r="M221" s="7"/>
      <c r="N221" s="10"/>
      <c r="O221" s="15" t="str">
        <f>IF(LEN($N221)&gt;3,VLOOKUP($N221,#REF!,2,0)," ")</f>
        <v xml:space="preserve"> </v>
      </c>
      <c r="P221" s="15" t="str">
        <f>IF(LEN($N221)&gt;3,VLOOKUP($N221,#REF!,3,0)," ")</f>
        <v xml:space="preserve"> </v>
      </c>
      <c r="Q221" s="15" t="str">
        <f>IF(LEN($N221)&gt;3,VLOOKUP($N221,#REF!,4,0)," ")</f>
        <v xml:space="preserve"> </v>
      </c>
      <c r="R221" s="15" t="str">
        <f>IF(LEN($N221)&gt;3,VLOOKUP($N221,#REF!,5,0)," ")</f>
        <v xml:space="preserve"> </v>
      </c>
      <c r="S221" s="15" t="str">
        <f>IF(LEN($N221)&gt;3,VLOOKUP($N221,#REF!,6,0)," ")</f>
        <v xml:space="preserve"> </v>
      </c>
    </row>
    <row r="222" spans="1:19">
      <c r="A222" s="9"/>
      <c r="B222" s="7"/>
      <c r="C222" s="7"/>
      <c r="D222" s="7"/>
      <c r="E222" s="7"/>
      <c r="F222" s="7"/>
      <c r="G222" s="10"/>
      <c r="H222" s="44"/>
      <c r="I222" s="11"/>
      <c r="J222" s="10"/>
      <c r="K222" s="47"/>
      <c r="L222" s="47"/>
      <c r="M222" s="7"/>
      <c r="N222" s="10"/>
      <c r="O222" s="15" t="str">
        <f>IF(LEN($N222)&gt;3,VLOOKUP($N222,#REF!,2,0)," ")</f>
        <v xml:space="preserve"> </v>
      </c>
      <c r="P222" s="15" t="str">
        <f>IF(LEN($N222)&gt;3,VLOOKUP($N222,#REF!,3,0)," ")</f>
        <v xml:space="preserve"> </v>
      </c>
      <c r="Q222" s="15" t="str">
        <f>IF(LEN($N222)&gt;3,VLOOKUP($N222,#REF!,4,0)," ")</f>
        <v xml:space="preserve"> </v>
      </c>
      <c r="R222" s="15" t="str">
        <f>IF(LEN($N222)&gt;3,VLOOKUP($N222,#REF!,5,0)," ")</f>
        <v xml:space="preserve"> </v>
      </c>
      <c r="S222" s="15" t="str">
        <f>IF(LEN($N222)&gt;3,VLOOKUP($N222,#REF!,6,0)," ")</f>
        <v xml:space="preserve"> </v>
      </c>
    </row>
    <row r="223" spans="1:19">
      <c r="A223" s="9"/>
      <c r="B223" s="7"/>
      <c r="C223" s="7"/>
      <c r="D223" s="7"/>
      <c r="E223" s="7"/>
      <c r="F223" s="7"/>
      <c r="G223" s="10"/>
      <c r="H223" s="44"/>
      <c r="I223" s="11"/>
      <c r="J223" s="10"/>
      <c r="K223" s="47"/>
      <c r="L223" s="47"/>
      <c r="M223" s="7"/>
      <c r="N223" s="10"/>
      <c r="O223" s="15" t="str">
        <f>IF(LEN($N223)&gt;3,VLOOKUP($N223,#REF!,2,0)," ")</f>
        <v xml:space="preserve"> </v>
      </c>
      <c r="P223" s="15" t="str">
        <f>IF(LEN($N223)&gt;3,VLOOKUP($N223,#REF!,3,0)," ")</f>
        <v xml:space="preserve"> </v>
      </c>
      <c r="Q223" s="15" t="str">
        <f>IF(LEN($N223)&gt;3,VLOOKUP($N223,#REF!,4,0)," ")</f>
        <v xml:space="preserve"> </v>
      </c>
      <c r="R223" s="15" t="str">
        <f>IF(LEN($N223)&gt;3,VLOOKUP($N223,#REF!,5,0)," ")</f>
        <v xml:space="preserve"> </v>
      </c>
      <c r="S223" s="15" t="str">
        <f>IF(LEN($N223)&gt;3,VLOOKUP($N223,#REF!,6,0)," ")</f>
        <v xml:space="preserve"> </v>
      </c>
    </row>
    <row r="224" spans="1:19">
      <c r="A224" s="9"/>
      <c r="B224" s="7"/>
      <c r="C224" s="7"/>
      <c r="D224" s="7"/>
      <c r="E224" s="7"/>
      <c r="F224" s="7"/>
      <c r="G224" s="10"/>
      <c r="H224" s="44"/>
      <c r="I224" s="11"/>
      <c r="J224" s="10"/>
      <c r="K224" s="47"/>
      <c r="L224" s="47"/>
      <c r="M224" s="7"/>
      <c r="N224" s="10"/>
      <c r="O224" s="15" t="str">
        <f>IF(LEN($N224)&gt;3,VLOOKUP($N224,#REF!,2,0)," ")</f>
        <v xml:space="preserve"> </v>
      </c>
      <c r="P224" s="15" t="str">
        <f>IF(LEN($N224)&gt;3,VLOOKUP($N224,#REF!,3,0)," ")</f>
        <v xml:space="preserve"> </v>
      </c>
      <c r="Q224" s="15" t="str">
        <f>IF(LEN($N224)&gt;3,VLOOKUP($N224,#REF!,4,0)," ")</f>
        <v xml:space="preserve"> </v>
      </c>
      <c r="R224" s="15" t="str">
        <f>IF(LEN($N224)&gt;3,VLOOKUP($N224,#REF!,5,0)," ")</f>
        <v xml:space="preserve"> </v>
      </c>
      <c r="S224" s="15" t="str">
        <f>IF(LEN($N224)&gt;3,VLOOKUP($N224,#REF!,6,0)," ")</f>
        <v xml:space="preserve"> </v>
      </c>
    </row>
    <row r="225" spans="1:19">
      <c r="A225" s="9"/>
      <c r="B225" s="7"/>
      <c r="C225" s="7"/>
      <c r="D225" s="7"/>
      <c r="E225" s="7"/>
      <c r="F225" s="7"/>
      <c r="G225" s="10"/>
      <c r="H225" s="44"/>
      <c r="I225" s="11"/>
      <c r="J225" s="10"/>
      <c r="K225" s="47"/>
      <c r="L225" s="47"/>
      <c r="M225" s="7"/>
      <c r="N225" s="10"/>
      <c r="O225" s="15" t="str">
        <f>IF(LEN($N225)&gt;3,VLOOKUP($N225,#REF!,2,0)," ")</f>
        <v xml:space="preserve"> </v>
      </c>
      <c r="P225" s="15" t="str">
        <f>IF(LEN($N225)&gt;3,VLOOKUP($N225,#REF!,3,0)," ")</f>
        <v xml:space="preserve"> </v>
      </c>
      <c r="Q225" s="15" t="str">
        <f>IF(LEN($N225)&gt;3,VLOOKUP($N225,#REF!,4,0)," ")</f>
        <v xml:space="preserve"> </v>
      </c>
      <c r="R225" s="15" t="str">
        <f>IF(LEN($N225)&gt;3,VLOOKUP($N225,#REF!,5,0)," ")</f>
        <v xml:space="preserve"> </v>
      </c>
      <c r="S225" s="15" t="str">
        <f>IF(LEN($N225)&gt;3,VLOOKUP($N225,#REF!,6,0)," ")</f>
        <v xml:space="preserve"> </v>
      </c>
    </row>
    <row r="226" spans="1:19">
      <c r="A226" s="9"/>
      <c r="B226" s="7"/>
      <c r="C226" s="7"/>
      <c r="D226" s="7"/>
      <c r="E226" s="7"/>
      <c r="F226" s="7"/>
      <c r="G226" s="10"/>
      <c r="H226" s="44"/>
      <c r="I226" s="11"/>
      <c r="J226" s="10"/>
      <c r="K226" s="47"/>
      <c r="L226" s="47"/>
      <c r="M226" s="7"/>
      <c r="N226" s="10"/>
      <c r="O226" s="15" t="str">
        <f>IF(LEN($N226)&gt;3,VLOOKUP($N226,#REF!,2,0)," ")</f>
        <v xml:space="preserve"> </v>
      </c>
      <c r="P226" s="15" t="str">
        <f>IF(LEN($N226)&gt;3,VLOOKUP($N226,#REF!,3,0)," ")</f>
        <v xml:space="preserve"> </v>
      </c>
      <c r="Q226" s="15" t="str">
        <f>IF(LEN($N226)&gt;3,VLOOKUP($N226,#REF!,4,0)," ")</f>
        <v xml:space="preserve"> </v>
      </c>
      <c r="R226" s="15" t="str">
        <f>IF(LEN($N226)&gt;3,VLOOKUP($N226,#REF!,5,0)," ")</f>
        <v xml:space="preserve"> </v>
      </c>
      <c r="S226" s="15" t="str">
        <f>IF(LEN($N226)&gt;3,VLOOKUP($N226,#REF!,6,0)," ")</f>
        <v xml:space="preserve"> </v>
      </c>
    </row>
    <row r="227" spans="1:19">
      <c r="A227" s="9"/>
      <c r="B227" s="7"/>
      <c r="C227" s="7"/>
      <c r="D227" s="7"/>
      <c r="E227" s="7"/>
      <c r="F227" s="7"/>
      <c r="G227" s="10"/>
      <c r="H227" s="44"/>
      <c r="I227" s="11"/>
      <c r="J227" s="10"/>
      <c r="K227" s="47"/>
      <c r="L227" s="47"/>
      <c r="M227" s="7"/>
      <c r="N227" s="10"/>
      <c r="O227" s="15" t="str">
        <f>IF(LEN($N227)&gt;3,VLOOKUP($N227,#REF!,2,0)," ")</f>
        <v xml:space="preserve"> </v>
      </c>
      <c r="P227" s="15" t="str">
        <f>IF(LEN($N227)&gt;3,VLOOKUP($N227,#REF!,3,0)," ")</f>
        <v xml:space="preserve"> </v>
      </c>
      <c r="Q227" s="15" t="str">
        <f>IF(LEN($N227)&gt;3,VLOOKUP($N227,#REF!,4,0)," ")</f>
        <v xml:space="preserve"> </v>
      </c>
      <c r="R227" s="15" t="str">
        <f>IF(LEN($N227)&gt;3,VLOOKUP($N227,#REF!,5,0)," ")</f>
        <v xml:space="preserve"> </v>
      </c>
      <c r="S227" s="15" t="str">
        <f>IF(LEN($N227)&gt;3,VLOOKUP($N227,#REF!,6,0)," ")</f>
        <v xml:space="preserve"> </v>
      </c>
    </row>
    <row r="228" spans="1:19">
      <c r="A228" s="9"/>
      <c r="B228" s="7"/>
      <c r="C228" s="7"/>
      <c r="D228" s="7"/>
      <c r="E228" s="7"/>
      <c r="F228" s="7"/>
      <c r="G228" s="10"/>
      <c r="H228" s="44"/>
      <c r="I228" s="11"/>
      <c r="J228" s="10"/>
      <c r="K228" s="47"/>
      <c r="L228" s="47"/>
      <c r="M228" s="7"/>
      <c r="N228" s="10"/>
      <c r="O228" s="15" t="str">
        <f>IF(LEN($N228)&gt;3,VLOOKUP($N228,#REF!,2,0)," ")</f>
        <v xml:space="preserve"> </v>
      </c>
      <c r="P228" s="15" t="str">
        <f>IF(LEN($N228)&gt;3,VLOOKUP($N228,#REF!,3,0)," ")</f>
        <v xml:space="preserve"> </v>
      </c>
      <c r="Q228" s="15" t="str">
        <f>IF(LEN($N228)&gt;3,VLOOKUP($N228,#REF!,4,0)," ")</f>
        <v xml:space="preserve"> </v>
      </c>
      <c r="R228" s="15" t="str">
        <f>IF(LEN($N228)&gt;3,VLOOKUP($N228,#REF!,5,0)," ")</f>
        <v xml:space="preserve"> </v>
      </c>
      <c r="S228" s="15" t="str">
        <f>IF(LEN($N228)&gt;3,VLOOKUP($N228,#REF!,6,0)," ")</f>
        <v xml:space="preserve"> </v>
      </c>
    </row>
    <row r="229" spans="1:19">
      <c r="A229" s="9"/>
      <c r="B229" s="7"/>
      <c r="C229" s="7"/>
      <c r="D229" s="7"/>
      <c r="E229" s="7"/>
      <c r="F229" s="7"/>
      <c r="G229" s="10"/>
      <c r="H229" s="44"/>
      <c r="I229" s="11"/>
      <c r="J229" s="10"/>
      <c r="K229" s="47"/>
      <c r="L229" s="47"/>
      <c r="M229" s="7"/>
      <c r="N229" s="10"/>
      <c r="O229" s="15" t="str">
        <f>IF(LEN($N229)&gt;3,VLOOKUP($N229,#REF!,2,0)," ")</f>
        <v xml:space="preserve"> </v>
      </c>
      <c r="P229" s="15" t="str">
        <f>IF(LEN($N229)&gt;3,VLOOKUP($N229,#REF!,3,0)," ")</f>
        <v xml:space="preserve"> </v>
      </c>
      <c r="Q229" s="15" t="str">
        <f>IF(LEN($N229)&gt;3,VLOOKUP($N229,#REF!,4,0)," ")</f>
        <v xml:space="preserve"> </v>
      </c>
      <c r="R229" s="15" t="str">
        <f>IF(LEN($N229)&gt;3,VLOOKUP($N229,#REF!,5,0)," ")</f>
        <v xml:space="preserve"> </v>
      </c>
      <c r="S229" s="15" t="str">
        <f>IF(LEN($N229)&gt;3,VLOOKUP($N229,#REF!,6,0)," ")</f>
        <v xml:space="preserve"> </v>
      </c>
    </row>
    <row r="230" spans="1:19">
      <c r="A230" s="9"/>
      <c r="B230" s="7"/>
      <c r="C230" s="7"/>
      <c r="D230" s="7"/>
      <c r="E230" s="7"/>
      <c r="F230" s="7"/>
      <c r="G230" s="10"/>
      <c r="H230" s="44"/>
      <c r="I230" s="11"/>
      <c r="J230" s="10"/>
      <c r="K230" s="47"/>
      <c r="L230" s="47"/>
      <c r="M230" s="7"/>
      <c r="N230" s="10"/>
      <c r="O230" s="15" t="str">
        <f>IF(LEN($N230)&gt;3,VLOOKUP($N230,#REF!,2,0)," ")</f>
        <v xml:space="preserve"> </v>
      </c>
      <c r="P230" s="15" t="str">
        <f>IF(LEN($N230)&gt;3,VLOOKUP($N230,#REF!,3,0)," ")</f>
        <v xml:space="preserve"> </v>
      </c>
      <c r="Q230" s="15" t="str">
        <f>IF(LEN($N230)&gt;3,VLOOKUP($N230,#REF!,4,0)," ")</f>
        <v xml:space="preserve"> </v>
      </c>
      <c r="R230" s="15" t="str">
        <f>IF(LEN($N230)&gt;3,VLOOKUP($N230,#REF!,5,0)," ")</f>
        <v xml:space="preserve"> </v>
      </c>
      <c r="S230" s="15" t="str">
        <f>IF(LEN($N230)&gt;3,VLOOKUP($N230,#REF!,6,0)," ")</f>
        <v xml:space="preserve"> </v>
      </c>
    </row>
    <row r="231" spans="1:19">
      <c r="A231" s="9"/>
      <c r="B231" s="7"/>
      <c r="C231" s="7"/>
      <c r="D231" s="7"/>
      <c r="E231" s="7"/>
      <c r="F231" s="7"/>
      <c r="G231" s="10"/>
      <c r="H231" s="44"/>
      <c r="I231" s="11"/>
      <c r="J231" s="10"/>
      <c r="K231" s="47"/>
      <c r="L231" s="47"/>
      <c r="M231" s="7"/>
      <c r="N231" s="10"/>
      <c r="O231" s="15" t="str">
        <f>IF(LEN($N231)&gt;3,VLOOKUP($N231,#REF!,2,0)," ")</f>
        <v xml:space="preserve"> </v>
      </c>
      <c r="P231" s="15" t="str">
        <f>IF(LEN($N231)&gt;3,VLOOKUP($N231,#REF!,3,0)," ")</f>
        <v xml:space="preserve"> </v>
      </c>
      <c r="Q231" s="15" t="str">
        <f>IF(LEN($N231)&gt;3,VLOOKUP($N231,#REF!,4,0)," ")</f>
        <v xml:space="preserve"> </v>
      </c>
      <c r="R231" s="15" t="str">
        <f>IF(LEN($N231)&gt;3,VLOOKUP($N231,#REF!,5,0)," ")</f>
        <v xml:space="preserve"> </v>
      </c>
      <c r="S231" s="15" t="str">
        <f>IF(LEN($N231)&gt;3,VLOOKUP($N231,#REF!,6,0)," ")</f>
        <v xml:space="preserve"> </v>
      </c>
    </row>
    <row r="232" spans="1:19">
      <c r="A232" s="9"/>
      <c r="B232" s="7"/>
      <c r="C232" s="7"/>
      <c r="D232" s="7"/>
      <c r="E232" s="7"/>
      <c r="F232" s="7"/>
      <c r="G232" s="10"/>
      <c r="H232" s="44"/>
      <c r="I232" s="11"/>
      <c r="J232" s="10"/>
      <c r="K232" s="47"/>
      <c r="L232" s="47"/>
      <c r="M232" s="7"/>
      <c r="N232" s="10"/>
      <c r="O232" s="15" t="str">
        <f>IF(LEN($N232)&gt;3,VLOOKUP($N232,#REF!,2,0)," ")</f>
        <v xml:space="preserve"> </v>
      </c>
      <c r="P232" s="15" t="str">
        <f>IF(LEN($N232)&gt;3,VLOOKUP($N232,#REF!,3,0)," ")</f>
        <v xml:space="preserve"> </v>
      </c>
      <c r="Q232" s="15" t="str">
        <f>IF(LEN($N232)&gt;3,VLOOKUP($N232,#REF!,4,0)," ")</f>
        <v xml:space="preserve"> </v>
      </c>
      <c r="R232" s="15" t="str">
        <f>IF(LEN($N232)&gt;3,VLOOKUP($N232,#REF!,5,0)," ")</f>
        <v xml:space="preserve"> </v>
      </c>
      <c r="S232" s="15" t="str">
        <f>IF(LEN($N232)&gt;3,VLOOKUP($N232,#REF!,6,0)," ")</f>
        <v xml:space="preserve"> </v>
      </c>
    </row>
    <row r="233" spans="1:19">
      <c r="A233" s="9"/>
      <c r="B233" s="7"/>
      <c r="C233" s="7"/>
      <c r="D233" s="7"/>
      <c r="E233" s="7"/>
      <c r="F233" s="7"/>
      <c r="G233" s="10"/>
      <c r="H233" s="44"/>
      <c r="I233" s="11"/>
      <c r="J233" s="10"/>
      <c r="K233" s="47"/>
      <c r="L233" s="47"/>
      <c r="M233" s="7"/>
      <c r="N233" s="10"/>
      <c r="O233" s="15" t="str">
        <f>IF(LEN($N233)&gt;3,VLOOKUP($N233,#REF!,2,0)," ")</f>
        <v xml:space="preserve"> </v>
      </c>
      <c r="P233" s="15" t="str">
        <f>IF(LEN($N233)&gt;3,VLOOKUP($N233,#REF!,3,0)," ")</f>
        <v xml:space="preserve"> </v>
      </c>
      <c r="Q233" s="15" t="str">
        <f>IF(LEN($N233)&gt;3,VLOOKUP($N233,#REF!,4,0)," ")</f>
        <v xml:space="preserve"> </v>
      </c>
      <c r="R233" s="15" t="str">
        <f>IF(LEN($N233)&gt;3,VLOOKUP($N233,#REF!,5,0)," ")</f>
        <v xml:space="preserve"> </v>
      </c>
      <c r="S233" s="15" t="str">
        <f>IF(LEN($N233)&gt;3,VLOOKUP($N233,#REF!,6,0)," ")</f>
        <v xml:space="preserve"> </v>
      </c>
    </row>
    <row r="234" spans="1:19">
      <c r="A234" s="9"/>
      <c r="B234" s="7"/>
      <c r="C234" s="7"/>
      <c r="D234" s="7"/>
      <c r="E234" s="7"/>
      <c r="F234" s="7"/>
      <c r="G234" s="10"/>
      <c r="H234" s="44"/>
      <c r="I234" s="11"/>
      <c r="J234" s="10"/>
      <c r="K234" s="47"/>
      <c r="L234" s="47"/>
      <c r="M234" s="7"/>
      <c r="N234" s="10"/>
      <c r="O234" s="15" t="str">
        <f>IF(LEN($N234)&gt;3,VLOOKUP($N234,#REF!,2,0)," ")</f>
        <v xml:space="preserve"> </v>
      </c>
      <c r="P234" s="15" t="str">
        <f>IF(LEN($N234)&gt;3,VLOOKUP($N234,#REF!,3,0)," ")</f>
        <v xml:space="preserve"> </v>
      </c>
      <c r="Q234" s="15" t="str">
        <f>IF(LEN($N234)&gt;3,VLOOKUP($N234,#REF!,4,0)," ")</f>
        <v xml:space="preserve"> </v>
      </c>
      <c r="R234" s="15" t="str">
        <f>IF(LEN($N234)&gt;3,VLOOKUP($N234,#REF!,5,0)," ")</f>
        <v xml:space="preserve"> </v>
      </c>
      <c r="S234" s="15" t="str">
        <f>IF(LEN($N234)&gt;3,VLOOKUP($N234,#REF!,6,0)," ")</f>
        <v xml:space="preserve"> </v>
      </c>
    </row>
    <row r="235" spans="1:19">
      <c r="A235" s="9"/>
      <c r="B235" s="7"/>
      <c r="C235" s="7"/>
      <c r="D235" s="7"/>
      <c r="E235" s="7"/>
      <c r="F235" s="7"/>
      <c r="G235" s="10"/>
      <c r="H235" s="44"/>
      <c r="I235" s="11"/>
      <c r="J235" s="10"/>
      <c r="K235" s="47"/>
      <c r="L235" s="47"/>
      <c r="M235" s="7"/>
      <c r="N235" s="10"/>
      <c r="O235" s="15" t="str">
        <f>IF(LEN($N235)&gt;3,VLOOKUP($N235,#REF!,2,0)," ")</f>
        <v xml:space="preserve"> </v>
      </c>
      <c r="P235" s="15" t="str">
        <f>IF(LEN($N235)&gt;3,VLOOKUP($N235,#REF!,3,0)," ")</f>
        <v xml:space="preserve"> </v>
      </c>
      <c r="Q235" s="15" t="str">
        <f>IF(LEN($N235)&gt;3,VLOOKUP($N235,#REF!,4,0)," ")</f>
        <v xml:space="preserve"> </v>
      </c>
      <c r="R235" s="15" t="str">
        <f>IF(LEN($N235)&gt;3,VLOOKUP($N235,#REF!,5,0)," ")</f>
        <v xml:space="preserve"> </v>
      </c>
      <c r="S235" s="15" t="str">
        <f>IF(LEN($N235)&gt;3,VLOOKUP($N235,#REF!,6,0)," ")</f>
        <v xml:space="preserve"> </v>
      </c>
    </row>
    <row r="236" spans="1:19">
      <c r="A236" s="9"/>
      <c r="B236" s="7"/>
      <c r="C236" s="7"/>
      <c r="D236" s="7"/>
      <c r="E236" s="7"/>
      <c r="F236" s="7"/>
      <c r="G236" s="10"/>
      <c r="H236" s="44"/>
      <c r="I236" s="11"/>
      <c r="J236" s="10"/>
      <c r="K236" s="47"/>
      <c r="L236" s="47"/>
      <c r="M236" s="7"/>
      <c r="N236" s="10"/>
      <c r="O236" s="15" t="str">
        <f>IF(LEN($N236)&gt;3,VLOOKUP($N236,#REF!,2,0)," ")</f>
        <v xml:space="preserve"> </v>
      </c>
      <c r="P236" s="15" t="str">
        <f>IF(LEN($N236)&gt;3,VLOOKUP($N236,#REF!,3,0)," ")</f>
        <v xml:space="preserve"> </v>
      </c>
      <c r="Q236" s="15" t="str">
        <f>IF(LEN($N236)&gt;3,VLOOKUP($N236,#REF!,4,0)," ")</f>
        <v xml:space="preserve"> </v>
      </c>
      <c r="R236" s="15" t="str">
        <f>IF(LEN($N236)&gt;3,VLOOKUP($N236,#REF!,5,0)," ")</f>
        <v xml:space="preserve"> </v>
      </c>
      <c r="S236" s="15" t="str">
        <f>IF(LEN($N236)&gt;3,VLOOKUP($N236,#REF!,6,0)," ")</f>
        <v xml:space="preserve"> </v>
      </c>
    </row>
    <row r="237" spans="1:19">
      <c r="A237" s="9"/>
      <c r="B237" s="7"/>
      <c r="C237" s="7"/>
      <c r="D237" s="7"/>
      <c r="E237" s="7"/>
      <c r="F237" s="7"/>
      <c r="G237" s="10"/>
      <c r="H237" s="44"/>
      <c r="I237" s="11"/>
      <c r="J237" s="10"/>
      <c r="K237" s="47"/>
      <c r="L237" s="47"/>
      <c r="M237" s="7"/>
      <c r="N237" s="10"/>
      <c r="O237" s="15" t="str">
        <f>IF(LEN($N237)&gt;3,VLOOKUP($N237,#REF!,2,0)," ")</f>
        <v xml:space="preserve"> </v>
      </c>
      <c r="P237" s="15" t="str">
        <f>IF(LEN($N237)&gt;3,VLOOKUP($N237,#REF!,3,0)," ")</f>
        <v xml:space="preserve"> </v>
      </c>
      <c r="Q237" s="15" t="str">
        <f>IF(LEN($N237)&gt;3,VLOOKUP($N237,#REF!,4,0)," ")</f>
        <v xml:space="preserve"> </v>
      </c>
      <c r="R237" s="15" t="str">
        <f>IF(LEN($N237)&gt;3,VLOOKUP($N237,#REF!,5,0)," ")</f>
        <v xml:space="preserve"> </v>
      </c>
      <c r="S237" s="15" t="str">
        <f>IF(LEN($N237)&gt;3,VLOOKUP($N237,#REF!,6,0)," ")</f>
        <v xml:space="preserve"> </v>
      </c>
    </row>
    <row r="238" spans="1:19">
      <c r="A238" s="9"/>
      <c r="B238" s="7"/>
      <c r="C238" s="7"/>
      <c r="D238" s="7"/>
      <c r="E238" s="7"/>
      <c r="F238" s="7"/>
      <c r="G238" s="10"/>
      <c r="H238" s="44"/>
      <c r="I238" s="11"/>
      <c r="J238" s="10"/>
      <c r="K238" s="47"/>
      <c r="L238" s="47"/>
      <c r="M238" s="7"/>
      <c r="N238" s="10"/>
      <c r="O238" s="15" t="str">
        <f>IF(LEN($N238)&gt;3,VLOOKUP($N238,#REF!,2,0)," ")</f>
        <v xml:space="preserve"> </v>
      </c>
      <c r="P238" s="15" t="str">
        <f>IF(LEN($N238)&gt;3,VLOOKUP($N238,#REF!,3,0)," ")</f>
        <v xml:space="preserve"> </v>
      </c>
      <c r="Q238" s="15" t="str">
        <f>IF(LEN($N238)&gt;3,VLOOKUP($N238,#REF!,4,0)," ")</f>
        <v xml:space="preserve"> </v>
      </c>
      <c r="R238" s="15" t="str">
        <f>IF(LEN($N238)&gt;3,VLOOKUP($N238,#REF!,5,0)," ")</f>
        <v xml:space="preserve"> </v>
      </c>
      <c r="S238" s="15" t="str">
        <f>IF(LEN($N238)&gt;3,VLOOKUP($N238,#REF!,6,0)," ")</f>
        <v xml:space="preserve"> </v>
      </c>
    </row>
    <row r="239" spans="1:19">
      <c r="A239" s="9"/>
      <c r="B239" s="7"/>
      <c r="C239" s="7"/>
      <c r="D239" s="7"/>
      <c r="E239" s="7"/>
      <c r="F239" s="7"/>
      <c r="G239" s="10"/>
      <c r="H239" s="44"/>
      <c r="I239" s="11"/>
      <c r="J239" s="10"/>
      <c r="K239" s="47"/>
      <c r="L239" s="47"/>
      <c r="M239" s="7"/>
      <c r="N239" s="10"/>
      <c r="O239" s="15" t="str">
        <f>IF(LEN($N239)&gt;3,VLOOKUP($N239,#REF!,2,0)," ")</f>
        <v xml:space="preserve"> </v>
      </c>
      <c r="P239" s="15" t="str">
        <f>IF(LEN($N239)&gt;3,VLOOKUP($N239,#REF!,3,0)," ")</f>
        <v xml:space="preserve"> </v>
      </c>
      <c r="Q239" s="15" t="str">
        <f>IF(LEN($N239)&gt;3,VLOOKUP($N239,#REF!,4,0)," ")</f>
        <v xml:space="preserve"> </v>
      </c>
      <c r="R239" s="15" t="str">
        <f>IF(LEN($N239)&gt;3,VLOOKUP($N239,#REF!,5,0)," ")</f>
        <v xml:space="preserve"> </v>
      </c>
      <c r="S239" s="15" t="str">
        <f>IF(LEN($N239)&gt;3,VLOOKUP($N239,#REF!,6,0)," ")</f>
        <v xml:space="preserve"> </v>
      </c>
    </row>
    <row r="240" spans="1:19">
      <c r="A240" s="9"/>
      <c r="B240" s="7"/>
      <c r="C240" s="7"/>
      <c r="D240" s="7"/>
      <c r="E240" s="7"/>
      <c r="F240" s="7"/>
      <c r="G240" s="10"/>
      <c r="H240" s="44"/>
      <c r="I240" s="11"/>
      <c r="J240" s="10"/>
      <c r="K240" s="47"/>
      <c r="L240" s="47"/>
      <c r="M240" s="7"/>
      <c r="N240" s="10"/>
      <c r="O240" s="15" t="str">
        <f>IF(LEN($N240)&gt;3,VLOOKUP($N240,#REF!,2,0)," ")</f>
        <v xml:space="preserve"> </v>
      </c>
      <c r="P240" s="15" t="str">
        <f>IF(LEN($N240)&gt;3,VLOOKUP($N240,#REF!,3,0)," ")</f>
        <v xml:space="preserve"> </v>
      </c>
      <c r="Q240" s="15" t="str">
        <f>IF(LEN($N240)&gt;3,VLOOKUP($N240,#REF!,4,0)," ")</f>
        <v xml:space="preserve"> </v>
      </c>
      <c r="R240" s="15" t="str">
        <f>IF(LEN($N240)&gt;3,VLOOKUP($N240,#REF!,5,0)," ")</f>
        <v xml:space="preserve"> </v>
      </c>
      <c r="S240" s="15" t="str">
        <f>IF(LEN($N240)&gt;3,VLOOKUP($N240,#REF!,6,0)," ")</f>
        <v xml:space="preserve"> </v>
      </c>
    </row>
    <row r="241" spans="1:19">
      <c r="A241" s="9"/>
      <c r="B241" s="7"/>
      <c r="C241" s="7"/>
      <c r="D241" s="7"/>
      <c r="E241" s="7"/>
      <c r="F241" s="7"/>
      <c r="G241" s="10"/>
      <c r="H241" s="44"/>
      <c r="I241" s="11"/>
      <c r="J241" s="10"/>
      <c r="K241" s="47"/>
      <c r="L241" s="47"/>
      <c r="M241" s="7"/>
      <c r="N241" s="10"/>
      <c r="O241" s="15" t="str">
        <f>IF(LEN($N241)&gt;3,VLOOKUP($N241,#REF!,2,0)," ")</f>
        <v xml:space="preserve"> </v>
      </c>
      <c r="P241" s="15" t="str">
        <f>IF(LEN($N241)&gt;3,VLOOKUP($N241,#REF!,3,0)," ")</f>
        <v xml:space="preserve"> </v>
      </c>
      <c r="Q241" s="15" t="str">
        <f>IF(LEN($N241)&gt;3,VLOOKUP($N241,#REF!,4,0)," ")</f>
        <v xml:space="preserve"> </v>
      </c>
      <c r="R241" s="15" t="str">
        <f>IF(LEN($N241)&gt;3,VLOOKUP($N241,#REF!,5,0)," ")</f>
        <v xml:space="preserve"> </v>
      </c>
      <c r="S241" s="15" t="str">
        <f>IF(LEN($N241)&gt;3,VLOOKUP($N241,#REF!,6,0)," ")</f>
        <v xml:space="preserve"> </v>
      </c>
    </row>
    <row r="242" spans="1:19">
      <c r="A242" s="9"/>
      <c r="B242" s="7"/>
      <c r="C242" s="7"/>
      <c r="D242" s="7"/>
      <c r="E242" s="7"/>
      <c r="F242" s="7"/>
      <c r="G242" s="10"/>
      <c r="H242" s="44"/>
      <c r="I242" s="11"/>
      <c r="J242" s="10"/>
      <c r="K242" s="47"/>
      <c r="L242" s="47"/>
      <c r="M242" s="7"/>
      <c r="N242" s="10"/>
      <c r="O242" s="15" t="str">
        <f>IF(LEN($N242)&gt;3,VLOOKUP($N242,#REF!,2,0)," ")</f>
        <v xml:space="preserve"> </v>
      </c>
      <c r="P242" s="15" t="str">
        <f>IF(LEN($N242)&gt;3,VLOOKUP($N242,#REF!,3,0)," ")</f>
        <v xml:space="preserve"> </v>
      </c>
      <c r="Q242" s="15" t="str">
        <f>IF(LEN($N242)&gt;3,VLOOKUP($N242,#REF!,4,0)," ")</f>
        <v xml:space="preserve"> </v>
      </c>
      <c r="R242" s="15" t="str">
        <f>IF(LEN($N242)&gt;3,VLOOKUP($N242,#REF!,5,0)," ")</f>
        <v xml:space="preserve"> </v>
      </c>
      <c r="S242" s="15" t="str">
        <f>IF(LEN($N242)&gt;3,VLOOKUP($N242,#REF!,6,0)," ")</f>
        <v xml:space="preserve"> </v>
      </c>
    </row>
    <row r="243" spans="1:19">
      <c r="A243" s="9"/>
      <c r="B243" s="7"/>
      <c r="C243" s="7"/>
      <c r="D243" s="7"/>
      <c r="E243" s="7"/>
      <c r="F243" s="7"/>
      <c r="G243" s="10"/>
      <c r="H243" s="44"/>
      <c r="I243" s="11"/>
      <c r="J243" s="10"/>
      <c r="K243" s="47"/>
      <c r="L243" s="47"/>
      <c r="M243" s="7"/>
      <c r="N243" s="10"/>
      <c r="O243" s="15" t="str">
        <f>IF(LEN($N243)&gt;3,VLOOKUP($N243,#REF!,2,0)," ")</f>
        <v xml:space="preserve"> </v>
      </c>
      <c r="P243" s="15" t="str">
        <f>IF(LEN($N243)&gt;3,VLOOKUP($N243,#REF!,3,0)," ")</f>
        <v xml:space="preserve"> </v>
      </c>
      <c r="Q243" s="15" t="str">
        <f>IF(LEN($N243)&gt;3,VLOOKUP($N243,#REF!,4,0)," ")</f>
        <v xml:space="preserve"> </v>
      </c>
      <c r="R243" s="15" t="str">
        <f>IF(LEN($N243)&gt;3,VLOOKUP($N243,#REF!,5,0)," ")</f>
        <v xml:space="preserve"> </v>
      </c>
      <c r="S243" s="15" t="str">
        <f>IF(LEN($N243)&gt;3,VLOOKUP($N243,#REF!,6,0)," ")</f>
        <v xml:space="preserve"> </v>
      </c>
    </row>
    <row r="244" spans="1:19">
      <c r="A244" s="9"/>
      <c r="B244" s="7"/>
      <c r="C244" s="7"/>
      <c r="D244" s="7"/>
      <c r="E244" s="7"/>
      <c r="F244" s="7"/>
      <c r="G244" s="10"/>
      <c r="H244" s="44"/>
      <c r="I244" s="11"/>
      <c r="J244" s="10"/>
      <c r="K244" s="47"/>
      <c r="L244" s="47"/>
      <c r="M244" s="7"/>
      <c r="N244" s="10"/>
      <c r="O244" s="15" t="str">
        <f>IF(LEN($N244)&gt;3,VLOOKUP($N244,#REF!,2,0)," ")</f>
        <v xml:space="preserve"> </v>
      </c>
      <c r="P244" s="15" t="str">
        <f>IF(LEN($N244)&gt;3,VLOOKUP($N244,#REF!,3,0)," ")</f>
        <v xml:space="preserve"> </v>
      </c>
      <c r="Q244" s="15" t="str">
        <f>IF(LEN($N244)&gt;3,VLOOKUP($N244,#REF!,4,0)," ")</f>
        <v xml:space="preserve"> </v>
      </c>
      <c r="R244" s="15" t="str">
        <f>IF(LEN($N244)&gt;3,VLOOKUP($N244,#REF!,5,0)," ")</f>
        <v xml:space="preserve"> </v>
      </c>
      <c r="S244" s="15" t="str">
        <f>IF(LEN($N244)&gt;3,VLOOKUP($N244,#REF!,6,0)," ")</f>
        <v xml:space="preserve"> </v>
      </c>
    </row>
    <row r="245" spans="1:19">
      <c r="A245" s="9"/>
      <c r="B245" s="7"/>
      <c r="C245" s="7"/>
      <c r="D245" s="7"/>
      <c r="E245" s="7"/>
      <c r="F245" s="7"/>
      <c r="G245" s="10"/>
      <c r="H245" s="44"/>
      <c r="I245" s="11"/>
      <c r="J245" s="10"/>
      <c r="K245" s="47"/>
      <c r="L245" s="47"/>
      <c r="M245" s="7"/>
      <c r="N245" s="10"/>
      <c r="O245" s="15" t="str">
        <f>IF(LEN($N245)&gt;3,VLOOKUP($N245,#REF!,2,0)," ")</f>
        <v xml:space="preserve"> </v>
      </c>
      <c r="P245" s="15" t="str">
        <f>IF(LEN($N245)&gt;3,VLOOKUP($N245,#REF!,3,0)," ")</f>
        <v xml:space="preserve"> </v>
      </c>
      <c r="Q245" s="15" t="str">
        <f>IF(LEN($N245)&gt;3,VLOOKUP($N245,#REF!,4,0)," ")</f>
        <v xml:space="preserve"> </v>
      </c>
      <c r="R245" s="15" t="str">
        <f>IF(LEN($N245)&gt;3,VLOOKUP($N245,#REF!,5,0)," ")</f>
        <v xml:space="preserve"> </v>
      </c>
      <c r="S245" s="15" t="str">
        <f>IF(LEN($N245)&gt;3,VLOOKUP($N245,#REF!,6,0)," ")</f>
        <v xml:space="preserve"> </v>
      </c>
    </row>
    <row r="246" spans="1:19">
      <c r="A246" s="9"/>
      <c r="B246" s="7"/>
      <c r="C246" s="7"/>
      <c r="D246" s="7"/>
      <c r="E246" s="7"/>
      <c r="F246" s="7"/>
      <c r="G246" s="10"/>
      <c r="H246" s="44"/>
      <c r="I246" s="11"/>
      <c r="J246" s="10"/>
      <c r="K246" s="47"/>
      <c r="L246" s="47"/>
      <c r="M246" s="7"/>
      <c r="N246" s="10"/>
      <c r="O246" s="15" t="str">
        <f>IF(LEN($N246)&gt;3,VLOOKUP($N246,#REF!,2,0)," ")</f>
        <v xml:space="preserve"> </v>
      </c>
      <c r="P246" s="15" t="str">
        <f>IF(LEN($N246)&gt;3,VLOOKUP($N246,#REF!,3,0)," ")</f>
        <v xml:space="preserve"> </v>
      </c>
      <c r="Q246" s="15" t="str">
        <f>IF(LEN($N246)&gt;3,VLOOKUP($N246,#REF!,4,0)," ")</f>
        <v xml:space="preserve"> </v>
      </c>
      <c r="R246" s="15" t="str">
        <f>IF(LEN($N246)&gt;3,VLOOKUP($N246,#REF!,5,0)," ")</f>
        <v xml:space="preserve"> </v>
      </c>
      <c r="S246" s="15" t="str">
        <f>IF(LEN($N246)&gt;3,VLOOKUP($N246,#REF!,6,0)," ")</f>
        <v xml:space="preserve"> </v>
      </c>
    </row>
    <row r="247" spans="1:19">
      <c r="A247" s="9"/>
      <c r="B247" s="7"/>
      <c r="C247" s="7"/>
      <c r="D247" s="7"/>
      <c r="E247" s="7"/>
      <c r="F247" s="7"/>
      <c r="G247" s="10"/>
      <c r="H247" s="44"/>
      <c r="I247" s="11"/>
      <c r="J247" s="10"/>
      <c r="K247" s="47"/>
      <c r="L247" s="47"/>
      <c r="M247" s="7"/>
      <c r="N247" s="10"/>
      <c r="O247" s="15" t="str">
        <f>IF(LEN($N247)&gt;3,VLOOKUP($N247,#REF!,2,0)," ")</f>
        <v xml:space="preserve"> </v>
      </c>
      <c r="P247" s="15" t="str">
        <f>IF(LEN($N247)&gt;3,VLOOKUP($N247,#REF!,3,0)," ")</f>
        <v xml:space="preserve"> </v>
      </c>
      <c r="Q247" s="15" t="str">
        <f>IF(LEN($N247)&gt;3,VLOOKUP($N247,#REF!,4,0)," ")</f>
        <v xml:space="preserve"> </v>
      </c>
      <c r="R247" s="15" t="str">
        <f>IF(LEN($N247)&gt;3,VLOOKUP($N247,#REF!,5,0)," ")</f>
        <v xml:space="preserve"> </v>
      </c>
      <c r="S247" s="15" t="str">
        <f>IF(LEN($N247)&gt;3,VLOOKUP($N247,#REF!,6,0)," ")</f>
        <v xml:space="preserve"> </v>
      </c>
    </row>
    <row r="248" spans="1:19">
      <c r="A248" s="9"/>
      <c r="B248" s="7"/>
      <c r="C248" s="7"/>
      <c r="D248" s="7"/>
      <c r="E248" s="7"/>
      <c r="F248" s="7"/>
      <c r="G248" s="10"/>
      <c r="H248" s="44"/>
      <c r="I248" s="11"/>
      <c r="J248" s="10"/>
      <c r="K248" s="47"/>
      <c r="L248" s="47"/>
      <c r="M248" s="7"/>
      <c r="N248" s="10"/>
      <c r="O248" s="15" t="str">
        <f>IF(LEN($N248)&gt;3,VLOOKUP($N248,#REF!,2,0)," ")</f>
        <v xml:space="preserve"> </v>
      </c>
      <c r="P248" s="15" t="str">
        <f>IF(LEN($N248)&gt;3,VLOOKUP($N248,#REF!,3,0)," ")</f>
        <v xml:space="preserve"> </v>
      </c>
      <c r="Q248" s="15" t="str">
        <f>IF(LEN($N248)&gt;3,VLOOKUP($N248,#REF!,4,0)," ")</f>
        <v xml:space="preserve"> </v>
      </c>
      <c r="R248" s="15" t="str">
        <f>IF(LEN($N248)&gt;3,VLOOKUP($N248,#REF!,5,0)," ")</f>
        <v xml:space="preserve"> </v>
      </c>
      <c r="S248" s="15" t="str">
        <f>IF(LEN($N248)&gt;3,VLOOKUP($N248,#REF!,6,0)," ")</f>
        <v xml:space="preserve"> </v>
      </c>
    </row>
    <row r="249" spans="1:19">
      <c r="A249" s="9"/>
      <c r="B249" s="7"/>
      <c r="C249" s="7"/>
      <c r="D249" s="7"/>
      <c r="E249" s="7"/>
      <c r="F249" s="7"/>
      <c r="G249" s="10"/>
      <c r="H249" s="44"/>
      <c r="I249" s="11"/>
      <c r="J249" s="10"/>
      <c r="K249" s="47"/>
      <c r="L249" s="47"/>
      <c r="M249" s="7"/>
      <c r="N249" s="10"/>
      <c r="O249" s="15" t="str">
        <f>IF(LEN($N249)&gt;3,VLOOKUP($N249,#REF!,2,0)," ")</f>
        <v xml:space="preserve"> </v>
      </c>
      <c r="P249" s="15" t="str">
        <f>IF(LEN($N249)&gt;3,VLOOKUP($N249,#REF!,3,0)," ")</f>
        <v xml:space="preserve"> </v>
      </c>
      <c r="Q249" s="15" t="str">
        <f>IF(LEN($N249)&gt;3,VLOOKUP($N249,#REF!,4,0)," ")</f>
        <v xml:space="preserve"> </v>
      </c>
      <c r="R249" s="15" t="str">
        <f>IF(LEN($N249)&gt;3,VLOOKUP($N249,#REF!,5,0)," ")</f>
        <v xml:space="preserve"> </v>
      </c>
      <c r="S249" s="15" t="str">
        <f>IF(LEN($N249)&gt;3,VLOOKUP($N249,#REF!,6,0)," ")</f>
        <v xml:space="preserve"> </v>
      </c>
    </row>
    <row r="250" spans="1:19">
      <c r="A250" s="9"/>
      <c r="B250" s="7"/>
      <c r="C250" s="7"/>
      <c r="D250" s="7"/>
      <c r="E250" s="7"/>
      <c r="F250" s="7"/>
      <c r="G250" s="10"/>
      <c r="H250" s="44"/>
      <c r="I250" s="11"/>
      <c r="J250" s="10"/>
      <c r="K250" s="47"/>
      <c r="L250" s="47"/>
      <c r="M250" s="7"/>
      <c r="N250" s="10"/>
      <c r="O250" s="15" t="str">
        <f>IF(LEN($N250)&gt;3,VLOOKUP($N250,#REF!,2,0)," ")</f>
        <v xml:space="preserve"> </v>
      </c>
      <c r="P250" s="15" t="str">
        <f>IF(LEN($N250)&gt;3,VLOOKUP($N250,#REF!,3,0)," ")</f>
        <v xml:space="preserve"> </v>
      </c>
      <c r="Q250" s="15" t="str">
        <f>IF(LEN($N250)&gt;3,VLOOKUP($N250,#REF!,4,0)," ")</f>
        <v xml:space="preserve"> </v>
      </c>
      <c r="R250" s="15" t="str">
        <f>IF(LEN($N250)&gt;3,VLOOKUP($N250,#REF!,5,0)," ")</f>
        <v xml:space="preserve"> </v>
      </c>
      <c r="S250" s="15" t="str">
        <f>IF(LEN($N250)&gt;3,VLOOKUP($N250,#REF!,6,0)," ")</f>
        <v xml:space="preserve"> </v>
      </c>
    </row>
    <row r="251" spans="1:19">
      <c r="A251" s="9"/>
      <c r="B251" s="7"/>
      <c r="C251" s="7"/>
      <c r="D251" s="7"/>
      <c r="E251" s="7"/>
      <c r="F251" s="7"/>
      <c r="G251" s="10"/>
      <c r="H251" s="44"/>
      <c r="I251" s="11"/>
      <c r="J251" s="10"/>
      <c r="K251" s="47"/>
      <c r="L251" s="47"/>
      <c r="M251" s="7"/>
      <c r="N251" s="10"/>
      <c r="O251" s="15" t="str">
        <f>IF(LEN($N251)&gt;3,VLOOKUP($N251,#REF!,2,0)," ")</f>
        <v xml:space="preserve"> </v>
      </c>
      <c r="P251" s="15" t="str">
        <f>IF(LEN($N251)&gt;3,VLOOKUP($N251,#REF!,3,0)," ")</f>
        <v xml:space="preserve"> </v>
      </c>
      <c r="Q251" s="15" t="str">
        <f>IF(LEN($N251)&gt;3,VLOOKUP($N251,#REF!,4,0)," ")</f>
        <v xml:space="preserve"> </v>
      </c>
      <c r="R251" s="15" t="str">
        <f>IF(LEN($N251)&gt;3,VLOOKUP($N251,#REF!,5,0)," ")</f>
        <v xml:space="preserve"> </v>
      </c>
      <c r="S251" s="15" t="str">
        <f>IF(LEN($N251)&gt;3,VLOOKUP($N251,#REF!,6,0)," ")</f>
        <v xml:space="preserve"> </v>
      </c>
    </row>
    <row r="252" spans="1:19">
      <c r="A252" s="9"/>
      <c r="B252" s="7"/>
      <c r="C252" s="7"/>
      <c r="D252" s="7"/>
      <c r="E252" s="7"/>
      <c r="F252" s="7"/>
      <c r="G252" s="10"/>
      <c r="H252" s="44"/>
      <c r="I252" s="11"/>
      <c r="J252" s="10"/>
      <c r="K252" s="47"/>
      <c r="L252" s="47"/>
      <c r="M252" s="7"/>
      <c r="N252" s="10"/>
      <c r="O252" s="15" t="str">
        <f>IF(LEN($N252)&gt;3,VLOOKUP($N252,#REF!,2,0)," ")</f>
        <v xml:space="preserve"> </v>
      </c>
      <c r="P252" s="15" t="str">
        <f>IF(LEN($N252)&gt;3,VLOOKUP($N252,#REF!,3,0)," ")</f>
        <v xml:space="preserve"> </v>
      </c>
      <c r="Q252" s="15" t="str">
        <f>IF(LEN($N252)&gt;3,VLOOKUP($N252,#REF!,4,0)," ")</f>
        <v xml:space="preserve"> </v>
      </c>
      <c r="R252" s="15" t="str">
        <f>IF(LEN($N252)&gt;3,VLOOKUP($N252,#REF!,5,0)," ")</f>
        <v xml:space="preserve"> </v>
      </c>
      <c r="S252" s="15" t="str">
        <f>IF(LEN($N252)&gt;3,VLOOKUP($N252,#REF!,6,0)," ")</f>
        <v xml:space="preserve"> </v>
      </c>
    </row>
    <row r="253" spans="1:19">
      <c r="A253" s="9"/>
      <c r="B253" s="7"/>
      <c r="C253" s="7"/>
      <c r="D253" s="7"/>
      <c r="E253" s="7"/>
      <c r="F253" s="7"/>
      <c r="G253" s="10"/>
      <c r="H253" s="44"/>
      <c r="I253" s="11"/>
      <c r="J253" s="10"/>
      <c r="K253" s="47"/>
      <c r="L253" s="47"/>
      <c r="M253" s="7"/>
      <c r="N253" s="10"/>
      <c r="O253" s="15" t="str">
        <f>IF(LEN($N253)&gt;3,VLOOKUP($N253,#REF!,2,0)," ")</f>
        <v xml:space="preserve"> </v>
      </c>
      <c r="P253" s="15" t="str">
        <f>IF(LEN($N253)&gt;3,VLOOKUP($N253,#REF!,3,0)," ")</f>
        <v xml:space="preserve"> </v>
      </c>
      <c r="Q253" s="15" t="str">
        <f>IF(LEN($N253)&gt;3,VLOOKUP($N253,#REF!,4,0)," ")</f>
        <v xml:space="preserve"> </v>
      </c>
      <c r="R253" s="15" t="str">
        <f>IF(LEN($N253)&gt;3,VLOOKUP($N253,#REF!,5,0)," ")</f>
        <v xml:space="preserve"> </v>
      </c>
      <c r="S253" s="15" t="str">
        <f>IF(LEN($N253)&gt;3,VLOOKUP($N253,#REF!,6,0)," ")</f>
        <v xml:space="preserve"> </v>
      </c>
    </row>
    <row r="254" spans="1:19">
      <c r="A254" s="9"/>
      <c r="B254" s="7"/>
      <c r="C254" s="7"/>
      <c r="D254" s="7"/>
      <c r="E254" s="7"/>
      <c r="F254" s="7"/>
      <c r="G254" s="10"/>
      <c r="H254" s="44"/>
      <c r="I254" s="11"/>
      <c r="J254" s="10"/>
      <c r="K254" s="47"/>
      <c r="L254" s="47"/>
      <c r="M254" s="7"/>
      <c r="N254" s="10"/>
      <c r="O254" s="15" t="str">
        <f>IF(LEN($N254)&gt;3,VLOOKUP($N254,#REF!,2,0)," ")</f>
        <v xml:space="preserve"> </v>
      </c>
      <c r="P254" s="15" t="str">
        <f>IF(LEN($N254)&gt;3,VLOOKUP($N254,#REF!,3,0)," ")</f>
        <v xml:space="preserve"> </v>
      </c>
      <c r="Q254" s="15" t="str">
        <f>IF(LEN($N254)&gt;3,VLOOKUP($N254,#REF!,4,0)," ")</f>
        <v xml:space="preserve"> </v>
      </c>
      <c r="R254" s="15" t="str">
        <f>IF(LEN($N254)&gt;3,VLOOKUP($N254,#REF!,5,0)," ")</f>
        <v xml:space="preserve"> </v>
      </c>
      <c r="S254" s="15" t="str">
        <f>IF(LEN($N254)&gt;3,VLOOKUP($N254,#REF!,6,0)," ")</f>
        <v xml:space="preserve"> </v>
      </c>
    </row>
    <row r="255" spans="1:19">
      <c r="A255" s="9"/>
      <c r="B255" s="7"/>
      <c r="C255" s="7"/>
      <c r="D255" s="7"/>
      <c r="E255" s="7"/>
      <c r="F255" s="7"/>
      <c r="G255" s="10"/>
      <c r="H255" s="44"/>
      <c r="I255" s="11"/>
      <c r="J255" s="10"/>
      <c r="K255" s="47"/>
      <c r="L255" s="47"/>
      <c r="M255" s="7"/>
      <c r="N255" s="10"/>
      <c r="O255" s="15" t="str">
        <f>IF(LEN($N255)&gt;3,VLOOKUP($N255,#REF!,2,0)," ")</f>
        <v xml:space="preserve"> </v>
      </c>
      <c r="P255" s="15" t="str">
        <f>IF(LEN($N255)&gt;3,VLOOKUP($N255,#REF!,3,0)," ")</f>
        <v xml:space="preserve"> </v>
      </c>
      <c r="Q255" s="15" t="str">
        <f>IF(LEN($N255)&gt;3,VLOOKUP($N255,#REF!,4,0)," ")</f>
        <v xml:space="preserve"> </v>
      </c>
      <c r="R255" s="15" t="str">
        <f>IF(LEN($N255)&gt;3,VLOOKUP($N255,#REF!,5,0)," ")</f>
        <v xml:space="preserve"> </v>
      </c>
      <c r="S255" s="15" t="str">
        <f>IF(LEN($N255)&gt;3,VLOOKUP($N255,#REF!,6,0)," ")</f>
        <v xml:space="preserve"> </v>
      </c>
    </row>
    <row r="256" spans="1:19">
      <c r="A256" s="9"/>
      <c r="B256" s="7"/>
      <c r="C256" s="7"/>
      <c r="D256" s="7"/>
      <c r="E256" s="7"/>
      <c r="F256" s="7"/>
      <c r="G256" s="10"/>
      <c r="H256" s="44"/>
      <c r="I256" s="11"/>
      <c r="J256" s="10"/>
      <c r="K256" s="47"/>
      <c r="L256" s="47"/>
      <c r="M256" s="7"/>
      <c r="N256" s="10"/>
      <c r="O256" s="15" t="str">
        <f>IF(LEN($N256)&gt;3,VLOOKUP($N256,#REF!,2,0)," ")</f>
        <v xml:space="preserve"> </v>
      </c>
      <c r="P256" s="15" t="str">
        <f>IF(LEN($N256)&gt;3,VLOOKUP($N256,#REF!,3,0)," ")</f>
        <v xml:space="preserve"> </v>
      </c>
      <c r="Q256" s="15" t="str">
        <f>IF(LEN($N256)&gt;3,VLOOKUP($N256,#REF!,4,0)," ")</f>
        <v xml:space="preserve"> </v>
      </c>
      <c r="R256" s="15" t="str">
        <f>IF(LEN($N256)&gt;3,VLOOKUP($N256,#REF!,5,0)," ")</f>
        <v xml:space="preserve"> </v>
      </c>
      <c r="S256" s="15" t="str">
        <f>IF(LEN($N256)&gt;3,VLOOKUP($N256,#REF!,6,0)," ")</f>
        <v xml:space="preserve"> </v>
      </c>
    </row>
    <row r="257" spans="1:19">
      <c r="A257" s="9"/>
      <c r="B257" s="7"/>
      <c r="C257" s="7"/>
      <c r="D257" s="7"/>
      <c r="E257" s="7"/>
      <c r="F257" s="7"/>
      <c r="G257" s="10"/>
      <c r="H257" s="44"/>
      <c r="I257" s="11"/>
      <c r="J257" s="10"/>
      <c r="K257" s="47"/>
      <c r="L257" s="47"/>
      <c r="M257" s="7"/>
      <c r="N257" s="10"/>
      <c r="O257" s="15" t="str">
        <f>IF(LEN($N257)&gt;3,VLOOKUP($N257,#REF!,2,0)," ")</f>
        <v xml:space="preserve"> </v>
      </c>
      <c r="P257" s="15" t="str">
        <f>IF(LEN($N257)&gt;3,VLOOKUP($N257,#REF!,3,0)," ")</f>
        <v xml:space="preserve"> </v>
      </c>
      <c r="Q257" s="15" t="str">
        <f>IF(LEN($N257)&gt;3,VLOOKUP($N257,#REF!,4,0)," ")</f>
        <v xml:space="preserve"> </v>
      </c>
      <c r="R257" s="15" t="str">
        <f>IF(LEN($N257)&gt;3,VLOOKUP($N257,#REF!,5,0)," ")</f>
        <v xml:space="preserve"> </v>
      </c>
      <c r="S257" s="15" t="str">
        <f>IF(LEN($N257)&gt;3,VLOOKUP($N257,#REF!,6,0)," ")</f>
        <v xml:space="preserve"> </v>
      </c>
    </row>
    <row r="258" spans="1:19">
      <c r="A258" s="9"/>
      <c r="B258" s="7"/>
      <c r="C258" s="7"/>
      <c r="D258" s="7"/>
      <c r="E258" s="7"/>
      <c r="F258" s="7"/>
      <c r="G258" s="10"/>
      <c r="H258" s="44"/>
      <c r="I258" s="11"/>
      <c r="J258" s="10"/>
      <c r="K258" s="47"/>
      <c r="L258" s="47"/>
      <c r="M258" s="7"/>
      <c r="N258" s="10"/>
      <c r="O258" s="15" t="str">
        <f>IF(LEN($N258)&gt;3,VLOOKUP($N258,#REF!,2,0)," ")</f>
        <v xml:space="preserve"> </v>
      </c>
      <c r="P258" s="15" t="str">
        <f>IF(LEN($N258)&gt;3,VLOOKUP($N258,#REF!,3,0)," ")</f>
        <v xml:space="preserve"> </v>
      </c>
      <c r="Q258" s="15" t="str">
        <f>IF(LEN($N258)&gt;3,VLOOKUP($N258,#REF!,4,0)," ")</f>
        <v xml:space="preserve"> </v>
      </c>
      <c r="R258" s="15" t="str">
        <f>IF(LEN($N258)&gt;3,VLOOKUP($N258,#REF!,5,0)," ")</f>
        <v xml:space="preserve"> </v>
      </c>
      <c r="S258" s="15" t="str">
        <f>IF(LEN($N258)&gt;3,VLOOKUP($N258,#REF!,6,0)," ")</f>
        <v xml:space="preserve"> </v>
      </c>
    </row>
    <row r="259" spans="1:19">
      <c r="A259" s="9"/>
      <c r="B259" s="7"/>
      <c r="C259" s="7"/>
      <c r="D259" s="7"/>
      <c r="E259" s="7"/>
      <c r="F259" s="7"/>
      <c r="G259" s="10"/>
      <c r="H259" s="44"/>
      <c r="I259" s="11"/>
      <c r="J259" s="10"/>
      <c r="K259" s="47"/>
      <c r="L259" s="47"/>
      <c r="M259" s="7"/>
      <c r="N259" s="10"/>
      <c r="O259" s="15" t="str">
        <f>IF(LEN($N259)&gt;3,VLOOKUP($N259,#REF!,2,0)," ")</f>
        <v xml:space="preserve"> </v>
      </c>
      <c r="P259" s="15" t="str">
        <f>IF(LEN($N259)&gt;3,VLOOKUP($N259,#REF!,3,0)," ")</f>
        <v xml:space="preserve"> </v>
      </c>
      <c r="Q259" s="15" t="str">
        <f>IF(LEN($N259)&gt;3,VLOOKUP($N259,#REF!,4,0)," ")</f>
        <v xml:space="preserve"> </v>
      </c>
      <c r="R259" s="15" t="str">
        <f>IF(LEN($N259)&gt;3,VLOOKUP($N259,#REF!,5,0)," ")</f>
        <v xml:space="preserve"> </v>
      </c>
      <c r="S259" s="15" t="str">
        <f>IF(LEN($N259)&gt;3,VLOOKUP($N259,#REF!,6,0)," ")</f>
        <v xml:space="preserve"> </v>
      </c>
    </row>
    <row r="260" spans="1:19">
      <c r="A260" s="9"/>
      <c r="B260" s="7"/>
      <c r="C260" s="7"/>
      <c r="D260" s="7"/>
      <c r="E260" s="7"/>
      <c r="F260" s="7"/>
      <c r="G260" s="10"/>
      <c r="H260" s="44"/>
      <c r="I260" s="11"/>
      <c r="J260" s="10"/>
      <c r="K260" s="47"/>
      <c r="L260" s="47"/>
      <c r="M260" s="7"/>
      <c r="N260" s="10"/>
      <c r="O260" s="15" t="str">
        <f>IF(LEN($N260)&gt;3,VLOOKUP($N260,#REF!,2,0)," ")</f>
        <v xml:space="preserve"> </v>
      </c>
      <c r="P260" s="15" t="str">
        <f>IF(LEN($N260)&gt;3,VLOOKUP($N260,#REF!,3,0)," ")</f>
        <v xml:space="preserve"> </v>
      </c>
      <c r="Q260" s="15" t="str">
        <f>IF(LEN($N260)&gt;3,VLOOKUP($N260,#REF!,4,0)," ")</f>
        <v xml:space="preserve"> </v>
      </c>
      <c r="R260" s="15" t="str">
        <f>IF(LEN($N260)&gt;3,VLOOKUP($N260,#REF!,5,0)," ")</f>
        <v xml:space="preserve"> </v>
      </c>
      <c r="S260" s="15" t="str">
        <f>IF(LEN($N260)&gt;3,VLOOKUP($N260,#REF!,6,0)," ")</f>
        <v xml:space="preserve"> </v>
      </c>
    </row>
    <row r="261" spans="1:19">
      <c r="A261" s="9"/>
      <c r="B261" s="7"/>
      <c r="C261" s="7"/>
      <c r="D261" s="7"/>
      <c r="E261" s="7"/>
      <c r="F261" s="7"/>
      <c r="G261" s="10"/>
      <c r="H261" s="44"/>
      <c r="I261" s="11"/>
      <c r="J261" s="10"/>
      <c r="K261" s="47"/>
      <c r="L261" s="47"/>
      <c r="M261" s="7"/>
      <c r="N261" s="10"/>
      <c r="O261" s="15" t="str">
        <f>IF(LEN($N261)&gt;3,VLOOKUP($N261,#REF!,2,0)," ")</f>
        <v xml:space="preserve"> </v>
      </c>
      <c r="P261" s="15" t="str">
        <f>IF(LEN($N261)&gt;3,VLOOKUP($N261,#REF!,3,0)," ")</f>
        <v xml:space="preserve"> </v>
      </c>
      <c r="Q261" s="15" t="str">
        <f>IF(LEN($N261)&gt;3,VLOOKUP($N261,#REF!,4,0)," ")</f>
        <v xml:space="preserve"> </v>
      </c>
      <c r="R261" s="15" t="str">
        <f>IF(LEN($N261)&gt;3,VLOOKUP($N261,#REF!,5,0)," ")</f>
        <v xml:space="preserve"> </v>
      </c>
      <c r="S261" s="15" t="str">
        <f>IF(LEN($N261)&gt;3,VLOOKUP($N261,#REF!,6,0)," ")</f>
        <v xml:space="preserve"> </v>
      </c>
    </row>
    <row r="262" spans="1:19">
      <c r="A262" s="9"/>
      <c r="B262" s="7"/>
      <c r="C262" s="7"/>
      <c r="D262" s="7"/>
      <c r="E262" s="7"/>
      <c r="F262" s="7"/>
      <c r="G262" s="10"/>
      <c r="H262" s="44"/>
      <c r="I262" s="11"/>
      <c r="J262" s="10"/>
      <c r="K262" s="47"/>
      <c r="L262" s="47"/>
      <c r="M262" s="7"/>
      <c r="N262" s="10"/>
      <c r="O262" s="15" t="str">
        <f>IF(LEN($N262)&gt;3,VLOOKUP($N262,#REF!,2,0)," ")</f>
        <v xml:space="preserve"> </v>
      </c>
      <c r="P262" s="15" t="str">
        <f>IF(LEN($N262)&gt;3,VLOOKUP($N262,#REF!,3,0)," ")</f>
        <v xml:space="preserve"> </v>
      </c>
      <c r="Q262" s="15" t="str">
        <f>IF(LEN($N262)&gt;3,VLOOKUP($N262,#REF!,4,0)," ")</f>
        <v xml:space="preserve"> </v>
      </c>
      <c r="R262" s="15" t="str">
        <f>IF(LEN($N262)&gt;3,VLOOKUP($N262,#REF!,5,0)," ")</f>
        <v xml:space="preserve"> </v>
      </c>
      <c r="S262" s="15" t="str">
        <f>IF(LEN($N262)&gt;3,VLOOKUP($N262,#REF!,6,0)," ")</f>
        <v xml:space="preserve"> </v>
      </c>
    </row>
    <row r="263" spans="1:19">
      <c r="A263" s="9"/>
      <c r="B263" s="7"/>
      <c r="C263" s="7"/>
      <c r="D263" s="7"/>
      <c r="E263" s="7"/>
      <c r="F263" s="7"/>
      <c r="G263" s="10"/>
      <c r="H263" s="44"/>
      <c r="I263" s="11"/>
      <c r="J263" s="10"/>
      <c r="K263" s="47"/>
      <c r="L263" s="47"/>
      <c r="M263" s="7"/>
      <c r="N263" s="10"/>
      <c r="O263" s="15" t="str">
        <f>IF(LEN($N263)&gt;3,VLOOKUP($N263,#REF!,2,0)," ")</f>
        <v xml:space="preserve"> </v>
      </c>
      <c r="P263" s="15" t="str">
        <f>IF(LEN($N263)&gt;3,VLOOKUP($N263,#REF!,3,0)," ")</f>
        <v xml:space="preserve"> </v>
      </c>
      <c r="Q263" s="15" t="str">
        <f>IF(LEN($N263)&gt;3,VLOOKUP($N263,#REF!,4,0)," ")</f>
        <v xml:space="preserve"> </v>
      </c>
      <c r="R263" s="15" t="str">
        <f>IF(LEN($N263)&gt;3,VLOOKUP($N263,#REF!,5,0)," ")</f>
        <v xml:space="preserve"> </v>
      </c>
      <c r="S263" s="15" t="str">
        <f>IF(LEN($N263)&gt;3,VLOOKUP($N263,#REF!,6,0)," ")</f>
        <v xml:space="preserve"> </v>
      </c>
    </row>
    <row r="264" spans="1:19">
      <c r="A264" s="9"/>
      <c r="B264" s="7"/>
      <c r="C264" s="7"/>
      <c r="D264" s="7"/>
      <c r="E264" s="7"/>
      <c r="F264" s="7"/>
      <c r="G264" s="10"/>
      <c r="H264" s="44"/>
      <c r="I264" s="11"/>
      <c r="J264" s="10"/>
      <c r="K264" s="47"/>
      <c r="L264" s="47"/>
      <c r="M264" s="7"/>
      <c r="N264" s="10"/>
      <c r="O264" s="15" t="str">
        <f>IF(LEN($N264)&gt;3,VLOOKUP($N264,#REF!,2,0)," ")</f>
        <v xml:space="preserve"> </v>
      </c>
      <c r="P264" s="15" t="str">
        <f>IF(LEN($N264)&gt;3,VLOOKUP($N264,#REF!,3,0)," ")</f>
        <v xml:space="preserve"> </v>
      </c>
      <c r="Q264" s="15" t="str">
        <f>IF(LEN($N264)&gt;3,VLOOKUP($N264,#REF!,4,0)," ")</f>
        <v xml:space="preserve"> </v>
      </c>
      <c r="R264" s="15" t="str">
        <f>IF(LEN($N264)&gt;3,VLOOKUP($N264,#REF!,5,0)," ")</f>
        <v xml:space="preserve"> </v>
      </c>
      <c r="S264" s="15" t="str">
        <f>IF(LEN($N264)&gt;3,VLOOKUP($N264,#REF!,6,0)," ")</f>
        <v xml:space="preserve"> </v>
      </c>
    </row>
    <row r="265" spans="1:19">
      <c r="A265" s="9"/>
      <c r="B265" s="7"/>
      <c r="C265" s="7"/>
      <c r="D265" s="7"/>
      <c r="E265" s="7"/>
      <c r="F265" s="7"/>
      <c r="G265" s="10"/>
      <c r="H265" s="44"/>
      <c r="I265" s="11"/>
      <c r="J265" s="10"/>
      <c r="K265" s="47"/>
      <c r="L265" s="47"/>
      <c r="M265" s="7"/>
      <c r="N265" s="10"/>
      <c r="O265" s="15" t="str">
        <f>IF(LEN($N265)&gt;3,VLOOKUP($N265,#REF!,2,0)," ")</f>
        <v xml:space="preserve"> </v>
      </c>
      <c r="P265" s="15" t="str">
        <f>IF(LEN($N265)&gt;3,VLOOKUP($N265,#REF!,3,0)," ")</f>
        <v xml:space="preserve"> </v>
      </c>
      <c r="Q265" s="15" t="str">
        <f>IF(LEN($N265)&gt;3,VLOOKUP($N265,#REF!,4,0)," ")</f>
        <v xml:space="preserve"> </v>
      </c>
      <c r="R265" s="15" t="str">
        <f>IF(LEN($N265)&gt;3,VLOOKUP($N265,#REF!,5,0)," ")</f>
        <v xml:space="preserve"> </v>
      </c>
      <c r="S265" s="15" t="str">
        <f>IF(LEN($N265)&gt;3,VLOOKUP($N265,#REF!,6,0)," ")</f>
        <v xml:space="preserve"> </v>
      </c>
    </row>
    <row r="266" spans="1:19">
      <c r="A266" s="9"/>
      <c r="B266" s="7"/>
      <c r="C266" s="7"/>
      <c r="D266" s="7"/>
      <c r="E266" s="7"/>
      <c r="F266" s="7"/>
      <c r="G266" s="10"/>
      <c r="H266" s="44"/>
      <c r="I266" s="11"/>
      <c r="J266" s="10"/>
      <c r="K266" s="47"/>
      <c r="L266" s="47"/>
      <c r="M266" s="7"/>
      <c r="N266" s="10"/>
      <c r="O266" s="15" t="str">
        <f>IF(LEN($N266)&gt;3,VLOOKUP($N266,#REF!,2,0)," ")</f>
        <v xml:space="preserve"> </v>
      </c>
      <c r="P266" s="15" t="str">
        <f>IF(LEN($N266)&gt;3,VLOOKUP($N266,#REF!,3,0)," ")</f>
        <v xml:space="preserve"> </v>
      </c>
      <c r="Q266" s="15" t="str">
        <f>IF(LEN($N266)&gt;3,VLOOKUP($N266,#REF!,4,0)," ")</f>
        <v xml:space="preserve"> </v>
      </c>
      <c r="R266" s="15" t="str">
        <f>IF(LEN($N266)&gt;3,VLOOKUP($N266,#REF!,5,0)," ")</f>
        <v xml:space="preserve"> </v>
      </c>
      <c r="S266" s="15" t="str">
        <f>IF(LEN($N266)&gt;3,VLOOKUP($N266,#REF!,6,0)," ")</f>
        <v xml:space="preserve"> </v>
      </c>
    </row>
    <row r="267" spans="1:19">
      <c r="A267" s="9"/>
      <c r="B267" s="7"/>
      <c r="C267" s="7"/>
      <c r="D267" s="7"/>
      <c r="E267" s="7"/>
      <c r="F267" s="7"/>
      <c r="G267" s="10"/>
      <c r="H267" s="44"/>
      <c r="I267" s="11"/>
      <c r="J267" s="10"/>
      <c r="K267" s="47"/>
      <c r="L267" s="47"/>
      <c r="M267" s="7"/>
      <c r="N267" s="10"/>
      <c r="O267" s="15" t="str">
        <f>IF(LEN($N267)&gt;3,VLOOKUP($N267,#REF!,2,0)," ")</f>
        <v xml:space="preserve"> </v>
      </c>
      <c r="P267" s="15" t="str">
        <f>IF(LEN($N267)&gt;3,VLOOKUP($N267,#REF!,3,0)," ")</f>
        <v xml:space="preserve"> </v>
      </c>
      <c r="Q267" s="15" t="str">
        <f>IF(LEN($N267)&gt;3,VLOOKUP($N267,#REF!,4,0)," ")</f>
        <v xml:space="preserve"> </v>
      </c>
      <c r="R267" s="15" t="str">
        <f>IF(LEN($N267)&gt;3,VLOOKUP($N267,#REF!,5,0)," ")</f>
        <v xml:space="preserve"> </v>
      </c>
      <c r="S267" s="15" t="str">
        <f>IF(LEN($N267)&gt;3,VLOOKUP($N267,#REF!,6,0)," ")</f>
        <v xml:space="preserve"> </v>
      </c>
    </row>
    <row r="268" spans="1:19">
      <c r="A268" s="9"/>
      <c r="B268" s="7"/>
      <c r="C268" s="7"/>
      <c r="D268" s="7"/>
      <c r="E268" s="7"/>
      <c r="F268" s="7"/>
      <c r="G268" s="10"/>
      <c r="H268" s="44"/>
      <c r="I268" s="11"/>
      <c r="J268" s="10"/>
      <c r="K268" s="47"/>
      <c r="L268" s="47"/>
      <c r="M268" s="7"/>
      <c r="N268" s="10"/>
      <c r="O268" s="15" t="str">
        <f>IF(LEN($N268)&gt;3,VLOOKUP($N268,#REF!,2,0)," ")</f>
        <v xml:space="preserve"> </v>
      </c>
      <c r="P268" s="15" t="str">
        <f>IF(LEN($N268)&gt;3,VLOOKUP($N268,#REF!,3,0)," ")</f>
        <v xml:space="preserve"> </v>
      </c>
      <c r="Q268" s="15" t="str">
        <f>IF(LEN($N268)&gt;3,VLOOKUP($N268,#REF!,4,0)," ")</f>
        <v xml:space="preserve"> </v>
      </c>
      <c r="R268" s="15" t="str">
        <f>IF(LEN($N268)&gt;3,VLOOKUP($N268,#REF!,5,0)," ")</f>
        <v xml:space="preserve"> </v>
      </c>
      <c r="S268" s="15" t="str">
        <f>IF(LEN($N268)&gt;3,VLOOKUP($N268,#REF!,6,0)," ")</f>
        <v xml:space="preserve"> </v>
      </c>
    </row>
    <row r="269" spans="1:19">
      <c r="A269" s="9"/>
      <c r="B269" s="7"/>
      <c r="C269" s="7"/>
      <c r="D269" s="7"/>
      <c r="E269" s="7"/>
      <c r="F269" s="7"/>
      <c r="G269" s="10"/>
      <c r="H269" s="44"/>
      <c r="I269" s="11"/>
      <c r="J269" s="10"/>
      <c r="K269" s="47"/>
      <c r="L269" s="47"/>
      <c r="M269" s="7"/>
      <c r="N269" s="10"/>
      <c r="O269" s="15" t="str">
        <f>IF(LEN($N269)&gt;3,VLOOKUP($N269,#REF!,2,0)," ")</f>
        <v xml:space="preserve"> </v>
      </c>
      <c r="P269" s="15" t="str">
        <f>IF(LEN($N269)&gt;3,VLOOKUP($N269,#REF!,3,0)," ")</f>
        <v xml:space="preserve"> </v>
      </c>
      <c r="Q269" s="15" t="str">
        <f>IF(LEN($N269)&gt;3,VLOOKUP($N269,#REF!,4,0)," ")</f>
        <v xml:space="preserve"> </v>
      </c>
      <c r="R269" s="15" t="str">
        <f>IF(LEN($N269)&gt;3,VLOOKUP($N269,#REF!,5,0)," ")</f>
        <v xml:space="preserve"> </v>
      </c>
      <c r="S269" s="15" t="str">
        <f>IF(LEN($N269)&gt;3,VLOOKUP($N269,#REF!,6,0)," ")</f>
        <v xml:space="preserve"> </v>
      </c>
    </row>
    <row r="270" spans="1:19">
      <c r="A270" s="9"/>
      <c r="B270" s="7"/>
      <c r="C270" s="7"/>
      <c r="D270" s="7"/>
      <c r="E270" s="7"/>
      <c r="F270" s="7"/>
      <c r="G270" s="10"/>
      <c r="H270" s="44"/>
      <c r="I270" s="11"/>
      <c r="J270" s="10"/>
      <c r="K270" s="47"/>
      <c r="L270" s="47"/>
      <c r="M270" s="7"/>
      <c r="N270" s="10"/>
      <c r="O270" s="15" t="str">
        <f>IF(LEN($N270)&gt;3,VLOOKUP($N270,#REF!,2,0)," ")</f>
        <v xml:space="preserve"> </v>
      </c>
      <c r="P270" s="15" t="str">
        <f>IF(LEN($N270)&gt;3,VLOOKUP($N270,#REF!,3,0)," ")</f>
        <v xml:space="preserve"> </v>
      </c>
      <c r="Q270" s="15" t="str">
        <f>IF(LEN($N270)&gt;3,VLOOKUP($N270,#REF!,4,0)," ")</f>
        <v xml:space="preserve"> </v>
      </c>
      <c r="R270" s="15" t="str">
        <f>IF(LEN($N270)&gt;3,VLOOKUP($N270,#REF!,5,0)," ")</f>
        <v xml:space="preserve"> </v>
      </c>
      <c r="S270" s="15" t="str">
        <f>IF(LEN($N270)&gt;3,VLOOKUP($N270,#REF!,6,0)," ")</f>
        <v xml:space="preserve"> </v>
      </c>
    </row>
    <row r="271" spans="1:19">
      <c r="A271" s="9"/>
      <c r="B271" s="7"/>
      <c r="C271" s="7"/>
      <c r="D271" s="7"/>
      <c r="E271" s="7"/>
      <c r="F271" s="7"/>
      <c r="G271" s="10"/>
      <c r="H271" s="44"/>
      <c r="I271" s="11"/>
      <c r="J271" s="10"/>
      <c r="K271" s="47"/>
      <c r="L271" s="47"/>
      <c r="M271" s="7"/>
      <c r="N271" s="10"/>
      <c r="O271" s="15" t="str">
        <f>IF(LEN($N271)&gt;3,VLOOKUP($N271,#REF!,2,0)," ")</f>
        <v xml:space="preserve"> </v>
      </c>
      <c r="P271" s="15" t="str">
        <f>IF(LEN($N271)&gt;3,VLOOKUP($N271,#REF!,3,0)," ")</f>
        <v xml:space="preserve"> </v>
      </c>
      <c r="Q271" s="15" t="str">
        <f>IF(LEN($N271)&gt;3,VLOOKUP($N271,#REF!,4,0)," ")</f>
        <v xml:space="preserve"> </v>
      </c>
      <c r="R271" s="15" t="str">
        <f>IF(LEN($N271)&gt;3,VLOOKUP($N271,#REF!,5,0)," ")</f>
        <v xml:space="preserve"> </v>
      </c>
      <c r="S271" s="15" t="str">
        <f>IF(LEN($N271)&gt;3,VLOOKUP($N271,#REF!,6,0)," ")</f>
        <v xml:space="preserve"> </v>
      </c>
    </row>
    <row r="272" spans="1:19">
      <c r="A272" s="9"/>
      <c r="B272" s="7"/>
      <c r="C272" s="7"/>
      <c r="D272" s="7"/>
      <c r="E272" s="7"/>
      <c r="F272" s="7"/>
      <c r="G272" s="10"/>
      <c r="H272" s="44"/>
      <c r="I272" s="11"/>
      <c r="J272" s="10"/>
      <c r="K272" s="47"/>
      <c r="L272" s="47"/>
      <c r="M272" s="7"/>
      <c r="N272" s="10"/>
      <c r="O272" s="15" t="str">
        <f>IF(LEN($N272)&gt;3,VLOOKUP($N272,#REF!,2,0)," ")</f>
        <v xml:space="preserve"> </v>
      </c>
      <c r="P272" s="15" t="str">
        <f>IF(LEN($N272)&gt;3,VLOOKUP($N272,#REF!,3,0)," ")</f>
        <v xml:space="preserve"> </v>
      </c>
      <c r="Q272" s="15" t="str">
        <f>IF(LEN($N272)&gt;3,VLOOKUP($N272,#REF!,4,0)," ")</f>
        <v xml:space="preserve"> </v>
      </c>
      <c r="R272" s="15" t="str">
        <f>IF(LEN($N272)&gt;3,VLOOKUP($N272,#REF!,5,0)," ")</f>
        <v xml:space="preserve"> </v>
      </c>
      <c r="S272" s="15" t="str">
        <f>IF(LEN($N272)&gt;3,VLOOKUP($N272,#REF!,6,0)," ")</f>
        <v xml:space="preserve"> </v>
      </c>
    </row>
    <row r="273" spans="1:19">
      <c r="A273" s="9"/>
      <c r="B273" s="7"/>
      <c r="C273" s="7"/>
      <c r="D273" s="7"/>
      <c r="E273" s="7"/>
      <c r="F273" s="7"/>
      <c r="G273" s="10"/>
      <c r="H273" s="44"/>
      <c r="I273" s="11"/>
      <c r="J273" s="10"/>
      <c r="K273" s="47"/>
      <c r="L273" s="47"/>
      <c r="M273" s="7"/>
      <c r="N273" s="10"/>
      <c r="O273" s="15" t="str">
        <f>IF(LEN($N273)&gt;3,VLOOKUP($N273,#REF!,2,0)," ")</f>
        <v xml:space="preserve"> </v>
      </c>
      <c r="P273" s="15" t="str">
        <f>IF(LEN($N273)&gt;3,VLOOKUP($N273,#REF!,3,0)," ")</f>
        <v xml:space="preserve"> </v>
      </c>
      <c r="Q273" s="15" t="str">
        <f>IF(LEN($N273)&gt;3,VLOOKUP($N273,#REF!,4,0)," ")</f>
        <v xml:space="preserve"> </v>
      </c>
      <c r="R273" s="15" t="str">
        <f>IF(LEN($N273)&gt;3,VLOOKUP($N273,#REF!,5,0)," ")</f>
        <v xml:space="preserve"> </v>
      </c>
      <c r="S273" s="15" t="str">
        <f>IF(LEN($N273)&gt;3,VLOOKUP($N273,#REF!,6,0)," ")</f>
        <v xml:space="preserve"> </v>
      </c>
    </row>
    <row r="274" spans="1:19">
      <c r="A274" s="9"/>
      <c r="B274" s="7"/>
      <c r="C274" s="7"/>
      <c r="D274" s="7"/>
      <c r="E274" s="7"/>
      <c r="F274" s="7"/>
      <c r="G274" s="10"/>
      <c r="H274" s="44"/>
      <c r="I274" s="11"/>
      <c r="J274" s="10"/>
      <c r="K274" s="47"/>
      <c r="L274" s="47"/>
      <c r="M274" s="7"/>
      <c r="N274" s="10"/>
      <c r="O274" s="15" t="str">
        <f>IF(LEN($N274)&gt;3,VLOOKUP($N274,#REF!,2,0)," ")</f>
        <v xml:space="preserve"> </v>
      </c>
      <c r="P274" s="15" t="str">
        <f>IF(LEN($N274)&gt;3,VLOOKUP($N274,#REF!,3,0)," ")</f>
        <v xml:space="preserve"> </v>
      </c>
      <c r="Q274" s="15" t="str">
        <f>IF(LEN($N274)&gt;3,VLOOKUP($N274,#REF!,4,0)," ")</f>
        <v xml:space="preserve"> </v>
      </c>
      <c r="R274" s="15" t="str">
        <f>IF(LEN($N274)&gt;3,VLOOKUP($N274,#REF!,5,0)," ")</f>
        <v xml:space="preserve"> </v>
      </c>
      <c r="S274" s="15" t="str">
        <f>IF(LEN($N274)&gt;3,VLOOKUP($N274,#REF!,6,0)," ")</f>
        <v xml:space="preserve"> </v>
      </c>
    </row>
    <row r="275" spans="1:19">
      <c r="A275" s="9"/>
      <c r="B275" s="7"/>
      <c r="C275" s="7"/>
      <c r="D275" s="7"/>
      <c r="E275" s="7"/>
      <c r="F275" s="7"/>
      <c r="G275" s="10"/>
      <c r="H275" s="44"/>
      <c r="I275" s="11"/>
      <c r="J275" s="10"/>
      <c r="K275" s="47"/>
      <c r="L275" s="47"/>
      <c r="M275" s="7"/>
      <c r="N275" s="10"/>
      <c r="O275" s="15" t="str">
        <f>IF(LEN($N275)&gt;3,VLOOKUP($N275,#REF!,2,0)," ")</f>
        <v xml:space="preserve"> </v>
      </c>
      <c r="P275" s="15" t="str">
        <f>IF(LEN($N275)&gt;3,VLOOKUP($N275,#REF!,3,0)," ")</f>
        <v xml:space="preserve"> </v>
      </c>
      <c r="Q275" s="15" t="str">
        <f>IF(LEN($N275)&gt;3,VLOOKUP($N275,#REF!,4,0)," ")</f>
        <v xml:space="preserve"> </v>
      </c>
      <c r="R275" s="15" t="str">
        <f>IF(LEN($N275)&gt;3,VLOOKUP($N275,#REF!,5,0)," ")</f>
        <v xml:space="preserve"> </v>
      </c>
      <c r="S275" s="15" t="str">
        <f>IF(LEN($N275)&gt;3,VLOOKUP($N275,#REF!,6,0)," ")</f>
        <v xml:space="preserve"> </v>
      </c>
    </row>
    <row r="276" spans="1:19">
      <c r="A276" s="9"/>
      <c r="B276" s="7"/>
      <c r="C276" s="7"/>
      <c r="D276" s="7"/>
      <c r="E276" s="7"/>
      <c r="F276" s="7"/>
      <c r="G276" s="10"/>
      <c r="H276" s="44"/>
      <c r="I276" s="11"/>
      <c r="J276" s="10"/>
      <c r="K276" s="47"/>
      <c r="L276" s="47"/>
      <c r="M276" s="7"/>
      <c r="N276" s="10"/>
      <c r="O276" s="15" t="str">
        <f>IF(LEN($N276)&gt;3,VLOOKUP($N276,#REF!,2,0)," ")</f>
        <v xml:space="preserve"> </v>
      </c>
      <c r="P276" s="15" t="str">
        <f>IF(LEN($N276)&gt;3,VLOOKUP($N276,#REF!,3,0)," ")</f>
        <v xml:space="preserve"> </v>
      </c>
      <c r="Q276" s="15" t="str">
        <f>IF(LEN($N276)&gt;3,VLOOKUP($N276,#REF!,4,0)," ")</f>
        <v xml:space="preserve"> </v>
      </c>
      <c r="R276" s="15" t="str">
        <f>IF(LEN($N276)&gt;3,VLOOKUP($N276,#REF!,5,0)," ")</f>
        <v xml:space="preserve"> </v>
      </c>
      <c r="S276" s="15" t="str">
        <f>IF(LEN($N276)&gt;3,VLOOKUP($N276,#REF!,6,0)," ")</f>
        <v xml:space="preserve"> </v>
      </c>
    </row>
    <row r="277" spans="1:19">
      <c r="A277" s="9"/>
      <c r="B277" s="7"/>
      <c r="C277" s="7"/>
      <c r="D277" s="7"/>
      <c r="E277" s="7"/>
      <c r="F277" s="7"/>
      <c r="G277" s="10"/>
      <c r="H277" s="44"/>
      <c r="I277" s="11"/>
      <c r="J277" s="10"/>
      <c r="K277" s="47"/>
      <c r="L277" s="47"/>
      <c r="M277" s="7"/>
      <c r="N277" s="10"/>
      <c r="O277" s="15" t="str">
        <f>IF(LEN($N277)&gt;3,VLOOKUP($N277,#REF!,2,0)," ")</f>
        <v xml:space="preserve"> </v>
      </c>
      <c r="P277" s="15" t="str">
        <f>IF(LEN($N277)&gt;3,VLOOKUP($N277,#REF!,3,0)," ")</f>
        <v xml:space="preserve"> </v>
      </c>
      <c r="Q277" s="15" t="str">
        <f>IF(LEN($N277)&gt;3,VLOOKUP($N277,#REF!,4,0)," ")</f>
        <v xml:space="preserve"> </v>
      </c>
      <c r="R277" s="15" t="str">
        <f>IF(LEN($N277)&gt;3,VLOOKUP($N277,#REF!,5,0)," ")</f>
        <v xml:space="preserve"> </v>
      </c>
      <c r="S277" s="15" t="str">
        <f>IF(LEN($N277)&gt;3,VLOOKUP($N277,#REF!,6,0)," ")</f>
        <v xml:space="preserve"> </v>
      </c>
    </row>
    <row r="278" spans="1:19">
      <c r="A278" s="9"/>
      <c r="B278" s="7"/>
      <c r="C278" s="7"/>
      <c r="D278" s="7"/>
      <c r="E278" s="7"/>
      <c r="F278" s="7"/>
      <c r="G278" s="10"/>
      <c r="H278" s="44"/>
      <c r="I278" s="11"/>
      <c r="J278" s="10"/>
      <c r="K278" s="47"/>
      <c r="L278" s="47"/>
      <c r="M278" s="7"/>
      <c r="N278" s="10"/>
      <c r="O278" s="15" t="str">
        <f>IF(LEN($N278)&gt;3,VLOOKUP($N278,#REF!,2,0)," ")</f>
        <v xml:space="preserve"> </v>
      </c>
      <c r="P278" s="15" t="str">
        <f>IF(LEN($N278)&gt;3,VLOOKUP($N278,#REF!,3,0)," ")</f>
        <v xml:space="preserve"> </v>
      </c>
      <c r="Q278" s="15" t="str">
        <f>IF(LEN($N278)&gt;3,VLOOKUP($N278,#REF!,4,0)," ")</f>
        <v xml:space="preserve"> </v>
      </c>
      <c r="R278" s="15" t="str">
        <f>IF(LEN($N278)&gt;3,VLOOKUP($N278,#REF!,5,0)," ")</f>
        <v xml:space="preserve"> </v>
      </c>
      <c r="S278" s="15" t="str">
        <f>IF(LEN($N278)&gt;3,VLOOKUP($N278,#REF!,6,0)," ")</f>
        <v xml:space="preserve"> </v>
      </c>
    </row>
    <row r="279" spans="1:19">
      <c r="A279" s="9"/>
      <c r="B279" s="7"/>
      <c r="C279" s="7"/>
      <c r="D279" s="7"/>
      <c r="E279" s="7"/>
      <c r="F279" s="7"/>
      <c r="G279" s="10"/>
      <c r="H279" s="44"/>
      <c r="I279" s="11"/>
      <c r="J279" s="10"/>
      <c r="K279" s="47"/>
      <c r="L279" s="47"/>
      <c r="M279" s="7"/>
      <c r="N279" s="10"/>
      <c r="O279" s="15" t="str">
        <f>IF(LEN($N279)&gt;3,VLOOKUP($N279,#REF!,2,0)," ")</f>
        <v xml:space="preserve"> </v>
      </c>
      <c r="P279" s="15" t="str">
        <f>IF(LEN($N279)&gt;3,VLOOKUP($N279,#REF!,3,0)," ")</f>
        <v xml:space="preserve"> </v>
      </c>
      <c r="Q279" s="15" t="str">
        <f>IF(LEN($N279)&gt;3,VLOOKUP($N279,#REF!,4,0)," ")</f>
        <v xml:space="preserve"> </v>
      </c>
      <c r="R279" s="15" t="str">
        <f>IF(LEN($N279)&gt;3,VLOOKUP($N279,#REF!,5,0)," ")</f>
        <v xml:space="preserve"> </v>
      </c>
      <c r="S279" s="15" t="str">
        <f>IF(LEN($N279)&gt;3,VLOOKUP($N279,#REF!,6,0)," ")</f>
        <v xml:space="preserve"> </v>
      </c>
    </row>
    <row r="280" spans="1:19">
      <c r="A280" s="9"/>
      <c r="B280" s="7"/>
      <c r="C280" s="7"/>
      <c r="D280" s="7"/>
      <c r="E280" s="7"/>
      <c r="F280" s="7"/>
      <c r="G280" s="10"/>
      <c r="H280" s="44"/>
      <c r="I280" s="11"/>
      <c r="J280" s="10"/>
      <c r="K280" s="47"/>
      <c r="L280" s="47"/>
      <c r="M280" s="7"/>
      <c r="N280" s="10"/>
      <c r="O280" s="15" t="str">
        <f>IF(LEN($N280)&gt;3,VLOOKUP($N280,#REF!,2,0)," ")</f>
        <v xml:space="preserve"> </v>
      </c>
      <c r="P280" s="15" t="str">
        <f>IF(LEN($N280)&gt;3,VLOOKUP($N280,#REF!,3,0)," ")</f>
        <v xml:space="preserve"> </v>
      </c>
      <c r="Q280" s="15" t="str">
        <f>IF(LEN($N280)&gt;3,VLOOKUP($N280,#REF!,4,0)," ")</f>
        <v xml:space="preserve"> </v>
      </c>
      <c r="R280" s="15" t="str">
        <f>IF(LEN($N280)&gt;3,VLOOKUP($N280,#REF!,5,0)," ")</f>
        <v xml:space="preserve"> </v>
      </c>
      <c r="S280" s="15" t="str">
        <f>IF(LEN($N280)&gt;3,VLOOKUP($N280,#REF!,6,0)," ")</f>
        <v xml:space="preserve"> </v>
      </c>
    </row>
    <row r="281" spans="1:19">
      <c r="A281" s="9"/>
      <c r="B281" s="7"/>
      <c r="C281" s="7"/>
      <c r="D281" s="7"/>
      <c r="E281" s="7"/>
      <c r="F281" s="7"/>
      <c r="G281" s="10"/>
      <c r="H281" s="44"/>
      <c r="I281" s="11"/>
      <c r="J281" s="10"/>
      <c r="K281" s="47"/>
      <c r="L281" s="47"/>
      <c r="M281" s="7"/>
      <c r="N281" s="10"/>
      <c r="O281" s="15" t="str">
        <f>IF(LEN($N281)&gt;3,VLOOKUP($N281,#REF!,2,0)," ")</f>
        <v xml:space="preserve"> </v>
      </c>
      <c r="P281" s="15" t="str">
        <f>IF(LEN($N281)&gt;3,VLOOKUP($N281,#REF!,3,0)," ")</f>
        <v xml:space="preserve"> </v>
      </c>
      <c r="Q281" s="15" t="str">
        <f>IF(LEN($N281)&gt;3,VLOOKUP($N281,#REF!,4,0)," ")</f>
        <v xml:space="preserve"> </v>
      </c>
      <c r="R281" s="15" t="str">
        <f>IF(LEN($N281)&gt;3,VLOOKUP($N281,#REF!,5,0)," ")</f>
        <v xml:space="preserve"> </v>
      </c>
      <c r="S281" s="15" t="str">
        <f>IF(LEN($N281)&gt;3,VLOOKUP($N281,#REF!,6,0)," ")</f>
        <v xml:space="preserve"> </v>
      </c>
    </row>
    <row r="282" spans="1:19">
      <c r="A282" s="9"/>
      <c r="B282" s="7"/>
      <c r="C282" s="7"/>
      <c r="D282" s="7"/>
      <c r="E282" s="7"/>
      <c r="F282" s="7"/>
      <c r="G282" s="10"/>
      <c r="H282" s="44"/>
      <c r="I282" s="11"/>
      <c r="J282" s="10"/>
      <c r="K282" s="47"/>
      <c r="L282" s="47"/>
      <c r="M282" s="7"/>
      <c r="N282" s="10"/>
      <c r="O282" s="15" t="str">
        <f>IF(LEN($N282)&gt;3,VLOOKUP($N282,#REF!,2,0)," ")</f>
        <v xml:space="preserve"> </v>
      </c>
      <c r="P282" s="15" t="str">
        <f>IF(LEN($N282)&gt;3,VLOOKUP($N282,#REF!,3,0)," ")</f>
        <v xml:space="preserve"> </v>
      </c>
      <c r="Q282" s="15" t="str">
        <f>IF(LEN($N282)&gt;3,VLOOKUP($N282,#REF!,4,0)," ")</f>
        <v xml:space="preserve"> </v>
      </c>
      <c r="R282" s="15" t="str">
        <f>IF(LEN($N282)&gt;3,VLOOKUP($N282,#REF!,5,0)," ")</f>
        <v xml:space="preserve"> </v>
      </c>
      <c r="S282" s="15" t="str">
        <f>IF(LEN($N282)&gt;3,VLOOKUP($N282,#REF!,6,0)," ")</f>
        <v xml:space="preserve"> </v>
      </c>
    </row>
    <row r="283" spans="1:19">
      <c r="A283" s="9"/>
      <c r="B283" s="7"/>
      <c r="C283" s="7"/>
      <c r="D283" s="7"/>
      <c r="E283" s="7"/>
      <c r="F283" s="7"/>
      <c r="G283" s="10"/>
      <c r="H283" s="44"/>
      <c r="I283" s="11"/>
      <c r="J283" s="10"/>
      <c r="K283" s="47"/>
      <c r="L283" s="47"/>
      <c r="M283" s="7"/>
      <c r="N283" s="10"/>
      <c r="O283" s="15" t="str">
        <f>IF(LEN($N283)&gt;3,VLOOKUP($N283,#REF!,2,0)," ")</f>
        <v xml:space="preserve"> </v>
      </c>
      <c r="P283" s="15" t="str">
        <f>IF(LEN($N283)&gt;3,VLOOKUP($N283,#REF!,3,0)," ")</f>
        <v xml:space="preserve"> </v>
      </c>
      <c r="Q283" s="15" t="str">
        <f>IF(LEN($N283)&gt;3,VLOOKUP($N283,#REF!,4,0)," ")</f>
        <v xml:space="preserve"> </v>
      </c>
      <c r="R283" s="15" t="str">
        <f>IF(LEN($N283)&gt;3,VLOOKUP($N283,#REF!,5,0)," ")</f>
        <v xml:space="preserve"> </v>
      </c>
      <c r="S283" s="15" t="str">
        <f>IF(LEN($N283)&gt;3,VLOOKUP($N283,#REF!,6,0)," ")</f>
        <v xml:space="preserve"> </v>
      </c>
    </row>
    <row r="284" spans="1:19">
      <c r="A284" s="9"/>
      <c r="B284" s="7"/>
      <c r="C284" s="7"/>
      <c r="D284" s="7"/>
      <c r="E284" s="7"/>
      <c r="F284" s="7"/>
      <c r="G284" s="10"/>
      <c r="H284" s="44"/>
      <c r="I284" s="11"/>
      <c r="J284" s="10"/>
      <c r="K284" s="47"/>
      <c r="L284" s="47"/>
      <c r="M284" s="7"/>
      <c r="N284" s="10"/>
      <c r="O284" s="15" t="str">
        <f>IF(LEN($N284)&gt;3,VLOOKUP($N284,#REF!,2,0)," ")</f>
        <v xml:space="preserve"> </v>
      </c>
      <c r="P284" s="15" t="str">
        <f>IF(LEN($N284)&gt;3,VLOOKUP($N284,#REF!,3,0)," ")</f>
        <v xml:space="preserve"> </v>
      </c>
      <c r="Q284" s="15" t="str">
        <f>IF(LEN($N284)&gt;3,VLOOKUP($N284,#REF!,4,0)," ")</f>
        <v xml:space="preserve"> </v>
      </c>
      <c r="R284" s="15" t="str">
        <f>IF(LEN($N284)&gt;3,VLOOKUP($N284,#REF!,5,0)," ")</f>
        <v xml:space="preserve"> </v>
      </c>
      <c r="S284" s="15" t="str">
        <f>IF(LEN($N284)&gt;3,VLOOKUP($N284,#REF!,6,0)," ")</f>
        <v xml:space="preserve"> </v>
      </c>
    </row>
    <row r="285" spans="1:19">
      <c r="A285" s="9"/>
      <c r="B285" s="7"/>
      <c r="C285" s="7"/>
      <c r="D285" s="7"/>
      <c r="E285" s="7"/>
      <c r="F285" s="7"/>
      <c r="G285" s="10"/>
      <c r="H285" s="44"/>
      <c r="I285" s="11"/>
      <c r="J285" s="10"/>
      <c r="K285" s="47"/>
      <c r="L285" s="47"/>
      <c r="M285" s="7"/>
      <c r="N285" s="10"/>
      <c r="O285" s="15" t="str">
        <f>IF(LEN($N285)&gt;3,VLOOKUP($N285,#REF!,2,0)," ")</f>
        <v xml:space="preserve"> </v>
      </c>
      <c r="P285" s="15" t="str">
        <f>IF(LEN($N285)&gt;3,VLOOKUP($N285,#REF!,3,0)," ")</f>
        <v xml:space="preserve"> </v>
      </c>
      <c r="Q285" s="15" t="str">
        <f>IF(LEN($N285)&gt;3,VLOOKUP($N285,#REF!,4,0)," ")</f>
        <v xml:space="preserve"> </v>
      </c>
      <c r="R285" s="15" t="str">
        <f>IF(LEN($N285)&gt;3,VLOOKUP($N285,#REF!,5,0)," ")</f>
        <v xml:space="preserve"> </v>
      </c>
      <c r="S285" s="15" t="str">
        <f>IF(LEN($N285)&gt;3,VLOOKUP($N285,#REF!,6,0)," ")</f>
        <v xml:space="preserve"> </v>
      </c>
    </row>
    <row r="286" spans="1:19">
      <c r="A286" s="9"/>
      <c r="B286" s="7"/>
      <c r="C286" s="7"/>
      <c r="D286" s="7"/>
      <c r="E286" s="7"/>
      <c r="F286" s="7"/>
      <c r="G286" s="10"/>
      <c r="H286" s="44"/>
      <c r="I286" s="11"/>
      <c r="J286" s="10"/>
      <c r="K286" s="47"/>
      <c r="L286" s="47"/>
      <c r="M286" s="7"/>
      <c r="N286" s="10"/>
      <c r="O286" s="15" t="str">
        <f>IF(LEN($N286)&gt;3,VLOOKUP($N286,#REF!,2,0)," ")</f>
        <v xml:space="preserve"> </v>
      </c>
      <c r="P286" s="15" t="str">
        <f>IF(LEN($N286)&gt;3,VLOOKUP($N286,#REF!,3,0)," ")</f>
        <v xml:space="preserve"> </v>
      </c>
      <c r="Q286" s="15" t="str">
        <f>IF(LEN($N286)&gt;3,VLOOKUP($N286,#REF!,4,0)," ")</f>
        <v xml:space="preserve"> </v>
      </c>
      <c r="R286" s="15" t="str">
        <f>IF(LEN($N286)&gt;3,VLOOKUP($N286,#REF!,5,0)," ")</f>
        <v xml:space="preserve"> </v>
      </c>
      <c r="S286" s="15" t="str">
        <f>IF(LEN($N286)&gt;3,VLOOKUP($N286,#REF!,6,0)," ")</f>
        <v xml:space="preserve"> </v>
      </c>
    </row>
    <row r="287" spans="1:19">
      <c r="A287" s="9"/>
      <c r="B287" s="7"/>
      <c r="C287" s="7"/>
      <c r="D287" s="7"/>
      <c r="E287" s="7"/>
      <c r="F287" s="7"/>
      <c r="G287" s="10"/>
      <c r="H287" s="44"/>
      <c r="I287" s="11"/>
      <c r="J287" s="10"/>
      <c r="K287" s="47"/>
      <c r="L287" s="47"/>
      <c r="M287" s="7"/>
      <c r="N287" s="10"/>
      <c r="O287" s="15" t="str">
        <f>IF(LEN($N287)&gt;3,VLOOKUP($N287,#REF!,2,0)," ")</f>
        <v xml:space="preserve"> </v>
      </c>
      <c r="P287" s="15" t="str">
        <f>IF(LEN($N287)&gt;3,VLOOKUP($N287,#REF!,3,0)," ")</f>
        <v xml:space="preserve"> </v>
      </c>
      <c r="Q287" s="15" t="str">
        <f>IF(LEN($N287)&gt;3,VLOOKUP($N287,#REF!,4,0)," ")</f>
        <v xml:space="preserve"> </v>
      </c>
      <c r="R287" s="15" t="str">
        <f>IF(LEN($N287)&gt;3,VLOOKUP($N287,#REF!,5,0)," ")</f>
        <v xml:space="preserve"> </v>
      </c>
      <c r="S287" s="15" t="str">
        <f>IF(LEN($N287)&gt;3,VLOOKUP($N287,#REF!,6,0)," ")</f>
        <v xml:space="preserve"> </v>
      </c>
    </row>
    <row r="288" spans="1:19">
      <c r="A288" s="9"/>
      <c r="B288" s="7"/>
      <c r="C288" s="7"/>
      <c r="D288" s="7"/>
      <c r="E288" s="7"/>
      <c r="F288" s="7"/>
      <c r="G288" s="10"/>
      <c r="H288" s="44"/>
      <c r="I288" s="11"/>
      <c r="J288" s="10"/>
      <c r="K288" s="47"/>
      <c r="L288" s="47"/>
      <c r="M288" s="7"/>
      <c r="N288" s="10"/>
      <c r="O288" s="15" t="str">
        <f>IF(LEN($N288)&gt;3,VLOOKUP($N288,#REF!,2,0)," ")</f>
        <v xml:space="preserve"> </v>
      </c>
      <c r="P288" s="15" t="str">
        <f>IF(LEN($N288)&gt;3,VLOOKUP($N288,#REF!,3,0)," ")</f>
        <v xml:space="preserve"> </v>
      </c>
      <c r="Q288" s="15" t="str">
        <f>IF(LEN($N288)&gt;3,VLOOKUP($N288,#REF!,4,0)," ")</f>
        <v xml:space="preserve"> </v>
      </c>
      <c r="R288" s="15" t="str">
        <f>IF(LEN($N288)&gt;3,VLOOKUP($N288,#REF!,5,0)," ")</f>
        <v xml:space="preserve"> </v>
      </c>
      <c r="S288" s="15" t="str">
        <f>IF(LEN($N288)&gt;3,VLOOKUP($N288,#REF!,6,0)," ")</f>
        <v xml:space="preserve"> </v>
      </c>
    </row>
    <row r="289" spans="1:19">
      <c r="A289" s="9"/>
      <c r="B289" s="7"/>
      <c r="C289" s="7"/>
      <c r="D289" s="7"/>
      <c r="E289" s="7"/>
      <c r="F289" s="7"/>
      <c r="G289" s="10"/>
      <c r="H289" s="44"/>
      <c r="I289" s="11"/>
      <c r="J289" s="10"/>
      <c r="K289" s="47"/>
      <c r="L289" s="47"/>
      <c r="M289" s="7"/>
      <c r="N289" s="10"/>
      <c r="O289" s="15" t="str">
        <f>IF(LEN($N289)&gt;3,VLOOKUP($N289,#REF!,2,0)," ")</f>
        <v xml:space="preserve"> </v>
      </c>
      <c r="P289" s="15" t="str">
        <f>IF(LEN($N289)&gt;3,VLOOKUP($N289,#REF!,3,0)," ")</f>
        <v xml:space="preserve"> </v>
      </c>
      <c r="Q289" s="15" t="str">
        <f>IF(LEN($N289)&gt;3,VLOOKUP($N289,#REF!,4,0)," ")</f>
        <v xml:space="preserve"> </v>
      </c>
      <c r="R289" s="15" t="str">
        <f>IF(LEN($N289)&gt;3,VLOOKUP($N289,#REF!,5,0)," ")</f>
        <v xml:space="preserve"> </v>
      </c>
      <c r="S289" s="15" t="str">
        <f>IF(LEN($N289)&gt;3,VLOOKUP($N289,#REF!,6,0)," ")</f>
        <v xml:space="preserve"> </v>
      </c>
    </row>
    <row r="290" spans="1:19">
      <c r="A290" s="9"/>
      <c r="B290" s="7"/>
      <c r="C290" s="7"/>
      <c r="D290" s="7"/>
      <c r="E290" s="7"/>
      <c r="F290" s="7"/>
      <c r="G290" s="10"/>
      <c r="H290" s="44"/>
      <c r="I290" s="11"/>
      <c r="J290" s="10"/>
      <c r="K290" s="47"/>
      <c r="L290" s="47"/>
      <c r="M290" s="7"/>
      <c r="N290" s="10"/>
      <c r="O290" s="15" t="str">
        <f>IF(LEN($N290)&gt;3,VLOOKUP($N290,#REF!,2,0)," ")</f>
        <v xml:space="preserve"> </v>
      </c>
      <c r="P290" s="15" t="str">
        <f>IF(LEN($N290)&gt;3,VLOOKUP($N290,#REF!,3,0)," ")</f>
        <v xml:space="preserve"> </v>
      </c>
      <c r="Q290" s="15" t="str">
        <f>IF(LEN($N290)&gt;3,VLOOKUP($N290,#REF!,4,0)," ")</f>
        <v xml:space="preserve"> </v>
      </c>
      <c r="R290" s="15" t="str">
        <f>IF(LEN($N290)&gt;3,VLOOKUP($N290,#REF!,5,0)," ")</f>
        <v xml:space="preserve"> </v>
      </c>
      <c r="S290" s="15" t="str">
        <f>IF(LEN($N290)&gt;3,VLOOKUP($N290,#REF!,6,0)," ")</f>
        <v xml:space="preserve"> </v>
      </c>
    </row>
    <row r="291" spans="1:19">
      <c r="A291" s="9"/>
      <c r="B291" s="7"/>
      <c r="C291" s="7"/>
      <c r="D291" s="7"/>
      <c r="E291" s="7"/>
      <c r="F291" s="7"/>
      <c r="G291" s="10"/>
      <c r="H291" s="44"/>
      <c r="I291" s="11"/>
      <c r="J291" s="10"/>
      <c r="K291" s="47"/>
      <c r="L291" s="47"/>
      <c r="M291" s="7"/>
      <c r="N291" s="10"/>
      <c r="O291" s="15" t="str">
        <f>IF(LEN($N291)&gt;3,VLOOKUP($N291,#REF!,2,0)," ")</f>
        <v xml:space="preserve"> </v>
      </c>
      <c r="P291" s="15" t="str">
        <f>IF(LEN($N291)&gt;3,VLOOKUP($N291,#REF!,3,0)," ")</f>
        <v xml:space="preserve"> </v>
      </c>
      <c r="Q291" s="15" t="str">
        <f>IF(LEN($N291)&gt;3,VLOOKUP($N291,#REF!,4,0)," ")</f>
        <v xml:space="preserve"> </v>
      </c>
      <c r="R291" s="15" t="str">
        <f>IF(LEN($N291)&gt;3,VLOOKUP($N291,#REF!,5,0)," ")</f>
        <v xml:space="preserve"> </v>
      </c>
      <c r="S291" s="15" t="str">
        <f>IF(LEN($N291)&gt;3,VLOOKUP($N291,#REF!,6,0)," ")</f>
        <v xml:space="preserve"> </v>
      </c>
    </row>
    <row r="292" spans="1:19">
      <c r="A292" s="9"/>
      <c r="B292" s="7"/>
      <c r="C292" s="7"/>
      <c r="D292" s="7"/>
      <c r="E292" s="7"/>
      <c r="F292" s="7"/>
      <c r="G292" s="10"/>
      <c r="H292" s="44"/>
      <c r="I292" s="11"/>
      <c r="J292" s="10"/>
      <c r="K292" s="47"/>
      <c r="L292" s="47"/>
      <c r="M292" s="7"/>
      <c r="N292" s="10"/>
      <c r="O292" s="15" t="str">
        <f>IF(LEN($N292)&gt;3,VLOOKUP($N292,#REF!,2,0)," ")</f>
        <v xml:space="preserve"> </v>
      </c>
      <c r="P292" s="15" t="str">
        <f>IF(LEN($N292)&gt;3,VLOOKUP($N292,#REF!,3,0)," ")</f>
        <v xml:space="preserve"> </v>
      </c>
      <c r="Q292" s="15" t="str">
        <f>IF(LEN($N292)&gt;3,VLOOKUP($N292,#REF!,4,0)," ")</f>
        <v xml:space="preserve"> </v>
      </c>
      <c r="R292" s="15" t="str">
        <f>IF(LEN($N292)&gt;3,VLOOKUP($N292,#REF!,5,0)," ")</f>
        <v xml:space="preserve"> </v>
      </c>
      <c r="S292" s="15" t="str">
        <f>IF(LEN($N292)&gt;3,VLOOKUP($N292,#REF!,6,0)," ")</f>
        <v xml:space="preserve"> </v>
      </c>
    </row>
    <row r="293" spans="1:19">
      <c r="A293" s="9"/>
      <c r="B293" s="7"/>
      <c r="C293" s="7"/>
      <c r="D293" s="7"/>
      <c r="E293" s="7"/>
      <c r="F293" s="7"/>
      <c r="G293" s="10"/>
      <c r="H293" s="44"/>
      <c r="I293" s="11"/>
      <c r="J293" s="10"/>
      <c r="K293" s="47"/>
      <c r="L293" s="47"/>
      <c r="M293" s="7"/>
      <c r="N293" s="10"/>
      <c r="O293" s="15" t="str">
        <f>IF(LEN($N293)&gt;3,VLOOKUP($N293,#REF!,2,0)," ")</f>
        <v xml:space="preserve"> </v>
      </c>
      <c r="P293" s="15" t="str">
        <f>IF(LEN($N293)&gt;3,VLOOKUP($N293,#REF!,3,0)," ")</f>
        <v xml:space="preserve"> </v>
      </c>
      <c r="Q293" s="15" t="str">
        <f>IF(LEN($N293)&gt;3,VLOOKUP($N293,#REF!,4,0)," ")</f>
        <v xml:space="preserve"> </v>
      </c>
      <c r="R293" s="15" t="str">
        <f>IF(LEN($N293)&gt;3,VLOOKUP($N293,#REF!,5,0)," ")</f>
        <v xml:space="preserve"> </v>
      </c>
      <c r="S293" s="15" t="str">
        <f>IF(LEN($N293)&gt;3,VLOOKUP($N293,#REF!,6,0)," ")</f>
        <v xml:space="preserve"> </v>
      </c>
    </row>
    <row r="294" spans="1:19">
      <c r="A294" s="9"/>
      <c r="B294" s="7"/>
      <c r="C294" s="7"/>
      <c r="D294" s="7"/>
      <c r="E294" s="7"/>
      <c r="F294" s="7"/>
      <c r="G294" s="10"/>
      <c r="H294" s="44"/>
      <c r="I294" s="11"/>
      <c r="J294" s="10"/>
      <c r="K294" s="47"/>
      <c r="L294" s="47"/>
      <c r="M294" s="7"/>
      <c r="N294" s="10"/>
      <c r="O294" s="15" t="str">
        <f>IF(LEN($N294)&gt;3,VLOOKUP($N294,#REF!,2,0)," ")</f>
        <v xml:space="preserve"> </v>
      </c>
      <c r="P294" s="15" t="str">
        <f>IF(LEN($N294)&gt;3,VLOOKUP($N294,#REF!,3,0)," ")</f>
        <v xml:space="preserve"> </v>
      </c>
      <c r="Q294" s="15" t="str">
        <f>IF(LEN($N294)&gt;3,VLOOKUP($N294,#REF!,4,0)," ")</f>
        <v xml:space="preserve"> </v>
      </c>
      <c r="R294" s="15" t="str">
        <f>IF(LEN($N294)&gt;3,VLOOKUP($N294,#REF!,5,0)," ")</f>
        <v xml:space="preserve"> </v>
      </c>
      <c r="S294" s="15" t="str">
        <f>IF(LEN($N294)&gt;3,VLOOKUP($N294,#REF!,6,0)," ")</f>
        <v xml:space="preserve"> </v>
      </c>
    </row>
    <row r="295" spans="1:19">
      <c r="A295" s="9"/>
      <c r="B295" s="7"/>
      <c r="C295" s="7"/>
      <c r="D295" s="7"/>
      <c r="E295" s="7"/>
      <c r="F295" s="7"/>
      <c r="G295" s="10"/>
      <c r="H295" s="44"/>
      <c r="I295" s="11"/>
      <c r="J295" s="10"/>
      <c r="K295" s="47"/>
      <c r="L295" s="47"/>
      <c r="M295" s="7"/>
      <c r="N295" s="10"/>
      <c r="O295" s="15" t="str">
        <f>IF(LEN($N295)&gt;3,VLOOKUP($N295,#REF!,2,0)," ")</f>
        <v xml:space="preserve"> </v>
      </c>
      <c r="P295" s="15" t="str">
        <f>IF(LEN($N295)&gt;3,VLOOKUP($N295,#REF!,3,0)," ")</f>
        <v xml:space="preserve"> </v>
      </c>
      <c r="Q295" s="15" t="str">
        <f>IF(LEN($N295)&gt;3,VLOOKUP($N295,#REF!,4,0)," ")</f>
        <v xml:space="preserve"> </v>
      </c>
      <c r="R295" s="15" t="str">
        <f>IF(LEN($N295)&gt;3,VLOOKUP($N295,#REF!,5,0)," ")</f>
        <v xml:space="preserve"> </v>
      </c>
      <c r="S295" s="15" t="str">
        <f>IF(LEN($N295)&gt;3,VLOOKUP($N295,#REF!,6,0)," ")</f>
        <v xml:space="preserve"> </v>
      </c>
    </row>
    <row r="296" spans="1:19">
      <c r="A296" s="9"/>
      <c r="B296" s="7"/>
      <c r="C296" s="7"/>
      <c r="D296" s="7"/>
      <c r="E296" s="7"/>
      <c r="F296" s="7"/>
      <c r="G296" s="10"/>
      <c r="H296" s="44"/>
      <c r="I296" s="11"/>
      <c r="J296" s="10"/>
      <c r="K296" s="47"/>
      <c r="L296" s="47"/>
      <c r="M296" s="7"/>
      <c r="N296" s="10"/>
      <c r="O296" s="15" t="str">
        <f>IF(LEN($N296)&gt;3,VLOOKUP($N296,#REF!,2,0)," ")</f>
        <v xml:space="preserve"> </v>
      </c>
      <c r="P296" s="15" t="str">
        <f>IF(LEN($N296)&gt;3,VLOOKUP($N296,#REF!,3,0)," ")</f>
        <v xml:space="preserve"> </v>
      </c>
      <c r="Q296" s="15" t="str">
        <f>IF(LEN($N296)&gt;3,VLOOKUP($N296,#REF!,4,0)," ")</f>
        <v xml:space="preserve"> </v>
      </c>
      <c r="R296" s="15" t="str">
        <f>IF(LEN($N296)&gt;3,VLOOKUP($N296,#REF!,5,0)," ")</f>
        <v xml:space="preserve"> </v>
      </c>
      <c r="S296" s="15" t="str">
        <f>IF(LEN($N296)&gt;3,VLOOKUP($N296,#REF!,6,0)," ")</f>
        <v xml:space="preserve"> </v>
      </c>
    </row>
    <row r="297" spans="1:19">
      <c r="A297" s="9"/>
      <c r="B297" s="7"/>
      <c r="C297" s="7"/>
      <c r="D297" s="7"/>
      <c r="E297" s="7"/>
      <c r="F297" s="7"/>
      <c r="G297" s="10"/>
      <c r="H297" s="44"/>
      <c r="I297" s="11"/>
      <c r="J297" s="10"/>
      <c r="K297" s="47"/>
      <c r="L297" s="47"/>
      <c r="M297" s="7"/>
      <c r="N297" s="10"/>
      <c r="O297" s="15" t="str">
        <f>IF(LEN($N297)&gt;3,VLOOKUP($N297,#REF!,2,0)," ")</f>
        <v xml:space="preserve"> </v>
      </c>
      <c r="P297" s="15" t="str">
        <f>IF(LEN($N297)&gt;3,VLOOKUP($N297,#REF!,3,0)," ")</f>
        <v xml:space="preserve"> </v>
      </c>
      <c r="Q297" s="15" t="str">
        <f>IF(LEN($N297)&gt;3,VLOOKUP($N297,#REF!,4,0)," ")</f>
        <v xml:space="preserve"> </v>
      </c>
      <c r="R297" s="15" t="str">
        <f>IF(LEN($N297)&gt;3,VLOOKUP($N297,#REF!,5,0)," ")</f>
        <v xml:space="preserve"> </v>
      </c>
      <c r="S297" s="15" t="str">
        <f>IF(LEN($N297)&gt;3,VLOOKUP($N297,#REF!,6,0)," ")</f>
        <v xml:space="preserve"> </v>
      </c>
    </row>
    <row r="298" spans="1:19">
      <c r="A298" s="9"/>
      <c r="B298" s="7"/>
      <c r="C298" s="7"/>
      <c r="D298" s="7"/>
      <c r="E298" s="7"/>
      <c r="F298" s="7"/>
      <c r="G298" s="10"/>
      <c r="H298" s="44"/>
      <c r="I298" s="11"/>
      <c r="J298" s="10"/>
      <c r="K298" s="47"/>
      <c r="L298" s="47"/>
      <c r="M298" s="7"/>
      <c r="N298" s="10"/>
      <c r="O298" s="15" t="str">
        <f>IF(LEN($N298)&gt;3,VLOOKUP($N298,#REF!,2,0)," ")</f>
        <v xml:space="preserve"> </v>
      </c>
      <c r="P298" s="15" t="str">
        <f>IF(LEN($N298)&gt;3,VLOOKUP($N298,#REF!,3,0)," ")</f>
        <v xml:space="preserve"> </v>
      </c>
      <c r="Q298" s="15" t="str">
        <f>IF(LEN($N298)&gt;3,VLOOKUP($N298,#REF!,4,0)," ")</f>
        <v xml:space="preserve"> </v>
      </c>
      <c r="R298" s="15" t="str">
        <f>IF(LEN($N298)&gt;3,VLOOKUP($N298,#REF!,5,0)," ")</f>
        <v xml:space="preserve"> </v>
      </c>
      <c r="S298" s="15" t="str">
        <f>IF(LEN($N298)&gt;3,VLOOKUP($N298,#REF!,6,0)," ")</f>
        <v xml:space="preserve"> </v>
      </c>
    </row>
    <row r="299" spans="1:19">
      <c r="A299" s="9"/>
      <c r="B299" s="7"/>
      <c r="C299" s="7"/>
      <c r="D299" s="7"/>
      <c r="E299" s="7"/>
      <c r="F299" s="7"/>
      <c r="G299" s="10"/>
      <c r="H299" s="44"/>
      <c r="I299" s="11"/>
      <c r="J299" s="10"/>
      <c r="K299" s="47"/>
      <c r="L299" s="47"/>
      <c r="M299" s="7"/>
      <c r="N299" s="10"/>
      <c r="O299" s="15" t="str">
        <f>IF(LEN($N299)&gt;3,VLOOKUP($N299,#REF!,2,0)," ")</f>
        <v xml:space="preserve"> </v>
      </c>
      <c r="P299" s="15" t="str">
        <f>IF(LEN($N299)&gt;3,VLOOKUP($N299,#REF!,3,0)," ")</f>
        <v xml:space="preserve"> </v>
      </c>
      <c r="Q299" s="15" t="str">
        <f>IF(LEN($N299)&gt;3,VLOOKUP($N299,#REF!,4,0)," ")</f>
        <v xml:space="preserve"> </v>
      </c>
      <c r="R299" s="15" t="str">
        <f>IF(LEN($N299)&gt;3,VLOOKUP($N299,#REF!,5,0)," ")</f>
        <v xml:space="preserve"> </v>
      </c>
      <c r="S299" s="15" t="str">
        <f>IF(LEN($N299)&gt;3,VLOOKUP($N299,#REF!,6,0)," ")</f>
        <v xml:space="preserve"> </v>
      </c>
    </row>
    <row r="300" spans="1:19">
      <c r="A300" s="9"/>
      <c r="B300" s="7"/>
      <c r="C300" s="7"/>
      <c r="D300" s="7"/>
      <c r="E300" s="7"/>
      <c r="F300" s="7"/>
      <c r="G300" s="10"/>
      <c r="H300" s="44"/>
      <c r="I300" s="11"/>
      <c r="J300" s="10"/>
      <c r="K300" s="47"/>
      <c r="L300" s="47"/>
      <c r="M300" s="7"/>
      <c r="N300" s="10"/>
      <c r="O300" s="15" t="str">
        <f>IF(LEN($N300)&gt;3,VLOOKUP($N300,#REF!,2,0)," ")</f>
        <v xml:space="preserve"> </v>
      </c>
      <c r="P300" s="15" t="str">
        <f>IF(LEN($N300)&gt;3,VLOOKUP($N300,#REF!,3,0)," ")</f>
        <v xml:space="preserve"> </v>
      </c>
      <c r="Q300" s="15" t="str">
        <f>IF(LEN($N300)&gt;3,VLOOKUP($N300,#REF!,4,0)," ")</f>
        <v xml:space="preserve"> </v>
      </c>
      <c r="R300" s="15" t="str">
        <f>IF(LEN($N300)&gt;3,VLOOKUP($N300,#REF!,5,0)," ")</f>
        <v xml:space="preserve"> </v>
      </c>
      <c r="S300" s="15" t="str">
        <f>IF(LEN($N300)&gt;3,VLOOKUP($N300,#REF!,6,0)," ")</f>
        <v xml:space="preserve"> </v>
      </c>
    </row>
    <row r="301" spans="1:19">
      <c r="A301" s="9"/>
      <c r="B301" s="7"/>
      <c r="C301" s="7"/>
      <c r="D301" s="7"/>
      <c r="E301" s="7"/>
      <c r="F301" s="7"/>
      <c r="G301" s="10"/>
      <c r="H301" s="44"/>
      <c r="I301" s="11"/>
      <c r="J301" s="10"/>
      <c r="K301" s="47"/>
      <c r="L301" s="47"/>
      <c r="M301" s="7"/>
      <c r="N301" s="10"/>
      <c r="O301" s="15" t="str">
        <f>IF(LEN($N301)&gt;3,VLOOKUP($N301,#REF!,2,0)," ")</f>
        <v xml:space="preserve"> </v>
      </c>
      <c r="P301" s="15" t="str">
        <f>IF(LEN($N301)&gt;3,VLOOKUP($N301,#REF!,3,0)," ")</f>
        <v xml:space="preserve"> </v>
      </c>
      <c r="Q301" s="15" t="str">
        <f>IF(LEN($N301)&gt;3,VLOOKUP($N301,#REF!,4,0)," ")</f>
        <v xml:space="preserve"> </v>
      </c>
      <c r="R301" s="15" t="str">
        <f>IF(LEN($N301)&gt;3,VLOOKUP($N301,#REF!,5,0)," ")</f>
        <v xml:space="preserve"> </v>
      </c>
      <c r="S301" s="15" t="str">
        <f>IF(LEN($N301)&gt;3,VLOOKUP($N301,#REF!,6,0)," ")</f>
        <v xml:space="preserve"> </v>
      </c>
    </row>
    <row r="302" spans="1:19">
      <c r="A302" s="9"/>
      <c r="B302" s="7"/>
      <c r="C302" s="7"/>
      <c r="D302" s="7"/>
      <c r="E302" s="7"/>
      <c r="F302" s="7"/>
      <c r="G302" s="10"/>
      <c r="H302" s="44"/>
      <c r="I302" s="11"/>
      <c r="J302" s="10"/>
      <c r="K302" s="47"/>
      <c r="L302" s="47"/>
      <c r="M302" s="7"/>
      <c r="N302" s="10"/>
      <c r="O302" s="15" t="str">
        <f>IF(LEN($N302)&gt;3,VLOOKUP($N302,#REF!,2,0)," ")</f>
        <v xml:space="preserve"> </v>
      </c>
      <c r="P302" s="15" t="str">
        <f>IF(LEN($N302)&gt;3,VLOOKUP($N302,#REF!,3,0)," ")</f>
        <v xml:space="preserve"> </v>
      </c>
      <c r="Q302" s="15" t="str">
        <f>IF(LEN($N302)&gt;3,VLOOKUP($N302,#REF!,4,0)," ")</f>
        <v xml:space="preserve"> </v>
      </c>
      <c r="R302" s="15" t="str">
        <f>IF(LEN($N302)&gt;3,VLOOKUP($N302,#REF!,5,0)," ")</f>
        <v xml:space="preserve"> </v>
      </c>
      <c r="S302" s="15" t="str">
        <f>IF(LEN($N302)&gt;3,VLOOKUP($N302,#REF!,6,0)," ")</f>
        <v xml:space="preserve"> </v>
      </c>
    </row>
    <row r="303" spans="1:19">
      <c r="A303" s="9"/>
      <c r="B303" s="7"/>
      <c r="C303" s="7"/>
      <c r="D303" s="7"/>
      <c r="E303" s="7"/>
      <c r="F303" s="7"/>
      <c r="G303" s="10"/>
      <c r="H303" s="44"/>
      <c r="I303" s="11"/>
      <c r="J303" s="10"/>
      <c r="K303" s="47"/>
      <c r="L303" s="47"/>
      <c r="M303" s="7"/>
      <c r="N303" s="10"/>
      <c r="O303" s="15" t="str">
        <f>IF(LEN($N303)&gt;3,VLOOKUP($N303,#REF!,2,0)," ")</f>
        <v xml:space="preserve"> </v>
      </c>
      <c r="P303" s="15" t="str">
        <f>IF(LEN($N303)&gt;3,VLOOKUP($N303,#REF!,3,0)," ")</f>
        <v xml:space="preserve"> </v>
      </c>
      <c r="Q303" s="15" t="str">
        <f>IF(LEN($N303)&gt;3,VLOOKUP($N303,#REF!,4,0)," ")</f>
        <v xml:space="preserve"> </v>
      </c>
      <c r="R303" s="15" t="str">
        <f>IF(LEN($N303)&gt;3,VLOOKUP($N303,#REF!,5,0)," ")</f>
        <v xml:space="preserve"> </v>
      </c>
      <c r="S303" s="15" t="str">
        <f>IF(LEN($N303)&gt;3,VLOOKUP($N303,#REF!,6,0)," ")</f>
        <v xml:space="preserve"> </v>
      </c>
    </row>
    <row r="304" spans="1:19">
      <c r="A304" s="9"/>
      <c r="B304" s="7"/>
      <c r="C304" s="7"/>
      <c r="D304" s="7"/>
      <c r="E304" s="7"/>
      <c r="F304" s="7"/>
      <c r="G304" s="10"/>
      <c r="H304" s="44"/>
      <c r="I304" s="11"/>
      <c r="J304" s="10"/>
      <c r="K304" s="47"/>
      <c r="L304" s="47"/>
      <c r="M304" s="7"/>
      <c r="N304" s="10"/>
      <c r="O304" s="15" t="str">
        <f>IF(LEN($N304)&gt;3,VLOOKUP($N304,#REF!,2,0)," ")</f>
        <v xml:space="preserve"> </v>
      </c>
      <c r="P304" s="15" t="str">
        <f>IF(LEN($N304)&gt;3,VLOOKUP($N304,#REF!,3,0)," ")</f>
        <v xml:space="preserve"> </v>
      </c>
      <c r="Q304" s="15" t="str">
        <f>IF(LEN($N304)&gt;3,VLOOKUP($N304,#REF!,4,0)," ")</f>
        <v xml:space="preserve"> </v>
      </c>
      <c r="R304" s="15" t="str">
        <f>IF(LEN($N304)&gt;3,VLOOKUP($N304,#REF!,5,0)," ")</f>
        <v xml:space="preserve"> </v>
      </c>
      <c r="S304" s="15" t="str">
        <f>IF(LEN($N304)&gt;3,VLOOKUP($N304,#REF!,6,0)," ")</f>
        <v xml:space="preserve"> </v>
      </c>
    </row>
    <row r="305" spans="1:19">
      <c r="A305" s="9"/>
      <c r="B305" s="7"/>
      <c r="C305" s="7"/>
      <c r="D305" s="7"/>
      <c r="E305" s="7"/>
      <c r="F305" s="7"/>
      <c r="G305" s="10"/>
      <c r="H305" s="44"/>
      <c r="I305" s="11"/>
      <c r="J305" s="10"/>
      <c r="K305" s="47"/>
      <c r="L305" s="47"/>
      <c r="M305" s="7"/>
      <c r="N305" s="10"/>
      <c r="O305" s="15" t="str">
        <f>IF(LEN($N305)&gt;3,VLOOKUP($N305,#REF!,2,0)," ")</f>
        <v xml:space="preserve"> </v>
      </c>
      <c r="P305" s="15" t="str">
        <f>IF(LEN($N305)&gt;3,VLOOKUP($N305,#REF!,3,0)," ")</f>
        <v xml:space="preserve"> </v>
      </c>
      <c r="Q305" s="15" t="str">
        <f>IF(LEN($N305)&gt;3,VLOOKUP($N305,#REF!,4,0)," ")</f>
        <v xml:space="preserve"> </v>
      </c>
      <c r="R305" s="15" t="str">
        <f>IF(LEN($N305)&gt;3,VLOOKUP($N305,#REF!,5,0)," ")</f>
        <v xml:space="preserve"> </v>
      </c>
      <c r="S305" s="15" t="str">
        <f>IF(LEN($N305)&gt;3,VLOOKUP($N305,#REF!,6,0)," ")</f>
        <v xml:space="preserve"> </v>
      </c>
    </row>
    <row r="306" spans="1:19">
      <c r="A306" s="9"/>
      <c r="B306" s="7"/>
      <c r="C306" s="7"/>
      <c r="D306" s="7"/>
      <c r="E306" s="7"/>
      <c r="F306" s="7"/>
      <c r="G306" s="10"/>
      <c r="H306" s="44"/>
      <c r="I306" s="11"/>
      <c r="J306" s="10"/>
      <c r="K306" s="47"/>
      <c r="L306" s="47"/>
      <c r="M306" s="7"/>
      <c r="N306" s="10"/>
      <c r="O306" s="15" t="str">
        <f>IF(LEN($N306)&gt;3,VLOOKUP($N306,#REF!,2,0)," ")</f>
        <v xml:space="preserve"> </v>
      </c>
      <c r="P306" s="15" t="str">
        <f>IF(LEN($N306)&gt;3,VLOOKUP($N306,#REF!,3,0)," ")</f>
        <v xml:space="preserve"> </v>
      </c>
      <c r="Q306" s="15" t="str">
        <f>IF(LEN($N306)&gt;3,VLOOKUP($N306,#REF!,4,0)," ")</f>
        <v xml:space="preserve"> </v>
      </c>
      <c r="R306" s="15" t="str">
        <f>IF(LEN($N306)&gt;3,VLOOKUP($N306,#REF!,5,0)," ")</f>
        <v xml:space="preserve"> </v>
      </c>
      <c r="S306" s="15" t="str">
        <f>IF(LEN($N306)&gt;3,VLOOKUP($N306,#REF!,6,0)," ")</f>
        <v xml:space="preserve"> </v>
      </c>
    </row>
    <row r="307" spans="1:19">
      <c r="A307" s="9"/>
      <c r="B307" s="7"/>
      <c r="C307" s="7"/>
      <c r="D307" s="7"/>
      <c r="E307" s="7"/>
      <c r="F307" s="7"/>
      <c r="G307" s="10"/>
      <c r="H307" s="44"/>
      <c r="I307" s="11"/>
      <c r="J307" s="10"/>
      <c r="K307" s="47"/>
      <c r="L307" s="47"/>
      <c r="M307" s="7"/>
      <c r="N307" s="10"/>
      <c r="O307" s="15" t="str">
        <f>IF(LEN($N307)&gt;3,VLOOKUP($N307,#REF!,2,0)," ")</f>
        <v xml:space="preserve"> </v>
      </c>
      <c r="P307" s="15" t="str">
        <f>IF(LEN($N307)&gt;3,VLOOKUP($N307,#REF!,3,0)," ")</f>
        <v xml:space="preserve"> </v>
      </c>
      <c r="Q307" s="15" t="str">
        <f>IF(LEN($N307)&gt;3,VLOOKUP($N307,#REF!,4,0)," ")</f>
        <v xml:space="preserve"> </v>
      </c>
      <c r="R307" s="15" t="str">
        <f>IF(LEN($N307)&gt;3,VLOOKUP($N307,#REF!,5,0)," ")</f>
        <v xml:space="preserve"> </v>
      </c>
      <c r="S307" s="15" t="str">
        <f>IF(LEN($N307)&gt;3,VLOOKUP($N307,#REF!,6,0)," ")</f>
        <v xml:space="preserve"> </v>
      </c>
    </row>
    <row r="308" spans="1:19">
      <c r="A308" s="9"/>
      <c r="B308" s="7"/>
      <c r="C308" s="7"/>
      <c r="D308" s="7"/>
      <c r="E308" s="7"/>
      <c r="F308" s="7"/>
      <c r="G308" s="10"/>
      <c r="H308" s="44"/>
      <c r="I308" s="11"/>
      <c r="J308" s="10"/>
      <c r="K308" s="47"/>
      <c r="L308" s="47"/>
      <c r="M308" s="7"/>
      <c r="N308" s="10"/>
      <c r="O308" s="15" t="str">
        <f>IF(LEN($N308)&gt;3,VLOOKUP($N308,#REF!,2,0)," ")</f>
        <v xml:space="preserve"> </v>
      </c>
      <c r="P308" s="15" t="str">
        <f>IF(LEN($N308)&gt;3,VLOOKUP($N308,#REF!,3,0)," ")</f>
        <v xml:space="preserve"> </v>
      </c>
      <c r="Q308" s="15" t="str">
        <f>IF(LEN($N308)&gt;3,VLOOKUP($N308,#REF!,4,0)," ")</f>
        <v xml:space="preserve"> </v>
      </c>
      <c r="R308" s="15" t="str">
        <f>IF(LEN($N308)&gt;3,VLOOKUP($N308,#REF!,5,0)," ")</f>
        <v xml:space="preserve"> </v>
      </c>
      <c r="S308" s="15" t="str">
        <f>IF(LEN($N308)&gt;3,VLOOKUP($N308,#REF!,6,0)," ")</f>
        <v xml:space="preserve"> </v>
      </c>
    </row>
    <row r="309" spans="1:19">
      <c r="A309" s="9"/>
      <c r="B309" s="7"/>
      <c r="C309" s="7"/>
      <c r="D309" s="7"/>
      <c r="E309" s="7"/>
      <c r="F309" s="7"/>
      <c r="G309" s="10"/>
      <c r="H309" s="44"/>
      <c r="I309" s="11"/>
      <c r="J309" s="10"/>
      <c r="K309" s="47"/>
      <c r="L309" s="47"/>
      <c r="M309" s="7"/>
      <c r="N309" s="10"/>
      <c r="O309" s="15" t="str">
        <f>IF(LEN($N309)&gt;3,VLOOKUP($N309,#REF!,2,0)," ")</f>
        <v xml:space="preserve"> </v>
      </c>
      <c r="P309" s="15" t="str">
        <f>IF(LEN($N309)&gt;3,VLOOKUP($N309,#REF!,3,0)," ")</f>
        <v xml:space="preserve"> </v>
      </c>
      <c r="Q309" s="15" t="str">
        <f>IF(LEN($N309)&gt;3,VLOOKUP($N309,#REF!,4,0)," ")</f>
        <v xml:space="preserve"> </v>
      </c>
      <c r="R309" s="15" t="str">
        <f>IF(LEN($N309)&gt;3,VLOOKUP($N309,#REF!,5,0)," ")</f>
        <v xml:space="preserve"> </v>
      </c>
      <c r="S309" s="15" t="str">
        <f>IF(LEN($N309)&gt;3,VLOOKUP($N309,#REF!,6,0)," ")</f>
        <v xml:space="preserve"> </v>
      </c>
    </row>
    <row r="310" spans="1:19">
      <c r="A310" s="9"/>
      <c r="B310" s="7"/>
      <c r="C310" s="7"/>
      <c r="D310" s="7"/>
      <c r="E310" s="7"/>
      <c r="F310" s="7"/>
      <c r="G310" s="10"/>
      <c r="H310" s="44"/>
      <c r="I310" s="11"/>
      <c r="J310" s="10"/>
      <c r="K310" s="47"/>
      <c r="L310" s="47"/>
      <c r="M310" s="7"/>
      <c r="N310" s="10"/>
      <c r="O310" s="15" t="str">
        <f>IF(LEN($N310)&gt;3,VLOOKUP($N310,#REF!,2,0)," ")</f>
        <v xml:space="preserve"> </v>
      </c>
      <c r="P310" s="15" t="str">
        <f>IF(LEN($N310)&gt;3,VLOOKUP($N310,#REF!,3,0)," ")</f>
        <v xml:space="preserve"> </v>
      </c>
      <c r="Q310" s="15" t="str">
        <f>IF(LEN($N310)&gt;3,VLOOKUP($N310,#REF!,4,0)," ")</f>
        <v xml:space="preserve"> </v>
      </c>
      <c r="R310" s="15" t="str">
        <f>IF(LEN($N310)&gt;3,VLOOKUP($N310,#REF!,5,0)," ")</f>
        <v xml:space="preserve"> </v>
      </c>
      <c r="S310" s="15" t="str">
        <f>IF(LEN($N310)&gt;3,VLOOKUP($N310,#REF!,6,0)," ")</f>
        <v xml:space="preserve"> </v>
      </c>
    </row>
    <row r="311" spans="1:19">
      <c r="A311" s="9"/>
      <c r="B311" s="7"/>
      <c r="C311" s="7"/>
      <c r="D311" s="7"/>
      <c r="E311" s="7"/>
      <c r="F311" s="7"/>
      <c r="G311" s="10"/>
      <c r="H311" s="44"/>
      <c r="I311" s="11"/>
      <c r="J311" s="10"/>
      <c r="K311" s="47"/>
      <c r="L311" s="47"/>
      <c r="M311" s="7"/>
      <c r="N311" s="10"/>
      <c r="O311" s="15" t="str">
        <f>IF(LEN($N311)&gt;3,VLOOKUP($N311,#REF!,2,0)," ")</f>
        <v xml:space="preserve"> </v>
      </c>
      <c r="P311" s="15" t="str">
        <f>IF(LEN($N311)&gt;3,VLOOKUP($N311,#REF!,3,0)," ")</f>
        <v xml:space="preserve"> </v>
      </c>
      <c r="Q311" s="15" t="str">
        <f>IF(LEN($N311)&gt;3,VLOOKUP($N311,#REF!,4,0)," ")</f>
        <v xml:space="preserve"> </v>
      </c>
      <c r="R311" s="15" t="str">
        <f>IF(LEN($N311)&gt;3,VLOOKUP($N311,#REF!,5,0)," ")</f>
        <v xml:space="preserve"> </v>
      </c>
      <c r="S311" s="15" t="str">
        <f>IF(LEN($N311)&gt;3,VLOOKUP($N311,#REF!,6,0)," ")</f>
        <v xml:space="preserve"> </v>
      </c>
    </row>
    <row r="312" spans="1:19">
      <c r="A312" s="9"/>
      <c r="B312" s="7"/>
      <c r="C312" s="7"/>
      <c r="D312" s="7"/>
      <c r="E312" s="7"/>
      <c r="F312" s="7"/>
      <c r="G312" s="10"/>
      <c r="H312" s="44"/>
      <c r="I312" s="11"/>
      <c r="J312" s="10"/>
      <c r="K312" s="47"/>
      <c r="L312" s="47"/>
      <c r="M312" s="7"/>
      <c r="N312" s="10"/>
      <c r="O312" s="15" t="str">
        <f>IF(LEN($N312)&gt;3,VLOOKUP($N312,#REF!,2,0)," ")</f>
        <v xml:space="preserve"> </v>
      </c>
      <c r="P312" s="15" t="str">
        <f>IF(LEN($N312)&gt;3,VLOOKUP($N312,#REF!,3,0)," ")</f>
        <v xml:space="preserve"> </v>
      </c>
      <c r="Q312" s="15" t="str">
        <f>IF(LEN($N312)&gt;3,VLOOKUP($N312,#REF!,4,0)," ")</f>
        <v xml:space="preserve"> </v>
      </c>
      <c r="R312" s="15" t="str">
        <f>IF(LEN($N312)&gt;3,VLOOKUP($N312,#REF!,5,0)," ")</f>
        <v xml:space="preserve"> </v>
      </c>
      <c r="S312" s="15" t="str">
        <f>IF(LEN($N312)&gt;3,VLOOKUP($N312,#REF!,6,0)," ")</f>
        <v xml:space="preserve"> </v>
      </c>
    </row>
    <row r="313" spans="1:19">
      <c r="A313" s="9"/>
      <c r="B313" s="7"/>
      <c r="C313" s="7"/>
      <c r="D313" s="7"/>
      <c r="E313" s="7"/>
      <c r="F313" s="7"/>
      <c r="G313" s="10"/>
      <c r="H313" s="44"/>
      <c r="I313" s="11"/>
      <c r="J313" s="10"/>
      <c r="K313" s="47"/>
      <c r="L313" s="47"/>
      <c r="M313" s="7"/>
      <c r="N313" s="10"/>
      <c r="O313" s="15" t="str">
        <f>IF(LEN($N313)&gt;3,VLOOKUP($N313,#REF!,2,0)," ")</f>
        <v xml:space="preserve"> </v>
      </c>
      <c r="P313" s="15" t="str">
        <f>IF(LEN($N313)&gt;3,VLOOKUP($N313,#REF!,3,0)," ")</f>
        <v xml:space="preserve"> </v>
      </c>
      <c r="Q313" s="15" t="str">
        <f>IF(LEN($N313)&gt;3,VLOOKUP($N313,#REF!,4,0)," ")</f>
        <v xml:space="preserve"> </v>
      </c>
      <c r="R313" s="15" t="str">
        <f>IF(LEN($N313)&gt;3,VLOOKUP($N313,#REF!,5,0)," ")</f>
        <v xml:space="preserve"> </v>
      </c>
      <c r="S313" s="15" t="str">
        <f>IF(LEN($N313)&gt;3,VLOOKUP($N313,#REF!,6,0)," ")</f>
        <v xml:space="preserve"> </v>
      </c>
    </row>
    <row r="314" spans="1:19">
      <c r="A314" s="9"/>
      <c r="B314" s="7"/>
      <c r="C314" s="7"/>
      <c r="D314" s="7"/>
      <c r="E314" s="7"/>
      <c r="F314" s="7"/>
      <c r="G314" s="10"/>
      <c r="H314" s="44"/>
      <c r="I314" s="11"/>
      <c r="J314" s="10"/>
      <c r="K314" s="47"/>
      <c r="L314" s="47"/>
      <c r="M314" s="7"/>
      <c r="N314" s="10"/>
      <c r="O314" s="15" t="str">
        <f>IF(LEN($N314)&gt;3,VLOOKUP($N314,#REF!,2,0)," ")</f>
        <v xml:space="preserve"> </v>
      </c>
      <c r="P314" s="15" t="str">
        <f>IF(LEN($N314)&gt;3,VLOOKUP($N314,#REF!,3,0)," ")</f>
        <v xml:space="preserve"> </v>
      </c>
      <c r="Q314" s="15" t="str">
        <f>IF(LEN($N314)&gt;3,VLOOKUP($N314,#REF!,4,0)," ")</f>
        <v xml:space="preserve"> </v>
      </c>
      <c r="R314" s="15" t="str">
        <f>IF(LEN($N314)&gt;3,VLOOKUP($N314,#REF!,5,0)," ")</f>
        <v xml:space="preserve"> </v>
      </c>
      <c r="S314" s="15" t="str">
        <f>IF(LEN($N314)&gt;3,VLOOKUP($N314,#REF!,6,0)," ")</f>
        <v xml:space="preserve"> </v>
      </c>
    </row>
    <row r="315" spans="1:19">
      <c r="A315" s="9"/>
      <c r="B315" s="7"/>
      <c r="C315" s="7"/>
      <c r="D315" s="7"/>
      <c r="E315" s="7"/>
      <c r="F315" s="7"/>
      <c r="G315" s="10"/>
      <c r="H315" s="44"/>
      <c r="I315" s="11"/>
      <c r="J315" s="10"/>
      <c r="K315" s="47"/>
      <c r="L315" s="47"/>
      <c r="M315" s="7"/>
      <c r="N315" s="10"/>
      <c r="O315" s="15" t="str">
        <f>IF(LEN($N315)&gt;3,VLOOKUP($N315,#REF!,2,0)," ")</f>
        <v xml:space="preserve"> </v>
      </c>
      <c r="P315" s="15" t="str">
        <f>IF(LEN($N315)&gt;3,VLOOKUP($N315,#REF!,3,0)," ")</f>
        <v xml:space="preserve"> </v>
      </c>
      <c r="Q315" s="15" t="str">
        <f>IF(LEN($N315)&gt;3,VLOOKUP($N315,#REF!,4,0)," ")</f>
        <v xml:space="preserve"> </v>
      </c>
      <c r="R315" s="15" t="str">
        <f>IF(LEN($N315)&gt;3,VLOOKUP($N315,#REF!,5,0)," ")</f>
        <v xml:space="preserve"> </v>
      </c>
      <c r="S315" s="15" t="str">
        <f>IF(LEN($N315)&gt;3,VLOOKUP($N315,#REF!,6,0)," ")</f>
        <v xml:space="preserve"> </v>
      </c>
    </row>
    <row r="316" spans="1:19">
      <c r="A316" s="9"/>
      <c r="B316" s="7"/>
      <c r="C316" s="7"/>
      <c r="D316" s="7"/>
      <c r="E316" s="7"/>
      <c r="F316" s="7"/>
      <c r="G316" s="10"/>
      <c r="H316" s="44"/>
      <c r="I316" s="11"/>
      <c r="J316" s="10"/>
      <c r="K316" s="47"/>
      <c r="L316" s="47"/>
      <c r="M316" s="7"/>
      <c r="N316" s="10"/>
      <c r="O316" s="15" t="str">
        <f>IF(LEN($N316)&gt;3,VLOOKUP($N316,#REF!,2,0)," ")</f>
        <v xml:space="preserve"> </v>
      </c>
      <c r="P316" s="15" t="str">
        <f>IF(LEN($N316)&gt;3,VLOOKUP($N316,#REF!,3,0)," ")</f>
        <v xml:space="preserve"> </v>
      </c>
      <c r="Q316" s="15" t="str">
        <f>IF(LEN($N316)&gt;3,VLOOKUP($N316,#REF!,4,0)," ")</f>
        <v xml:space="preserve"> </v>
      </c>
      <c r="R316" s="15" t="str">
        <f>IF(LEN($N316)&gt;3,VLOOKUP($N316,#REF!,5,0)," ")</f>
        <v xml:space="preserve"> </v>
      </c>
      <c r="S316" s="15" t="str">
        <f>IF(LEN($N316)&gt;3,VLOOKUP($N316,#REF!,6,0)," ")</f>
        <v xml:space="preserve"> </v>
      </c>
    </row>
    <row r="317" spans="1:19">
      <c r="A317" s="9"/>
      <c r="B317" s="7"/>
      <c r="C317" s="7"/>
      <c r="D317" s="7"/>
      <c r="E317" s="7"/>
      <c r="F317" s="7"/>
      <c r="G317" s="10"/>
      <c r="H317" s="44"/>
      <c r="I317" s="11"/>
      <c r="J317" s="10"/>
      <c r="K317" s="47"/>
      <c r="L317" s="47"/>
      <c r="M317" s="7"/>
      <c r="N317" s="10"/>
      <c r="O317" s="15" t="str">
        <f>IF(LEN($N317)&gt;3,VLOOKUP($N317,#REF!,2,0)," ")</f>
        <v xml:space="preserve"> </v>
      </c>
      <c r="P317" s="15" t="str">
        <f>IF(LEN($N317)&gt;3,VLOOKUP($N317,#REF!,3,0)," ")</f>
        <v xml:space="preserve"> </v>
      </c>
      <c r="Q317" s="15" t="str">
        <f>IF(LEN($N317)&gt;3,VLOOKUP($N317,#REF!,4,0)," ")</f>
        <v xml:space="preserve"> </v>
      </c>
      <c r="R317" s="15" t="str">
        <f>IF(LEN($N317)&gt;3,VLOOKUP($N317,#REF!,5,0)," ")</f>
        <v xml:space="preserve"> </v>
      </c>
      <c r="S317" s="15" t="str">
        <f>IF(LEN($N317)&gt;3,VLOOKUP($N317,#REF!,6,0)," ")</f>
        <v xml:space="preserve"> </v>
      </c>
    </row>
    <row r="318" spans="1:19">
      <c r="A318" s="9"/>
      <c r="B318" s="7"/>
      <c r="C318" s="7"/>
      <c r="D318" s="7"/>
      <c r="E318" s="7"/>
      <c r="F318" s="7"/>
      <c r="G318" s="10"/>
      <c r="H318" s="44"/>
      <c r="I318" s="11"/>
      <c r="J318" s="10"/>
      <c r="K318" s="47"/>
      <c r="L318" s="47"/>
      <c r="M318" s="7"/>
      <c r="N318" s="10"/>
      <c r="O318" s="15" t="str">
        <f>IF(LEN($N318)&gt;3,VLOOKUP($N318,#REF!,2,0)," ")</f>
        <v xml:space="preserve"> </v>
      </c>
      <c r="P318" s="15" t="str">
        <f>IF(LEN($N318)&gt;3,VLOOKUP($N318,#REF!,3,0)," ")</f>
        <v xml:space="preserve"> </v>
      </c>
      <c r="Q318" s="15" t="str">
        <f>IF(LEN($N318)&gt;3,VLOOKUP($N318,#REF!,4,0)," ")</f>
        <v xml:space="preserve"> </v>
      </c>
      <c r="R318" s="15" t="str">
        <f>IF(LEN($N318)&gt;3,VLOOKUP($N318,#REF!,5,0)," ")</f>
        <v xml:space="preserve"> </v>
      </c>
      <c r="S318" s="15" t="str">
        <f>IF(LEN($N318)&gt;3,VLOOKUP($N318,#REF!,6,0)," ")</f>
        <v xml:space="preserve"> </v>
      </c>
    </row>
    <row r="319" spans="1:19">
      <c r="A319" s="9"/>
      <c r="B319" s="7"/>
      <c r="C319" s="7"/>
      <c r="D319" s="7"/>
      <c r="E319" s="7"/>
      <c r="F319" s="7"/>
      <c r="G319" s="10"/>
      <c r="H319" s="44"/>
      <c r="I319" s="11"/>
      <c r="J319" s="10"/>
      <c r="K319" s="47"/>
      <c r="L319" s="47"/>
      <c r="M319" s="7"/>
      <c r="N319" s="10"/>
      <c r="O319" s="15" t="str">
        <f>IF(LEN($N319)&gt;3,VLOOKUP($N319,#REF!,2,0)," ")</f>
        <v xml:space="preserve"> </v>
      </c>
      <c r="P319" s="15" t="str">
        <f>IF(LEN($N319)&gt;3,VLOOKUP($N319,#REF!,3,0)," ")</f>
        <v xml:space="preserve"> </v>
      </c>
      <c r="Q319" s="15" t="str">
        <f>IF(LEN($N319)&gt;3,VLOOKUP($N319,#REF!,4,0)," ")</f>
        <v xml:space="preserve"> </v>
      </c>
      <c r="R319" s="15" t="str">
        <f>IF(LEN($N319)&gt;3,VLOOKUP($N319,#REF!,5,0)," ")</f>
        <v xml:space="preserve"> </v>
      </c>
      <c r="S319" s="15" t="str">
        <f>IF(LEN($N319)&gt;3,VLOOKUP($N319,#REF!,6,0)," ")</f>
        <v xml:space="preserve"> </v>
      </c>
    </row>
    <row r="320" spans="1:19">
      <c r="A320" s="9"/>
      <c r="B320" s="7"/>
      <c r="C320" s="7"/>
      <c r="D320" s="7"/>
      <c r="E320" s="7"/>
      <c r="F320" s="7"/>
      <c r="G320" s="10"/>
      <c r="H320" s="44"/>
      <c r="I320" s="11"/>
      <c r="J320" s="10"/>
      <c r="K320" s="47"/>
      <c r="L320" s="47"/>
      <c r="M320" s="7"/>
      <c r="N320" s="10"/>
      <c r="O320" s="15" t="str">
        <f>IF(LEN($N320)&gt;3,VLOOKUP($N320,#REF!,2,0)," ")</f>
        <v xml:space="preserve"> </v>
      </c>
      <c r="P320" s="15" t="str">
        <f>IF(LEN($N320)&gt;3,VLOOKUP($N320,#REF!,3,0)," ")</f>
        <v xml:space="preserve"> </v>
      </c>
      <c r="Q320" s="15" t="str">
        <f>IF(LEN($N320)&gt;3,VLOOKUP($N320,#REF!,4,0)," ")</f>
        <v xml:space="preserve"> </v>
      </c>
      <c r="R320" s="15" t="str">
        <f>IF(LEN($N320)&gt;3,VLOOKUP($N320,#REF!,5,0)," ")</f>
        <v xml:space="preserve"> </v>
      </c>
      <c r="S320" s="15" t="str">
        <f>IF(LEN($N320)&gt;3,VLOOKUP($N320,#REF!,6,0)," ")</f>
        <v xml:space="preserve"> </v>
      </c>
    </row>
    <row r="321" spans="1:19">
      <c r="A321" s="9"/>
      <c r="B321" s="7"/>
      <c r="C321" s="7"/>
      <c r="D321" s="7"/>
      <c r="E321" s="7"/>
      <c r="F321" s="7"/>
      <c r="G321" s="10"/>
      <c r="H321" s="44"/>
      <c r="I321" s="11"/>
      <c r="J321" s="10"/>
      <c r="K321" s="47"/>
      <c r="L321" s="47"/>
      <c r="M321" s="7"/>
      <c r="N321" s="10"/>
      <c r="O321" s="15" t="str">
        <f>IF(LEN($N321)&gt;3,VLOOKUP($N321,#REF!,2,0)," ")</f>
        <v xml:space="preserve"> </v>
      </c>
      <c r="P321" s="15" t="str">
        <f>IF(LEN($N321)&gt;3,VLOOKUP($N321,#REF!,3,0)," ")</f>
        <v xml:space="preserve"> </v>
      </c>
      <c r="Q321" s="15" t="str">
        <f>IF(LEN($N321)&gt;3,VLOOKUP($N321,#REF!,4,0)," ")</f>
        <v xml:space="preserve"> </v>
      </c>
      <c r="R321" s="15" t="str">
        <f>IF(LEN($N321)&gt;3,VLOOKUP($N321,#REF!,5,0)," ")</f>
        <v xml:space="preserve"> </v>
      </c>
      <c r="S321" s="15" t="str">
        <f>IF(LEN($N321)&gt;3,VLOOKUP($N321,#REF!,6,0)," ")</f>
        <v xml:space="preserve"> </v>
      </c>
    </row>
    <row r="322" spans="1:19">
      <c r="A322" s="9"/>
      <c r="B322" s="7"/>
      <c r="C322" s="7"/>
      <c r="D322" s="7"/>
      <c r="E322" s="7"/>
      <c r="F322" s="7"/>
      <c r="G322" s="10"/>
      <c r="H322" s="44"/>
      <c r="I322" s="11"/>
      <c r="J322" s="10"/>
      <c r="K322" s="47"/>
      <c r="L322" s="47"/>
      <c r="M322" s="7"/>
      <c r="N322" s="10"/>
      <c r="O322" s="15" t="str">
        <f>IF(LEN($N322)&gt;3,VLOOKUP($N322,#REF!,2,0)," ")</f>
        <v xml:space="preserve"> </v>
      </c>
      <c r="P322" s="15" t="str">
        <f>IF(LEN($N322)&gt;3,VLOOKUP($N322,#REF!,3,0)," ")</f>
        <v xml:space="preserve"> </v>
      </c>
      <c r="Q322" s="15" t="str">
        <f>IF(LEN($N322)&gt;3,VLOOKUP($N322,#REF!,4,0)," ")</f>
        <v xml:space="preserve"> </v>
      </c>
      <c r="R322" s="15" t="str">
        <f>IF(LEN($N322)&gt;3,VLOOKUP($N322,#REF!,5,0)," ")</f>
        <v xml:space="preserve"> </v>
      </c>
      <c r="S322" s="15" t="str">
        <f>IF(LEN($N322)&gt;3,VLOOKUP($N322,#REF!,6,0)," ")</f>
        <v xml:space="preserve"> </v>
      </c>
    </row>
    <row r="323" spans="1:19">
      <c r="A323" s="9"/>
      <c r="B323" s="7"/>
      <c r="C323" s="7"/>
      <c r="D323" s="7"/>
      <c r="E323" s="7"/>
      <c r="F323" s="7"/>
      <c r="G323" s="10"/>
      <c r="H323" s="44"/>
      <c r="I323" s="11"/>
      <c r="J323" s="10"/>
      <c r="K323" s="47"/>
      <c r="L323" s="47"/>
      <c r="M323" s="7"/>
      <c r="N323" s="10"/>
      <c r="O323" s="15" t="str">
        <f>IF(LEN($N323)&gt;3,VLOOKUP($N323,#REF!,2,0)," ")</f>
        <v xml:space="preserve"> </v>
      </c>
      <c r="P323" s="15" t="str">
        <f>IF(LEN($N323)&gt;3,VLOOKUP($N323,#REF!,3,0)," ")</f>
        <v xml:space="preserve"> </v>
      </c>
      <c r="Q323" s="15" t="str">
        <f>IF(LEN($N323)&gt;3,VLOOKUP($N323,#REF!,4,0)," ")</f>
        <v xml:space="preserve"> </v>
      </c>
      <c r="R323" s="15" t="str">
        <f>IF(LEN($N323)&gt;3,VLOOKUP($N323,#REF!,5,0)," ")</f>
        <v xml:space="preserve"> </v>
      </c>
      <c r="S323" s="15" t="str">
        <f>IF(LEN($N323)&gt;3,VLOOKUP($N323,#REF!,6,0)," ")</f>
        <v xml:space="preserve"> </v>
      </c>
    </row>
    <row r="324" spans="1:19">
      <c r="A324" s="9"/>
      <c r="B324" s="7"/>
      <c r="C324" s="7"/>
      <c r="D324" s="7"/>
      <c r="E324" s="7"/>
      <c r="F324" s="7"/>
      <c r="G324" s="10"/>
      <c r="H324" s="44"/>
      <c r="I324" s="11"/>
      <c r="J324" s="10"/>
      <c r="K324" s="47"/>
      <c r="L324" s="47"/>
      <c r="M324" s="7"/>
      <c r="N324" s="10"/>
      <c r="O324" s="15" t="str">
        <f>IF(LEN($N324)&gt;3,VLOOKUP($N324,#REF!,2,0)," ")</f>
        <v xml:space="preserve"> </v>
      </c>
      <c r="P324" s="15" t="str">
        <f>IF(LEN($N324)&gt;3,VLOOKUP($N324,#REF!,3,0)," ")</f>
        <v xml:space="preserve"> </v>
      </c>
      <c r="Q324" s="15" t="str">
        <f>IF(LEN($N324)&gt;3,VLOOKUP($N324,#REF!,4,0)," ")</f>
        <v xml:space="preserve"> </v>
      </c>
      <c r="R324" s="15" t="str">
        <f>IF(LEN($N324)&gt;3,VLOOKUP($N324,#REF!,5,0)," ")</f>
        <v xml:space="preserve"> </v>
      </c>
      <c r="S324" s="15" t="str">
        <f>IF(LEN($N324)&gt;3,VLOOKUP($N324,#REF!,6,0)," ")</f>
        <v xml:space="preserve"> </v>
      </c>
    </row>
    <row r="325" spans="1:19">
      <c r="A325" s="9"/>
      <c r="B325" s="7"/>
      <c r="C325" s="7"/>
      <c r="D325" s="7"/>
      <c r="E325" s="7"/>
      <c r="F325" s="7"/>
      <c r="G325" s="10"/>
      <c r="H325" s="44"/>
      <c r="I325" s="11"/>
      <c r="J325" s="10"/>
      <c r="K325" s="47"/>
      <c r="L325" s="47"/>
      <c r="M325" s="7"/>
      <c r="N325" s="10"/>
      <c r="O325" s="15" t="str">
        <f>IF(LEN($N325)&gt;3,VLOOKUP($N325,#REF!,2,0)," ")</f>
        <v xml:space="preserve"> </v>
      </c>
      <c r="P325" s="15" t="str">
        <f>IF(LEN($N325)&gt;3,VLOOKUP($N325,#REF!,3,0)," ")</f>
        <v xml:space="preserve"> </v>
      </c>
      <c r="Q325" s="15" t="str">
        <f>IF(LEN($N325)&gt;3,VLOOKUP($N325,#REF!,4,0)," ")</f>
        <v xml:space="preserve"> </v>
      </c>
      <c r="R325" s="15" t="str">
        <f>IF(LEN($N325)&gt;3,VLOOKUP($N325,#REF!,5,0)," ")</f>
        <v xml:space="preserve"> </v>
      </c>
      <c r="S325" s="15" t="str">
        <f>IF(LEN($N325)&gt;3,VLOOKUP($N325,#REF!,6,0)," ")</f>
        <v xml:space="preserve"> </v>
      </c>
    </row>
    <row r="326" spans="1:19">
      <c r="A326" s="9"/>
      <c r="B326" s="7"/>
      <c r="C326" s="7"/>
      <c r="D326" s="7"/>
      <c r="E326" s="7"/>
      <c r="F326" s="7"/>
      <c r="G326" s="10"/>
      <c r="H326" s="44"/>
      <c r="I326" s="11"/>
      <c r="J326" s="10"/>
      <c r="K326" s="47"/>
      <c r="L326" s="47"/>
      <c r="M326" s="7"/>
      <c r="N326" s="10"/>
      <c r="O326" s="15" t="str">
        <f>IF(LEN($N326)&gt;3,VLOOKUP($N326,#REF!,2,0)," ")</f>
        <v xml:space="preserve"> </v>
      </c>
      <c r="P326" s="15" t="str">
        <f>IF(LEN($N326)&gt;3,VLOOKUP($N326,#REF!,3,0)," ")</f>
        <v xml:space="preserve"> </v>
      </c>
      <c r="Q326" s="15" t="str">
        <f>IF(LEN($N326)&gt;3,VLOOKUP($N326,#REF!,4,0)," ")</f>
        <v xml:space="preserve"> </v>
      </c>
      <c r="R326" s="15" t="str">
        <f>IF(LEN($N326)&gt;3,VLOOKUP($N326,#REF!,5,0)," ")</f>
        <v xml:space="preserve"> </v>
      </c>
      <c r="S326" s="15" t="str">
        <f>IF(LEN($N326)&gt;3,VLOOKUP($N326,#REF!,6,0)," ")</f>
        <v xml:space="preserve"> </v>
      </c>
    </row>
    <row r="327" spans="1:19">
      <c r="A327" s="9"/>
      <c r="B327" s="7"/>
      <c r="C327" s="7"/>
      <c r="D327" s="7"/>
      <c r="E327" s="7"/>
      <c r="F327" s="7"/>
      <c r="G327" s="10"/>
      <c r="H327" s="44"/>
      <c r="I327" s="11"/>
      <c r="J327" s="10"/>
      <c r="K327" s="47"/>
      <c r="L327" s="47"/>
      <c r="M327" s="7"/>
      <c r="N327" s="10"/>
      <c r="O327" s="15" t="str">
        <f>IF(LEN($N327)&gt;3,VLOOKUP($N327,#REF!,2,0)," ")</f>
        <v xml:space="preserve"> </v>
      </c>
      <c r="P327" s="15" t="str">
        <f>IF(LEN($N327)&gt;3,VLOOKUP($N327,#REF!,3,0)," ")</f>
        <v xml:space="preserve"> </v>
      </c>
      <c r="Q327" s="15" t="str">
        <f>IF(LEN($N327)&gt;3,VLOOKUP($N327,#REF!,4,0)," ")</f>
        <v xml:space="preserve"> </v>
      </c>
      <c r="R327" s="15" t="str">
        <f>IF(LEN($N327)&gt;3,VLOOKUP($N327,#REF!,5,0)," ")</f>
        <v xml:space="preserve"> </v>
      </c>
      <c r="S327" s="15" t="str">
        <f>IF(LEN($N327)&gt;3,VLOOKUP($N327,#REF!,6,0)," ")</f>
        <v xml:space="preserve"> </v>
      </c>
    </row>
    <row r="328" spans="1:19">
      <c r="A328" s="9"/>
      <c r="B328" s="7"/>
      <c r="C328" s="7"/>
      <c r="D328" s="7"/>
      <c r="E328" s="7"/>
      <c r="F328" s="7"/>
      <c r="G328" s="10"/>
      <c r="H328" s="44"/>
      <c r="I328" s="11"/>
      <c r="J328" s="10"/>
      <c r="K328" s="47"/>
      <c r="L328" s="47"/>
      <c r="M328" s="7"/>
      <c r="N328" s="10"/>
      <c r="O328" s="15" t="str">
        <f>IF(LEN($N328)&gt;3,VLOOKUP($N328,#REF!,2,0)," ")</f>
        <v xml:space="preserve"> </v>
      </c>
      <c r="P328" s="15" t="str">
        <f>IF(LEN($N328)&gt;3,VLOOKUP($N328,#REF!,3,0)," ")</f>
        <v xml:space="preserve"> </v>
      </c>
      <c r="Q328" s="15" t="str">
        <f>IF(LEN($N328)&gt;3,VLOOKUP($N328,#REF!,4,0)," ")</f>
        <v xml:space="preserve"> </v>
      </c>
      <c r="R328" s="15" t="str">
        <f>IF(LEN($N328)&gt;3,VLOOKUP($N328,#REF!,5,0)," ")</f>
        <v xml:space="preserve"> </v>
      </c>
      <c r="S328" s="15" t="str">
        <f>IF(LEN($N328)&gt;3,VLOOKUP($N328,#REF!,6,0)," ")</f>
        <v xml:space="preserve"> </v>
      </c>
    </row>
    <row r="329" spans="1:19">
      <c r="A329" s="9"/>
      <c r="B329" s="7"/>
      <c r="C329" s="7"/>
      <c r="D329" s="7"/>
      <c r="E329" s="7"/>
      <c r="F329" s="7"/>
      <c r="G329" s="10"/>
      <c r="H329" s="44"/>
      <c r="I329" s="11"/>
      <c r="J329" s="10"/>
      <c r="K329" s="47"/>
      <c r="L329" s="47"/>
      <c r="M329" s="7"/>
      <c r="N329" s="10"/>
      <c r="O329" s="15" t="str">
        <f>IF(LEN($N329)&gt;3,VLOOKUP($N329,#REF!,2,0)," ")</f>
        <v xml:space="preserve"> </v>
      </c>
      <c r="P329" s="15" t="str">
        <f>IF(LEN($N329)&gt;3,VLOOKUP($N329,#REF!,3,0)," ")</f>
        <v xml:space="preserve"> </v>
      </c>
      <c r="Q329" s="15" t="str">
        <f>IF(LEN($N329)&gt;3,VLOOKUP($N329,#REF!,4,0)," ")</f>
        <v xml:space="preserve"> </v>
      </c>
      <c r="R329" s="15" t="str">
        <f>IF(LEN($N329)&gt;3,VLOOKUP($N329,#REF!,5,0)," ")</f>
        <v xml:space="preserve"> </v>
      </c>
      <c r="S329" s="15" t="str">
        <f>IF(LEN($N329)&gt;3,VLOOKUP($N329,#REF!,6,0)," ")</f>
        <v xml:space="preserve"> </v>
      </c>
    </row>
    <row r="330" spans="1:19">
      <c r="A330" s="9"/>
      <c r="B330" s="7"/>
      <c r="C330" s="7"/>
      <c r="D330" s="7"/>
      <c r="E330" s="7"/>
      <c r="F330" s="7"/>
      <c r="G330" s="10"/>
      <c r="H330" s="44"/>
      <c r="I330" s="11"/>
      <c r="J330" s="10"/>
      <c r="K330" s="47"/>
      <c r="L330" s="47"/>
      <c r="M330" s="7"/>
      <c r="N330" s="10"/>
      <c r="O330" s="15" t="str">
        <f>IF(LEN($N330)&gt;3,VLOOKUP($N330,#REF!,2,0)," ")</f>
        <v xml:space="preserve"> </v>
      </c>
      <c r="P330" s="15" t="str">
        <f>IF(LEN($N330)&gt;3,VLOOKUP($N330,#REF!,3,0)," ")</f>
        <v xml:space="preserve"> </v>
      </c>
      <c r="Q330" s="15" t="str">
        <f>IF(LEN($N330)&gt;3,VLOOKUP($N330,#REF!,4,0)," ")</f>
        <v xml:space="preserve"> </v>
      </c>
      <c r="R330" s="15" t="str">
        <f>IF(LEN($N330)&gt;3,VLOOKUP($N330,#REF!,5,0)," ")</f>
        <v xml:space="preserve"> </v>
      </c>
      <c r="S330" s="15" t="str">
        <f>IF(LEN($N330)&gt;3,VLOOKUP($N330,#REF!,6,0)," ")</f>
        <v xml:space="preserve"> </v>
      </c>
    </row>
    <row r="331" spans="1:19">
      <c r="A331" s="9"/>
      <c r="B331" s="7"/>
      <c r="C331" s="7"/>
      <c r="D331" s="7"/>
      <c r="E331" s="7"/>
      <c r="F331" s="7"/>
      <c r="G331" s="10"/>
      <c r="H331" s="44"/>
      <c r="I331" s="11"/>
      <c r="J331" s="10"/>
      <c r="K331" s="47"/>
      <c r="L331" s="47"/>
      <c r="M331" s="7"/>
      <c r="N331" s="10"/>
      <c r="O331" s="15" t="str">
        <f>IF(LEN($N331)&gt;3,VLOOKUP($N331,#REF!,2,0)," ")</f>
        <v xml:space="preserve"> </v>
      </c>
      <c r="P331" s="15" t="str">
        <f>IF(LEN($N331)&gt;3,VLOOKUP($N331,#REF!,3,0)," ")</f>
        <v xml:space="preserve"> </v>
      </c>
      <c r="Q331" s="15" t="str">
        <f>IF(LEN($N331)&gt;3,VLOOKUP($N331,#REF!,4,0)," ")</f>
        <v xml:space="preserve"> </v>
      </c>
      <c r="R331" s="15" t="str">
        <f>IF(LEN($N331)&gt;3,VLOOKUP($N331,#REF!,5,0)," ")</f>
        <v xml:space="preserve"> </v>
      </c>
      <c r="S331" s="15" t="str">
        <f>IF(LEN($N331)&gt;3,VLOOKUP($N331,#REF!,6,0)," ")</f>
        <v xml:space="preserve"> </v>
      </c>
    </row>
    <row r="332" spans="1:19">
      <c r="A332" s="9"/>
      <c r="B332" s="7"/>
      <c r="C332" s="7"/>
      <c r="D332" s="7"/>
      <c r="E332" s="7"/>
      <c r="F332" s="7"/>
      <c r="G332" s="10"/>
      <c r="H332" s="44"/>
      <c r="I332" s="11"/>
      <c r="J332" s="10"/>
      <c r="K332" s="47"/>
      <c r="L332" s="47"/>
      <c r="M332" s="7"/>
      <c r="N332" s="10"/>
      <c r="O332" s="15" t="str">
        <f>IF(LEN($N332)&gt;3,VLOOKUP($N332,#REF!,2,0)," ")</f>
        <v xml:space="preserve"> </v>
      </c>
      <c r="P332" s="15" t="str">
        <f>IF(LEN($N332)&gt;3,VLOOKUP($N332,#REF!,3,0)," ")</f>
        <v xml:space="preserve"> </v>
      </c>
      <c r="Q332" s="15" t="str">
        <f>IF(LEN($N332)&gt;3,VLOOKUP($N332,#REF!,4,0)," ")</f>
        <v xml:space="preserve"> </v>
      </c>
      <c r="R332" s="15" t="str">
        <f>IF(LEN($N332)&gt;3,VLOOKUP($N332,#REF!,5,0)," ")</f>
        <v xml:space="preserve"> </v>
      </c>
      <c r="S332" s="15" t="str">
        <f>IF(LEN($N332)&gt;3,VLOOKUP($N332,#REF!,6,0)," ")</f>
        <v xml:space="preserve"> </v>
      </c>
    </row>
    <row r="333" spans="1:19">
      <c r="A333" s="9"/>
      <c r="B333" s="7"/>
      <c r="C333" s="7"/>
      <c r="D333" s="7"/>
      <c r="E333" s="7"/>
      <c r="F333" s="7"/>
      <c r="G333" s="10"/>
      <c r="H333" s="44"/>
      <c r="I333" s="11"/>
      <c r="J333" s="10"/>
      <c r="K333" s="47"/>
      <c r="L333" s="47"/>
      <c r="M333" s="7"/>
      <c r="N333" s="10"/>
      <c r="O333" s="15" t="str">
        <f>IF(LEN($N333)&gt;3,VLOOKUP($N333,#REF!,2,0)," ")</f>
        <v xml:space="preserve"> </v>
      </c>
      <c r="P333" s="15" t="str">
        <f>IF(LEN($N333)&gt;3,VLOOKUP($N333,#REF!,3,0)," ")</f>
        <v xml:space="preserve"> </v>
      </c>
      <c r="Q333" s="15" t="str">
        <f>IF(LEN($N333)&gt;3,VLOOKUP($N333,#REF!,4,0)," ")</f>
        <v xml:space="preserve"> </v>
      </c>
      <c r="R333" s="15" t="str">
        <f>IF(LEN($N333)&gt;3,VLOOKUP($N333,#REF!,5,0)," ")</f>
        <v xml:space="preserve"> </v>
      </c>
      <c r="S333" s="15" t="str">
        <f>IF(LEN($N333)&gt;3,VLOOKUP($N333,#REF!,6,0)," ")</f>
        <v xml:space="preserve"> </v>
      </c>
    </row>
    <row r="334" spans="1:19">
      <c r="A334" s="9"/>
      <c r="B334" s="7"/>
      <c r="C334" s="7"/>
      <c r="D334" s="7"/>
      <c r="E334" s="7"/>
      <c r="F334" s="7"/>
      <c r="G334" s="10"/>
      <c r="H334" s="44"/>
      <c r="I334" s="11"/>
      <c r="J334" s="10"/>
      <c r="K334" s="47"/>
      <c r="L334" s="47"/>
      <c r="M334" s="7"/>
      <c r="N334" s="10"/>
      <c r="O334" s="15" t="str">
        <f>IF(LEN($N334)&gt;3,VLOOKUP($N334,#REF!,2,0)," ")</f>
        <v xml:space="preserve"> </v>
      </c>
      <c r="P334" s="15" t="str">
        <f>IF(LEN($N334)&gt;3,VLOOKUP($N334,#REF!,3,0)," ")</f>
        <v xml:space="preserve"> </v>
      </c>
      <c r="Q334" s="15" t="str">
        <f>IF(LEN($N334)&gt;3,VLOOKUP($N334,#REF!,4,0)," ")</f>
        <v xml:space="preserve"> </v>
      </c>
      <c r="R334" s="15" t="str">
        <f>IF(LEN($N334)&gt;3,VLOOKUP($N334,#REF!,5,0)," ")</f>
        <v xml:space="preserve"> </v>
      </c>
      <c r="S334" s="15" t="str">
        <f>IF(LEN($N334)&gt;3,VLOOKUP($N334,#REF!,6,0)," ")</f>
        <v xml:space="preserve"> </v>
      </c>
    </row>
    <row r="335" spans="1:19">
      <c r="A335" s="9"/>
      <c r="B335" s="7"/>
      <c r="C335" s="7"/>
      <c r="D335" s="7"/>
      <c r="E335" s="7"/>
      <c r="F335" s="7"/>
      <c r="G335" s="10"/>
      <c r="H335" s="44"/>
      <c r="I335" s="11"/>
      <c r="J335" s="10"/>
      <c r="K335" s="47"/>
      <c r="L335" s="47"/>
      <c r="M335" s="7"/>
      <c r="N335" s="10"/>
      <c r="O335" s="15" t="str">
        <f>IF(LEN($N335)&gt;3,VLOOKUP($N335,#REF!,2,0)," ")</f>
        <v xml:space="preserve"> </v>
      </c>
      <c r="P335" s="15" t="str">
        <f>IF(LEN($N335)&gt;3,VLOOKUP($N335,#REF!,3,0)," ")</f>
        <v xml:space="preserve"> </v>
      </c>
      <c r="Q335" s="15" t="str">
        <f>IF(LEN($N335)&gt;3,VLOOKUP($N335,#REF!,4,0)," ")</f>
        <v xml:space="preserve"> </v>
      </c>
      <c r="R335" s="15" t="str">
        <f>IF(LEN($N335)&gt;3,VLOOKUP($N335,#REF!,5,0)," ")</f>
        <v xml:space="preserve"> </v>
      </c>
      <c r="S335" s="15" t="str">
        <f>IF(LEN($N335)&gt;3,VLOOKUP($N335,#REF!,6,0)," ")</f>
        <v xml:space="preserve"> </v>
      </c>
    </row>
    <row r="336" spans="1:19">
      <c r="A336" s="9"/>
      <c r="B336" s="7"/>
      <c r="C336" s="7"/>
      <c r="D336" s="7"/>
      <c r="E336" s="7"/>
      <c r="F336" s="7"/>
      <c r="G336" s="10"/>
      <c r="H336" s="44"/>
      <c r="I336" s="11"/>
      <c r="J336" s="10"/>
      <c r="K336" s="47"/>
      <c r="L336" s="47"/>
      <c r="M336" s="7"/>
      <c r="N336" s="10"/>
      <c r="O336" s="15" t="str">
        <f>IF(LEN($N336)&gt;3,VLOOKUP($N336,#REF!,2,0)," ")</f>
        <v xml:space="preserve"> </v>
      </c>
      <c r="P336" s="15" t="str">
        <f>IF(LEN($N336)&gt;3,VLOOKUP($N336,#REF!,3,0)," ")</f>
        <v xml:space="preserve"> </v>
      </c>
      <c r="Q336" s="15" t="str">
        <f>IF(LEN($N336)&gt;3,VLOOKUP($N336,#REF!,4,0)," ")</f>
        <v xml:space="preserve"> </v>
      </c>
      <c r="R336" s="15" t="str">
        <f>IF(LEN($N336)&gt;3,VLOOKUP($N336,#REF!,5,0)," ")</f>
        <v xml:space="preserve"> </v>
      </c>
      <c r="S336" s="15" t="str">
        <f>IF(LEN($N336)&gt;3,VLOOKUP($N336,#REF!,6,0)," ")</f>
        <v xml:space="preserve"> </v>
      </c>
    </row>
    <row r="337" spans="1:19">
      <c r="A337" s="9"/>
      <c r="B337" s="7"/>
      <c r="C337" s="7"/>
      <c r="D337" s="7"/>
      <c r="E337" s="7"/>
      <c r="F337" s="7"/>
      <c r="G337" s="10"/>
      <c r="H337" s="44"/>
      <c r="I337" s="11"/>
      <c r="J337" s="10"/>
      <c r="K337" s="47"/>
      <c r="L337" s="47"/>
      <c r="M337" s="7"/>
      <c r="N337" s="10"/>
      <c r="O337" s="15" t="str">
        <f>IF(LEN($N337)&gt;3,VLOOKUP($N337,#REF!,2,0)," ")</f>
        <v xml:space="preserve"> </v>
      </c>
      <c r="P337" s="15" t="str">
        <f>IF(LEN($N337)&gt;3,VLOOKUP($N337,#REF!,3,0)," ")</f>
        <v xml:space="preserve"> </v>
      </c>
      <c r="Q337" s="15" t="str">
        <f>IF(LEN($N337)&gt;3,VLOOKUP($N337,#REF!,4,0)," ")</f>
        <v xml:space="preserve"> </v>
      </c>
      <c r="R337" s="15" t="str">
        <f>IF(LEN($N337)&gt;3,VLOOKUP($N337,#REF!,5,0)," ")</f>
        <v xml:space="preserve"> </v>
      </c>
      <c r="S337" s="15" t="str">
        <f>IF(LEN($N337)&gt;3,VLOOKUP($N337,#REF!,6,0)," ")</f>
        <v xml:space="preserve"> </v>
      </c>
    </row>
    <row r="338" spans="1:19">
      <c r="A338" s="9"/>
      <c r="B338" s="7"/>
      <c r="C338" s="7"/>
      <c r="D338" s="7"/>
      <c r="E338" s="7"/>
      <c r="F338" s="7"/>
      <c r="G338" s="10"/>
      <c r="H338" s="44"/>
      <c r="I338" s="11"/>
      <c r="J338" s="10"/>
      <c r="K338" s="47"/>
      <c r="L338" s="47"/>
      <c r="M338" s="7"/>
      <c r="N338" s="10"/>
      <c r="O338" s="15" t="str">
        <f>IF(LEN($N338)&gt;3,VLOOKUP($N338,#REF!,2,0)," ")</f>
        <v xml:space="preserve"> </v>
      </c>
      <c r="P338" s="15" t="str">
        <f>IF(LEN($N338)&gt;3,VLOOKUP($N338,#REF!,3,0)," ")</f>
        <v xml:space="preserve"> </v>
      </c>
      <c r="Q338" s="15" t="str">
        <f>IF(LEN($N338)&gt;3,VLOOKUP($N338,#REF!,4,0)," ")</f>
        <v xml:space="preserve"> </v>
      </c>
      <c r="R338" s="15" t="str">
        <f>IF(LEN($N338)&gt;3,VLOOKUP($N338,#REF!,5,0)," ")</f>
        <v xml:space="preserve"> </v>
      </c>
      <c r="S338" s="15" t="str">
        <f>IF(LEN($N338)&gt;3,VLOOKUP($N338,#REF!,6,0)," ")</f>
        <v xml:space="preserve"> </v>
      </c>
    </row>
    <row r="339" spans="1:19">
      <c r="A339" s="9"/>
      <c r="B339" s="7"/>
      <c r="C339" s="7"/>
      <c r="D339" s="7"/>
      <c r="E339" s="7"/>
      <c r="F339" s="7"/>
      <c r="G339" s="10"/>
      <c r="H339" s="44"/>
      <c r="I339" s="11"/>
      <c r="J339" s="10"/>
      <c r="K339" s="47"/>
      <c r="L339" s="47"/>
      <c r="M339" s="7"/>
      <c r="N339" s="10"/>
      <c r="O339" s="15" t="str">
        <f>IF(LEN($N339)&gt;3,VLOOKUP($N339,#REF!,2,0)," ")</f>
        <v xml:space="preserve"> </v>
      </c>
      <c r="P339" s="15" t="str">
        <f>IF(LEN($N339)&gt;3,VLOOKUP($N339,#REF!,3,0)," ")</f>
        <v xml:space="preserve"> </v>
      </c>
      <c r="Q339" s="15" t="str">
        <f>IF(LEN($N339)&gt;3,VLOOKUP($N339,#REF!,4,0)," ")</f>
        <v xml:space="preserve"> </v>
      </c>
      <c r="R339" s="15" t="str">
        <f>IF(LEN($N339)&gt;3,VLOOKUP($N339,#REF!,5,0)," ")</f>
        <v xml:space="preserve"> </v>
      </c>
      <c r="S339" s="15" t="str">
        <f>IF(LEN($N339)&gt;3,VLOOKUP($N339,#REF!,6,0)," ")</f>
        <v xml:space="preserve"> </v>
      </c>
    </row>
    <row r="340" spans="1:19">
      <c r="A340" s="9"/>
      <c r="B340" s="7"/>
      <c r="C340" s="7"/>
      <c r="D340" s="7"/>
      <c r="E340" s="7"/>
      <c r="F340" s="7"/>
      <c r="G340" s="10"/>
      <c r="H340" s="44"/>
      <c r="I340" s="11"/>
      <c r="J340" s="10"/>
      <c r="K340" s="47"/>
      <c r="L340" s="47"/>
      <c r="M340" s="7"/>
      <c r="N340" s="10"/>
      <c r="O340" s="15" t="str">
        <f>IF(LEN($N340)&gt;3,VLOOKUP($N340,#REF!,2,0)," ")</f>
        <v xml:space="preserve"> </v>
      </c>
      <c r="P340" s="15" t="str">
        <f>IF(LEN($N340)&gt;3,VLOOKUP($N340,#REF!,3,0)," ")</f>
        <v xml:space="preserve"> </v>
      </c>
      <c r="Q340" s="15" t="str">
        <f>IF(LEN($N340)&gt;3,VLOOKUP($N340,#REF!,4,0)," ")</f>
        <v xml:space="preserve"> </v>
      </c>
      <c r="R340" s="15" t="str">
        <f>IF(LEN($N340)&gt;3,VLOOKUP($N340,#REF!,5,0)," ")</f>
        <v xml:space="preserve"> </v>
      </c>
      <c r="S340" s="15" t="str">
        <f>IF(LEN($N340)&gt;3,VLOOKUP($N340,#REF!,6,0)," ")</f>
        <v xml:space="preserve"> </v>
      </c>
    </row>
    <row r="341" spans="1:19">
      <c r="A341" s="9"/>
      <c r="B341" s="7"/>
      <c r="C341" s="7"/>
      <c r="D341" s="7"/>
      <c r="E341" s="7"/>
      <c r="F341" s="7"/>
      <c r="G341" s="10"/>
      <c r="H341" s="44"/>
      <c r="I341" s="11"/>
      <c r="J341" s="10"/>
      <c r="K341" s="47"/>
      <c r="L341" s="47"/>
      <c r="M341" s="7"/>
      <c r="N341" s="10"/>
      <c r="O341" s="15" t="str">
        <f>IF(LEN($N341)&gt;3,VLOOKUP($N341,#REF!,2,0)," ")</f>
        <v xml:space="preserve"> </v>
      </c>
      <c r="P341" s="15" t="str">
        <f>IF(LEN($N341)&gt;3,VLOOKUP($N341,#REF!,3,0)," ")</f>
        <v xml:space="preserve"> </v>
      </c>
      <c r="Q341" s="15" t="str">
        <f>IF(LEN($N341)&gt;3,VLOOKUP($N341,#REF!,4,0)," ")</f>
        <v xml:space="preserve"> </v>
      </c>
      <c r="R341" s="15" t="str">
        <f>IF(LEN($N341)&gt;3,VLOOKUP($N341,#REF!,5,0)," ")</f>
        <v xml:space="preserve"> </v>
      </c>
      <c r="S341" s="15" t="str">
        <f>IF(LEN($N341)&gt;3,VLOOKUP($N341,#REF!,6,0)," ")</f>
        <v xml:space="preserve"> </v>
      </c>
    </row>
    <row r="342" spans="1:19">
      <c r="A342" s="9"/>
      <c r="B342" s="7"/>
      <c r="C342" s="7"/>
      <c r="D342" s="7"/>
      <c r="E342" s="7"/>
      <c r="F342" s="7"/>
      <c r="G342" s="10"/>
      <c r="H342" s="44"/>
      <c r="I342" s="11"/>
      <c r="J342" s="10"/>
      <c r="K342" s="47"/>
      <c r="L342" s="47"/>
      <c r="M342" s="7"/>
      <c r="N342" s="10"/>
      <c r="O342" s="15" t="str">
        <f>IF(LEN($N342)&gt;3,VLOOKUP($N342,#REF!,2,0)," ")</f>
        <v xml:space="preserve"> </v>
      </c>
      <c r="P342" s="15" t="str">
        <f>IF(LEN($N342)&gt;3,VLOOKUP($N342,#REF!,3,0)," ")</f>
        <v xml:space="preserve"> </v>
      </c>
      <c r="Q342" s="15" t="str">
        <f>IF(LEN($N342)&gt;3,VLOOKUP($N342,#REF!,4,0)," ")</f>
        <v xml:space="preserve"> </v>
      </c>
      <c r="R342" s="15" t="str">
        <f>IF(LEN($N342)&gt;3,VLOOKUP($N342,#REF!,5,0)," ")</f>
        <v xml:space="preserve"> </v>
      </c>
      <c r="S342" s="15" t="str">
        <f>IF(LEN($N342)&gt;3,VLOOKUP($N342,#REF!,6,0)," ")</f>
        <v xml:space="preserve"> </v>
      </c>
    </row>
    <row r="343" spans="1:19">
      <c r="A343" s="9"/>
      <c r="B343" s="7"/>
      <c r="C343" s="7"/>
      <c r="D343" s="7"/>
      <c r="E343" s="7"/>
      <c r="F343" s="7"/>
      <c r="G343" s="10"/>
      <c r="H343" s="44"/>
      <c r="I343" s="11"/>
      <c r="J343" s="10"/>
      <c r="K343" s="47"/>
      <c r="L343" s="47"/>
      <c r="M343" s="7"/>
      <c r="N343" s="10"/>
      <c r="O343" s="15" t="str">
        <f>IF(LEN($N343)&gt;3,VLOOKUP($N343,#REF!,2,0)," ")</f>
        <v xml:space="preserve"> </v>
      </c>
      <c r="P343" s="15" t="str">
        <f>IF(LEN($N343)&gt;3,VLOOKUP($N343,#REF!,3,0)," ")</f>
        <v xml:space="preserve"> </v>
      </c>
      <c r="Q343" s="15" t="str">
        <f>IF(LEN($N343)&gt;3,VLOOKUP($N343,#REF!,4,0)," ")</f>
        <v xml:space="preserve"> </v>
      </c>
      <c r="R343" s="15" t="str">
        <f>IF(LEN($N343)&gt;3,VLOOKUP($N343,#REF!,5,0)," ")</f>
        <v xml:space="preserve"> </v>
      </c>
      <c r="S343" s="15" t="str">
        <f>IF(LEN($N343)&gt;3,VLOOKUP($N343,#REF!,6,0)," ")</f>
        <v xml:space="preserve"> </v>
      </c>
    </row>
    <row r="344" spans="1:19">
      <c r="A344" s="9"/>
      <c r="B344" s="7"/>
      <c r="C344" s="7"/>
      <c r="D344" s="7"/>
      <c r="E344" s="7"/>
      <c r="F344" s="7"/>
      <c r="G344" s="10"/>
      <c r="H344" s="44"/>
      <c r="I344" s="11"/>
      <c r="J344" s="10"/>
      <c r="K344" s="47"/>
      <c r="L344" s="47"/>
      <c r="M344" s="7"/>
      <c r="N344" s="10"/>
      <c r="O344" s="15" t="str">
        <f>IF(LEN($N344)&gt;3,VLOOKUP($N344,#REF!,2,0)," ")</f>
        <v xml:space="preserve"> </v>
      </c>
      <c r="P344" s="15" t="str">
        <f>IF(LEN($N344)&gt;3,VLOOKUP($N344,#REF!,3,0)," ")</f>
        <v xml:space="preserve"> </v>
      </c>
      <c r="Q344" s="15" t="str">
        <f>IF(LEN($N344)&gt;3,VLOOKUP($N344,#REF!,4,0)," ")</f>
        <v xml:space="preserve"> </v>
      </c>
      <c r="R344" s="15" t="str">
        <f>IF(LEN($N344)&gt;3,VLOOKUP($N344,#REF!,5,0)," ")</f>
        <v xml:space="preserve"> </v>
      </c>
      <c r="S344" s="15" t="str">
        <f>IF(LEN($N344)&gt;3,VLOOKUP($N344,#REF!,6,0)," ")</f>
        <v xml:space="preserve"> </v>
      </c>
    </row>
    <row r="345" spans="1:19">
      <c r="A345" s="9"/>
      <c r="B345" s="7"/>
      <c r="C345" s="7"/>
      <c r="D345" s="7"/>
      <c r="E345" s="7"/>
      <c r="F345" s="7"/>
      <c r="G345" s="10"/>
      <c r="H345" s="44"/>
      <c r="I345" s="11"/>
      <c r="J345" s="10"/>
      <c r="K345" s="47"/>
      <c r="L345" s="47"/>
      <c r="M345" s="7"/>
      <c r="N345" s="10"/>
      <c r="O345" s="15" t="str">
        <f>IF(LEN($N345)&gt;3,VLOOKUP($N345,#REF!,2,0)," ")</f>
        <v xml:space="preserve"> </v>
      </c>
      <c r="P345" s="15" t="str">
        <f>IF(LEN($N345)&gt;3,VLOOKUP($N345,#REF!,3,0)," ")</f>
        <v xml:space="preserve"> </v>
      </c>
      <c r="Q345" s="15" t="str">
        <f>IF(LEN($N345)&gt;3,VLOOKUP($N345,#REF!,4,0)," ")</f>
        <v xml:space="preserve"> </v>
      </c>
      <c r="R345" s="15" t="str">
        <f>IF(LEN($N345)&gt;3,VLOOKUP($N345,#REF!,5,0)," ")</f>
        <v xml:space="preserve"> </v>
      </c>
      <c r="S345" s="15" t="str">
        <f>IF(LEN($N345)&gt;3,VLOOKUP($N345,#REF!,6,0)," ")</f>
        <v xml:space="preserve"> </v>
      </c>
    </row>
    <row r="346" spans="1:19">
      <c r="A346" s="9"/>
      <c r="B346" s="7"/>
      <c r="C346" s="7"/>
      <c r="D346" s="7"/>
      <c r="E346" s="7"/>
      <c r="F346" s="7"/>
      <c r="G346" s="10"/>
      <c r="H346" s="44"/>
      <c r="I346" s="11"/>
      <c r="J346" s="10"/>
      <c r="K346" s="47"/>
      <c r="L346" s="47"/>
      <c r="M346" s="7"/>
      <c r="N346" s="10"/>
      <c r="O346" s="15" t="str">
        <f>IF(LEN($N346)&gt;3,VLOOKUP($N346,#REF!,2,0)," ")</f>
        <v xml:space="preserve"> </v>
      </c>
      <c r="P346" s="15" t="str">
        <f>IF(LEN($N346)&gt;3,VLOOKUP($N346,#REF!,3,0)," ")</f>
        <v xml:space="preserve"> </v>
      </c>
      <c r="Q346" s="15" t="str">
        <f>IF(LEN($N346)&gt;3,VLOOKUP($N346,#REF!,4,0)," ")</f>
        <v xml:space="preserve"> </v>
      </c>
      <c r="R346" s="15" t="str">
        <f>IF(LEN($N346)&gt;3,VLOOKUP($N346,#REF!,5,0)," ")</f>
        <v xml:space="preserve"> </v>
      </c>
      <c r="S346" s="15" t="str">
        <f>IF(LEN($N346)&gt;3,VLOOKUP($N346,#REF!,6,0)," ")</f>
        <v xml:space="preserve"> </v>
      </c>
    </row>
    <row r="347" spans="1:19">
      <c r="A347" s="9"/>
      <c r="B347" s="7"/>
      <c r="C347" s="7"/>
      <c r="D347" s="7"/>
      <c r="E347" s="7"/>
      <c r="F347" s="7"/>
      <c r="G347" s="10"/>
      <c r="H347" s="44"/>
      <c r="I347" s="11"/>
      <c r="J347" s="10"/>
      <c r="K347" s="47"/>
      <c r="L347" s="47"/>
      <c r="M347" s="7"/>
      <c r="N347" s="10"/>
      <c r="O347" s="15" t="str">
        <f>IF(LEN($N347)&gt;3,VLOOKUP($N347,#REF!,2,0)," ")</f>
        <v xml:space="preserve"> </v>
      </c>
      <c r="P347" s="15" t="str">
        <f>IF(LEN($N347)&gt;3,VLOOKUP($N347,#REF!,3,0)," ")</f>
        <v xml:space="preserve"> </v>
      </c>
      <c r="Q347" s="15" t="str">
        <f>IF(LEN($N347)&gt;3,VLOOKUP($N347,#REF!,4,0)," ")</f>
        <v xml:space="preserve"> </v>
      </c>
      <c r="R347" s="15" t="str">
        <f>IF(LEN($N347)&gt;3,VLOOKUP($N347,#REF!,5,0)," ")</f>
        <v xml:space="preserve"> </v>
      </c>
      <c r="S347" s="15" t="str">
        <f>IF(LEN($N347)&gt;3,VLOOKUP($N347,#REF!,6,0)," ")</f>
        <v xml:space="preserve"> </v>
      </c>
    </row>
    <row r="348" spans="1:19">
      <c r="A348" s="9"/>
      <c r="B348" s="7"/>
      <c r="C348" s="7"/>
      <c r="D348" s="7"/>
      <c r="E348" s="7"/>
      <c r="F348" s="7"/>
      <c r="G348" s="10"/>
      <c r="H348" s="44"/>
      <c r="I348" s="11"/>
      <c r="J348" s="10"/>
      <c r="K348" s="47"/>
      <c r="L348" s="47"/>
      <c r="M348" s="7"/>
      <c r="N348" s="10"/>
      <c r="O348" s="15" t="str">
        <f>IF(LEN($N348)&gt;3,VLOOKUP($N348,#REF!,2,0)," ")</f>
        <v xml:space="preserve"> </v>
      </c>
      <c r="P348" s="15" t="str">
        <f>IF(LEN($N348)&gt;3,VLOOKUP($N348,#REF!,3,0)," ")</f>
        <v xml:space="preserve"> </v>
      </c>
      <c r="Q348" s="15" t="str">
        <f>IF(LEN($N348)&gt;3,VLOOKUP($N348,#REF!,4,0)," ")</f>
        <v xml:space="preserve"> </v>
      </c>
      <c r="R348" s="15" t="str">
        <f>IF(LEN($N348)&gt;3,VLOOKUP($N348,#REF!,5,0)," ")</f>
        <v xml:space="preserve"> </v>
      </c>
      <c r="S348" s="15" t="str">
        <f>IF(LEN($N348)&gt;3,VLOOKUP($N348,#REF!,6,0)," ")</f>
        <v xml:space="preserve"> </v>
      </c>
    </row>
    <row r="349" spans="1:19">
      <c r="A349" s="9"/>
      <c r="B349" s="7"/>
      <c r="C349" s="7"/>
      <c r="D349" s="7"/>
      <c r="E349" s="7"/>
      <c r="F349" s="7"/>
      <c r="G349" s="10"/>
      <c r="H349" s="44"/>
      <c r="I349" s="11"/>
      <c r="J349" s="10"/>
      <c r="K349" s="47"/>
      <c r="L349" s="47"/>
      <c r="M349" s="7"/>
      <c r="N349" s="10"/>
      <c r="O349" s="15" t="str">
        <f>IF(LEN($N349)&gt;3,VLOOKUP($N349,#REF!,2,0)," ")</f>
        <v xml:space="preserve"> </v>
      </c>
      <c r="P349" s="15" t="str">
        <f>IF(LEN($N349)&gt;3,VLOOKUP($N349,#REF!,3,0)," ")</f>
        <v xml:space="preserve"> </v>
      </c>
      <c r="Q349" s="15" t="str">
        <f>IF(LEN($N349)&gt;3,VLOOKUP($N349,#REF!,4,0)," ")</f>
        <v xml:space="preserve"> </v>
      </c>
      <c r="R349" s="15" t="str">
        <f>IF(LEN($N349)&gt;3,VLOOKUP($N349,#REF!,5,0)," ")</f>
        <v xml:space="preserve"> </v>
      </c>
      <c r="S349" s="15" t="str">
        <f>IF(LEN($N349)&gt;3,VLOOKUP($N349,#REF!,6,0)," ")</f>
        <v xml:space="preserve"> </v>
      </c>
    </row>
    <row r="350" spans="1:19">
      <c r="A350" s="9"/>
      <c r="B350" s="7"/>
      <c r="C350" s="7"/>
      <c r="D350" s="7"/>
      <c r="E350" s="7"/>
      <c r="F350" s="7"/>
      <c r="G350" s="10"/>
      <c r="H350" s="44"/>
      <c r="I350" s="11"/>
      <c r="J350" s="10"/>
      <c r="K350" s="47"/>
      <c r="L350" s="47"/>
      <c r="M350" s="7"/>
      <c r="N350" s="10"/>
      <c r="O350" s="15" t="str">
        <f>IF(LEN($N350)&gt;3,VLOOKUP($N350,#REF!,2,0)," ")</f>
        <v xml:space="preserve"> </v>
      </c>
      <c r="P350" s="15" t="str">
        <f>IF(LEN($N350)&gt;3,VLOOKUP($N350,#REF!,3,0)," ")</f>
        <v xml:space="preserve"> </v>
      </c>
      <c r="Q350" s="15" t="str">
        <f>IF(LEN($N350)&gt;3,VLOOKUP($N350,#REF!,4,0)," ")</f>
        <v xml:space="preserve"> </v>
      </c>
      <c r="R350" s="15" t="str">
        <f>IF(LEN($N350)&gt;3,VLOOKUP($N350,#REF!,5,0)," ")</f>
        <v xml:space="preserve"> </v>
      </c>
      <c r="S350" s="15" t="str">
        <f>IF(LEN($N350)&gt;3,VLOOKUP($N350,#REF!,6,0)," ")</f>
        <v xml:space="preserve"> </v>
      </c>
    </row>
    <row r="351" spans="1:19">
      <c r="A351" s="9"/>
      <c r="B351" s="7"/>
      <c r="C351" s="7"/>
      <c r="D351" s="7"/>
      <c r="E351" s="7"/>
      <c r="F351" s="7"/>
      <c r="G351" s="10"/>
      <c r="H351" s="44"/>
      <c r="I351" s="11"/>
      <c r="J351" s="10"/>
      <c r="K351" s="47"/>
      <c r="L351" s="47"/>
      <c r="M351" s="7"/>
      <c r="N351" s="10"/>
      <c r="O351" s="15" t="str">
        <f>IF(LEN($N351)&gt;3,VLOOKUP($N351,#REF!,2,0)," ")</f>
        <v xml:space="preserve"> </v>
      </c>
      <c r="P351" s="15" t="str">
        <f>IF(LEN($N351)&gt;3,VLOOKUP($N351,#REF!,3,0)," ")</f>
        <v xml:space="preserve"> </v>
      </c>
      <c r="Q351" s="15" t="str">
        <f>IF(LEN($N351)&gt;3,VLOOKUP($N351,#REF!,4,0)," ")</f>
        <v xml:space="preserve"> </v>
      </c>
      <c r="R351" s="15" t="str">
        <f>IF(LEN($N351)&gt;3,VLOOKUP($N351,#REF!,5,0)," ")</f>
        <v xml:space="preserve"> </v>
      </c>
      <c r="S351" s="15" t="str">
        <f>IF(LEN($N351)&gt;3,VLOOKUP($N351,#REF!,6,0)," ")</f>
        <v xml:space="preserve"> </v>
      </c>
    </row>
    <row r="352" spans="1:19">
      <c r="A352" s="9"/>
      <c r="B352" s="7"/>
      <c r="C352" s="7"/>
      <c r="D352" s="7"/>
      <c r="E352" s="7"/>
      <c r="F352" s="7"/>
      <c r="G352" s="10"/>
      <c r="H352" s="44"/>
      <c r="I352" s="11"/>
      <c r="J352" s="10"/>
      <c r="K352" s="47"/>
      <c r="L352" s="47"/>
      <c r="M352" s="7"/>
      <c r="N352" s="10"/>
      <c r="O352" s="15" t="str">
        <f>IF(LEN($N352)&gt;3,VLOOKUP($N352,#REF!,2,0)," ")</f>
        <v xml:space="preserve"> </v>
      </c>
      <c r="P352" s="15" t="str">
        <f>IF(LEN($N352)&gt;3,VLOOKUP($N352,#REF!,3,0)," ")</f>
        <v xml:space="preserve"> </v>
      </c>
      <c r="Q352" s="15" t="str">
        <f>IF(LEN($N352)&gt;3,VLOOKUP($N352,#REF!,4,0)," ")</f>
        <v xml:space="preserve"> </v>
      </c>
      <c r="R352" s="15" t="str">
        <f>IF(LEN($N352)&gt;3,VLOOKUP($N352,#REF!,5,0)," ")</f>
        <v xml:space="preserve"> </v>
      </c>
      <c r="S352" s="15" t="str">
        <f>IF(LEN($N352)&gt;3,VLOOKUP($N352,#REF!,6,0)," ")</f>
        <v xml:space="preserve"> </v>
      </c>
    </row>
    <row r="353" spans="1:19">
      <c r="A353" s="9"/>
      <c r="B353" s="7"/>
      <c r="C353" s="7"/>
      <c r="D353" s="7"/>
      <c r="E353" s="7"/>
      <c r="F353" s="7"/>
      <c r="G353" s="10"/>
      <c r="H353" s="44"/>
      <c r="I353" s="11"/>
      <c r="J353" s="10"/>
      <c r="K353" s="47"/>
      <c r="L353" s="47"/>
      <c r="M353" s="7"/>
      <c r="N353" s="10"/>
      <c r="O353" s="15" t="str">
        <f>IF(LEN($N353)&gt;3,VLOOKUP($N353,#REF!,2,0)," ")</f>
        <v xml:space="preserve"> </v>
      </c>
      <c r="P353" s="15" t="str">
        <f>IF(LEN($N353)&gt;3,VLOOKUP($N353,#REF!,3,0)," ")</f>
        <v xml:space="preserve"> </v>
      </c>
      <c r="Q353" s="15" t="str">
        <f>IF(LEN($N353)&gt;3,VLOOKUP($N353,#REF!,4,0)," ")</f>
        <v xml:space="preserve"> </v>
      </c>
      <c r="R353" s="15" t="str">
        <f>IF(LEN($N353)&gt;3,VLOOKUP($N353,#REF!,5,0)," ")</f>
        <v xml:space="preserve"> </v>
      </c>
      <c r="S353" s="15" t="str">
        <f>IF(LEN($N353)&gt;3,VLOOKUP($N353,#REF!,6,0)," ")</f>
        <v xml:space="preserve"> </v>
      </c>
    </row>
    <row r="354" spans="1:19">
      <c r="A354" s="9"/>
      <c r="B354" s="7"/>
      <c r="C354" s="7"/>
      <c r="D354" s="7"/>
      <c r="E354" s="7"/>
      <c r="F354" s="7"/>
      <c r="G354" s="10"/>
      <c r="H354" s="44"/>
      <c r="I354" s="11"/>
      <c r="J354" s="10"/>
      <c r="K354" s="47"/>
      <c r="L354" s="47"/>
      <c r="M354" s="7"/>
      <c r="N354" s="10"/>
      <c r="O354" s="15" t="str">
        <f>IF(LEN($N354)&gt;3,VLOOKUP($N354,#REF!,2,0)," ")</f>
        <v xml:space="preserve"> </v>
      </c>
      <c r="P354" s="15" t="str">
        <f>IF(LEN($N354)&gt;3,VLOOKUP($N354,#REF!,3,0)," ")</f>
        <v xml:space="preserve"> </v>
      </c>
      <c r="Q354" s="15" t="str">
        <f>IF(LEN($N354)&gt;3,VLOOKUP($N354,#REF!,4,0)," ")</f>
        <v xml:space="preserve"> </v>
      </c>
      <c r="R354" s="15" t="str">
        <f>IF(LEN($N354)&gt;3,VLOOKUP($N354,#REF!,5,0)," ")</f>
        <v xml:space="preserve"> </v>
      </c>
      <c r="S354" s="15" t="str">
        <f>IF(LEN($N354)&gt;3,VLOOKUP($N354,#REF!,6,0)," ")</f>
        <v xml:space="preserve"> </v>
      </c>
    </row>
    <row r="355" spans="1:19">
      <c r="A355" s="9"/>
      <c r="B355" s="7"/>
      <c r="C355" s="7"/>
      <c r="D355" s="7"/>
      <c r="E355" s="7"/>
      <c r="F355" s="7"/>
      <c r="G355" s="10"/>
      <c r="H355" s="44"/>
      <c r="I355" s="11"/>
      <c r="J355" s="10"/>
      <c r="K355" s="47"/>
      <c r="L355" s="47"/>
      <c r="M355" s="7"/>
      <c r="N355" s="10"/>
      <c r="O355" s="15" t="str">
        <f>IF(LEN($N355)&gt;3,VLOOKUP($N355,#REF!,2,0)," ")</f>
        <v xml:space="preserve"> </v>
      </c>
      <c r="P355" s="15" t="str">
        <f>IF(LEN($N355)&gt;3,VLOOKUP($N355,#REF!,3,0)," ")</f>
        <v xml:space="preserve"> </v>
      </c>
      <c r="Q355" s="15" t="str">
        <f>IF(LEN($N355)&gt;3,VLOOKUP($N355,#REF!,4,0)," ")</f>
        <v xml:space="preserve"> </v>
      </c>
      <c r="R355" s="15" t="str">
        <f>IF(LEN($N355)&gt;3,VLOOKUP($N355,#REF!,5,0)," ")</f>
        <v xml:space="preserve"> </v>
      </c>
      <c r="S355" s="15" t="str">
        <f>IF(LEN($N355)&gt;3,VLOOKUP($N355,#REF!,6,0)," ")</f>
        <v xml:space="preserve"> </v>
      </c>
    </row>
    <row r="356" spans="1:19">
      <c r="A356" s="9"/>
      <c r="B356" s="7"/>
      <c r="C356" s="7"/>
      <c r="D356" s="7"/>
      <c r="E356" s="7"/>
      <c r="F356" s="7"/>
      <c r="G356" s="10"/>
      <c r="H356" s="44"/>
      <c r="I356" s="11"/>
      <c r="J356" s="10"/>
      <c r="K356" s="47"/>
      <c r="L356" s="47"/>
      <c r="M356" s="7"/>
      <c r="N356" s="10"/>
      <c r="O356" s="15" t="str">
        <f>IF(LEN($N356)&gt;3,VLOOKUP($N356,#REF!,2,0)," ")</f>
        <v xml:space="preserve"> </v>
      </c>
      <c r="P356" s="15" t="str">
        <f>IF(LEN($N356)&gt;3,VLOOKUP($N356,#REF!,3,0)," ")</f>
        <v xml:space="preserve"> </v>
      </c>
      <c r="Q356" s="15" t="str">
        <f>IF(LEN($N356)&gt;3,VLOOKUP($N356,#REF!,4,0)," ")</f>
        <v xml:space="preserve"> </v>
      </c>
      <c r="R356" s="15" t="str">
        <f>IF(LEN($N356)&gt;3,VLOOKUP($N356,#REF!,5,0)," ")</f>
        <v xml:space="preserve"> </v>
      </c>
      <c r="S356" s="15" t="str">
        <f>IF(LEN($N356)&gt;3,VLOOKUP($N356,#REF!,6,0)," ")</f>
        <v xml:space="preserve"> </v>
      </c>
    </row>
    <row r="357" spans="1:19">
      <c r="A357" s="9"/>
      <c r="B357" s="7"/>
      <c r="C357" s="7"/>
      <c r="D357" s="7"/>
      <c r="E357" s="7"/>
      <c r="F357" s="7"/>
      <c r="G357" s="10"/>
      <c r="H357" s="44"/>
      <c r="I357" s="11"/>
      <c r="J357" s="10"/>
      <c r="K357" s="47"/>
      <c r="L357" s="47"/>
      <c r="M357" s="7"/>
      <c r="N357" s="10"/>
      <c r="O357" s="15" t="str">
        <f>IF(LEN($N357)&gt;3,VLOOKUP($N357,#REF!,2,0)," ")</f>
        <v xml:space="preserve"> </v>
      </c>
      <c r="P357" s="15" t="str">
        <f>IF(LEN($N357)&gt;3,VLOOKUP($N357,#REF!,3,0)," ")</f>
        <v xml:space="preserve"> </v>
      </c>
      <c r="Q357" s="15" t="str">
        <f>IF(LEN($N357)&gt;3,VLOOKUP($N357,#REF!,4,0)," ")</f>
        <v xml:space="preserve"> </v>
      </c>
      <c r="R357" s="15" t="str">
        <f>IF(LEN($N357)&gt;3,VLOOKUP($N357,#REF!,5,0)," ")</f>
        <v xml:space="preserve"> </v>
      </c>
      <c r="S357" s="15" t="str">
        <f>IF(LEN($N357)&gt;3,VLOOKUP($N357,#REF!,6,0)," ")</f>
        <v xml:space="preserve"> </v>
      </c>
    </row>
    <row r="358" spans="1:19">
      <c r="A358" s="9"/>
      <c r="B358" s="7"/>
      <c r="C358" s="7"/>
      <c r="D358" s="7"/>
      <c r="E358" s="7"/>
      <c r="F358" s="7"/>
      <c r="G358" s="10"/>
      <c r="H358" s="44"/>
      <c r="I358" s="11"/>
      <c r="J358" s="10"/>
      <c r="K358" s="47"/>
      <c r="L358" s="47"/>
      <c r="M358" s="7"/>
      <c r="N358" s="10"/>
      <c r="O358" s="15" t="str">
        <f>IF(LEN($N358)&gt;3,VLOOKUP($N358,#REF!,2,0)," ")</f>
        <v xml:space="preserve"> </v>
      </c>
      <c r="P358" s="15" t="str">
        <f>IF(LEN($N358)&gt;3,VLOOKUP($N358,#REF!,3,0)," ")</f>
        <v xml:space="preserve"> </v>
      </c>
      <c r="Q358" s="15" t="str">
        <f>IF(LEN($N358)&gt;3,VLOOKUP($N358,#REF!,4,0)," ")</f>
        <v xml:space="preserve"> </v>
      </c>
      <c r="R358" s="15" t="str">
        <f>IF(LEN($N358)&gt;3,VLOOKUP($N358,#REF!,5,0)," ")</f>
        <v xml:space="preserve"> </v>
      </c>
      <c r="S358" s="15" t="str">
        <f>IF(LEN($N358)&gt;3,VLOOKUP($N358,#REF!,6,0)," ")</f>
        <v xml:space="preserve"> </v>
      </c>
    </row>
    <row r="359" spans="1:19">
      <c r="A359" s="9"/>
      <c r="B359" s="7"/>
      <c r="C359" s="7"/>
      <c r="D359" s="7"/>
      <c r="E359" s="7"/>
      <c r="F359" s="7"/>
      <c r="G359" s="10"/>
      <c r="H359" s="44"/>
      <c r="I359" s="11"/>
      <c r="J359" s="10"/>
      <c r="K359" s="47"/>
      <c r="L359" s="47"/>
      <c r="M359" s="7"/>
      <c r="N359" s="10"/>
      <c r="O359" s="15" t="str">
        <f>IF(LEN($N359)&gt;3,VLOOKUP($N359,#REF!,2,0)," ")</f>
        <v xml:space="preserve"> </v>
      </c>
      <c r="P359" s="15" t="str">
        <f>IF(LEN($N359)&gt;3,VLOOKUP($N359,#REF!,3,0)," ")</f>
        <v xml:space="preserve"> </v>
      </c>
      <c r="Q359" s="15" t="str">
        <f>IF(LEN($N359)&gt;3,VLOOKUP($N359,#REF!,4,0)," ")</f>
        <v xml:space="preserve"> </v>
      </c>
      <c r="R359" s="15" t="str">
        <f>IF(LEN($N359)&gt;3,VLOOKUP($N359,#REF!,5,0)," ")</f>
        <v xml:space="preserve"> </v>
      </c>
      <c r="S359" s="15" t="str">
        <f>IF(LEN($N359)&gt;3,VLOOKUP($N359,#REF!,6,0)," ")</f>
        <v xml:space="preserve"> </v>
      </c>
    </row>
    <row r="360" spans="1:19">
      <c r="A360" s="9"/>
      <c r="B360" s="7"/>
      <c r="C360" s="7"/>
      <c r="D360" s="7"/>
      <c r="E360" s="7"/>
      <c r="F360" s="7"/>
      <c r="G360" s="10"/>
      <c r="H360" s="44"/>
      <c r="I360" s="11"/>
      <c r="J360" s="10"/>
      <c r="K360" s="47"/>
      <c r="L360" s="47"/>
      <c r="M360" s="7"/>
      <c r="N360" s="10"/>
      <c r="O360" s="15" t="str">
        <f>IF(LEN($N360)&gt;3,VLOOKUP($N360,#REF!,2,0)," ")</f>
        <v xml:space="preserve"> </v>
      </c>
      <c r="P360" s="15" t="str">
        <f>IF(LEN($N360)&gt;3,VLOOKUP($N360,#REF!,3,0)," ")</f>
        <v xml:space="preserve"> </v>
      </c>
      <c r="Q360" s="15" t="str">
        <f>IF(LEN($N360)&gt;3,VLOOKUP($N360,#REF!,4,0)," ")</f>
        <v xml:space="preserve"> </v>
      </c>
      <c r="R360" s="15" t="str">
        <f>IF(LEN($N360)&gt;3,VLOOKUP($N360,#REF!,5,0)," ")</f>
        <v xml:space="preserve"> </v>
      </c>
      <c r="S360" s="15" t="str">
        <f>IF(LEN($N360)&gt;3,VLOOKUP($N360,#REF!,6,0)," ")</f>
        <v xml:space="preserve"> </v>
      </c>
    </row>
    <row r="361" spans="1:19">
      <c r="A361" s="9"/>
      <c r="B361" s="7"/>
      <c r="C361" s="7"/>
      <c r="D361" s="7"/>
      <c r="E361" s="7"/>
      <c r="F361" s="7"/>
      <c r="G361" s="10"/>
      <c r="H361" s="44"/>
      <c r="I361" s="11"/>
      <c r="J361" s="10"/>
      <c r="K361" s="47"/>
      <c r="L361" s="47"/>
      <c r="M361" s="7"/>
      <c r="N361" s="10"/>
      <c r="O361" s="15" t="str">
        <f>IF(LEN($N361)&gt;3,VLOOKUP($N361,#REF!,2,0)," ")</f>
        <v xml:space="preserve"> </v>
      </c>
      <c r="P361" s="15" t="str">
        <f>IF(LEN($N361)&gt;3,VLOOKUP($N361,#REF!,3,0)," ")</f>
        <v xml:space="preserve"> </v>
      </c>
      <c r="Q361" s="15" t="str">
        <f>IF(LEN($N361)&gt;3,VLOOKUP($N361,#REF!,4,0)," ")</f>
        <v xml:space="preserve"> </v>
      </c>
      <c r="R361" s="15" t="str">
        <f>IF(LEN($N361)&gt;3,VLOOKUP($N361,#REF!,5,0)," ")</f>
        <v xml:space="preserve"> </v>
      </c>
      <c r="S361" s="15" t="str">
        <f>IF(LEN($N361)&gt;3,VLOOKUP($N361,#REF!,6,0)," ")</f>
        <v xml:space="preserve"> </v>
      </c>
    </row>
    <row r="362" spans="1:19">
      <c r="A362" s="9"/>
      <c r="B362" s="7"/>
      <c r="C362" s="7"/>
      <c r="D362" s="7"/>
      <c r="E362" s="7"/>
      <c r="F362" s="7"/>
      <c r="G362" s="10"/>
      <c r="H362" s="44"/>
      <c r="I362" s="11"/>
      <c r="J362" s="10"/>
      <c r="K362" s="47"/>
      <c r="L362" s="47"/>
      <c r="M362" s="7"/>
      <c r="N362" s="10"/>
      <c r="O362" s="15" t="str">
        <f>IF(LEN($N362)&gt;3,VLOOKUP($N362,#REF!,2,0)," ")</f>
        <v xml:space="preserve"> </v>
      </c>
      <c r="P362" s="15" t="str">
        <f>IF(LEN($N362)&gt;3,VLOOKUP($N362,#REF!,3,0)," ")</f>
        <v xml:space="preserve"> </v>
      </c>
      <c r="Q362" s="15" t="str">
        <f>IF(LEN($N362)&gt;3,VLOOKUP($N362,#REF!,4,0)," ")</f>
        <v xml:space="preserve"> </v>
      </c>
      <c r="R362" s="15" t="str">
        <f>IF(LEN($N362)&gt;3,VLOOKUP($N362,#REF!,5,0)," ")</f>
        <v xml:space="preserve"> </v>
      </c>
      <c r="S362" s="15" t="str">
        <f>IF(LEN($N362)&gt;3,VLOOKUP($N362,#REF!,6,0)," ")</f>
        <v xml:space="preserve"> </v>
      </c>
    </row>
    <row r="363" spans="1:19">
      <c r="A363" s="9"/>
      <c r="B363" s="7"/>
      <c r="C363" s="7"/>
      <c r="D363" s="7"/>
      <c r="E363" s="7"/>
      <c r="F363" s="7"/>
      <c r="G363" s="10"/>
      <c r="H363" s="44"/>
      <c r="I363" s="11"/>
      <c r="J363" s="10"/>
      <c r="K363" s="47"/>
      <c r="L363" s="47"/>
      <c r="M363" s="7"/>
      <c r="N363" s="10"/>
      <c r="O363" s="15" t="str">
        <f>IF(LEN($N363)&gt;3,VLOOKUP($N363,#REF!,2,0)," ")</f>
        <v xml:space="preserve"> </v>
      </c>
      <c r="P363" s="15" t="str">
        <f>IF(LEN($N363)&gt;3,VLOOKUP($N363,#REF!,3,0)," ")</f>
        <v xml:space="preserve"> </v>
      </c>
      <c r="Q363" s="15" t="str">
        <f>IF(LEN($N363)&gt;3,VLOOKUP($N363,#REF!,4,0)," ")</f>
        <v xml:space="preserve"> </v>
      </c>
      <c r="R363" s="15" t="str">
        <f>IF(LEN($N363)&gt;3,VLOOKUP($N363,#REF!,5,0)," ")</f>
        <v xml:space="preserve"> </v>
      </c>
      <c r="S363" s="15" t="str">
        <f>IF(LEN($N363)&gt;3,VLOOKUP($N363,#REF!,6,0)," ")</f>
        <v xml:space="preserve"> </v>
      </c>
    </row>
    <row r="364" spans="1:19">
      <c r="A364" s="9"/>
      <c r="B364" s="7"/>
      <c r="C364" s="7"/>
      <c r="D364" s="7"/>
      <c r="E364" s="7"/>
      <c r="F364" s="7"/>
      <c r="G364" s="10"/>
      <c r="H364" s="44"/>
      <c r="I364" s="11"/>
      <c r="J364" s="10"/>
      <c r="K364" s="47"/>
      <c r="L364" s="47"/>
      <c r="M364" s="7"/>
      <c r="N364" s="10"/>
      <c r="O364" s="15" t="str">
        <f>IF(LEN($N364)&gt;3,VLOOKUP($N364,#REF!,2,0)," ")</f>
        <v xml:space="preserve"> </v>
      </c>
      <c r="P364" s="15" t="str">
        <f>IF(LEN($N364)&gt;3,VLOOKUP($N364,#REF!,3,0)," ")</f>
        <v xml:space="preserve"> </v>
      </c>
      <c r="Q364" s="15" t="str">
        <f>IF(LEN($N364)&gt;3,VLOOKUP($N364,#REF!,4,0)," ")</f>
        <v xml:space="preserve"> </v>
      </c>
      <c r="R364" s="15" t="str">
        <f>IF(LEN($N364)&gt;3,VLOOKUP($N364,#REF!,5,0)," ")</f>
        <v xml:space="preserve"> </v>
      </c>
      <c r="S364" s="15" t="str">
        <f>IF(LEN($N364)&gt;3,VLOOKUP($N364,#REF!,6,0)," ")</f>
        <v xml:space="preserve"> </v>
      </c>
    </row>
    <row r="365" spans="1:19">
      <c r="A365" s="9"/>
      <c r="B365" s="7"/>
      <c r="C365" s="7"/>
      <c r="D365" s="7"/>
      <c r="E365" s="7"/>
      <c r="F365" s="7"/>
      <c r="G365" s="10"/>
      <c r="H365" s="44"/>
      <c r="I365" s="11"/>
      <c r="J365" s="10"/>
      <c r="K365" s="47"/>
      <c r="L365" s="47"/>
      <c r="M365" s="7"/>
      <c r="N365" s="10"/>
      <c r="O365" s="15" t="str">
        <f>IF(LEN($N365)&gt;3,VLOOKUP($N365,#REF!,2,0)," ")</f>
        <v xml:space="preserve"> </v>
      </c>
      <c r="P365" s="15" t="str">
        <f>IF(LEN($N365)&gt;3,VLOOKUP($N365,#REF!,3,0)," ")</f>
        <v xml:space="preserve"> </v>
      </c>
      <c r="Q365" s="15" t="str">
        <f>IF(LEN($N365)&gt;3,VLOOKUP($N365,#REF!,4,0)," ")</f>
        <v xml:space="preserve"> </v>
      </c>
      <c r="R365" s="15" t="str">
        <f>IF(LEN($N365)&gt;3,VLOOKUP($N365,#REF!,5,0)," ")</f>
        <v xml:space="preserve"> </v>
      </c>
      <c r="S365" s="15" t="str">
        <f>IF(LEN($N365)&gt;3,VLOOKUP($N365,#REF!,6,0)," ")</f>
        <v xml:space="preserve"> </v>
      </c>
    </row>
    <row r="366" spans="1:19">
      <c r="A366" s="9"/>
      <c r="B366" s="7"/>
      <c r="C366" s="7"/>
      <c r="D366" s="7"/>
      <c r="E366" s="7"/>
      <c r="F366" s="7"/>
      <c r="G366" s="10"/>
      <c r="H366" s="44"/>
      <c r="I366" s="11"/>
      <c r="J366" s="10"/>
      <c r="K366" s="47"/>
      <c r="L366" s="47"/>
      <c r="M366" s="7"/>
      <c r="N366" s="10"/>
      <c r="O366" s="15" t="str">
        <f>IF(LEN($N366)&gt;3,VLOOKUP($N366,#REF!,2,0)," ")</f>
        <v xml:space="preserve"> </v>
      </c>
      <c r="P366" s="15" t="str">
        <f>IF(LEN($N366)&gt;3,VLOOKUP($N366,#REF!,3,0)," ")</f>
        <v xml:space="preserve"> </v>
      </c>
      <c r="Q366" s="15" t="str">
        <f>IF(LEN($N366)&gt;3,VLOOKUP($N366,#REF!,4,0)," ")</f>
        <v xml:space="preserve"> </v>
      </c>
      <c r="R366" s="15" t="str">
        <f>IF(LEN($N366)&gt;3,VLOOKUP($N366,#REF!,5,0)," ")</f>
        <v xml:space="preserve"> </v>
      </c>
      <c r="S366" s="15" t="str">
        <f>IF(LEN($N366)&gt;3,VLOOKUP($N366,#REF!,6,0)," ")</f>
        <v xml:space="preserve"> </v>
      </c>
    </row>
    <row r="367" spans="1:19">
      <c r="A367" s="9"/>
      <c r="B367" s="7"/>
      <c r="C367" s="7"/>
      <c r="D367" s="7"/>
      <c r="E367" s="7"/>
      <c r="F367" s="7"/>
      <c r="G367" s="10"/>
      <c r="H367" s="44"/>
      <c r="I367" s="11"/>
      <c r="J367" s="10"/>
      <c r="K367" s="47"/>
      <c r="L367" s="47"/>
      <c r="M367" s="7"/>
      <c r="N367" s="10"/>
      <c r="O367" s="15" t="str">
        <f>IF(LEN($N367)&gt;3,VLOOKUP($N367,#REF!,2,0)," ")</f>
        <v xml:space="preserve"> </v>
      </c>
      <c r="P367" s="15" t="str">
        <f>IF(LEN($N367)&gt;3,VLOOKUP($N367,#REF!,3,0)," ")</f>
        <v xml:space="preserve"> </v>
      </c>
      <c r="Q367" s="15" t="str">
        <f>IF(LEN($N367)&gt;3,VLOOKUP($N367,#REF!,4,0)," ")</f>
        <v xml:space="preserve"> </v>
      </c>
      <c r="R367" s="15" t="str">
        <f>IF(LEN($N367)&gt;3,VLOOKUP($N367,#REF!,5,0)," ")</f>
        <v xml:space="preserve"> </v>
      </c>
      <c r="S367" s="15" t="str">
        <f>IF(LEN($N367)&gt;3,VLOOKUP($N367,#REF!,6,0)," ")</f>
        <v xml:space="preserve"> </v>
      </c>
    </row>
    <row r="368" spans="1:19">
      <c r="A368" s="9"/>
      <c r="B368" s="7"/>
      <c r="C368" s="7"/>
      <c r="D368" s="7"/>
      <c r="E368" s="7"/>
      <c r="F368" s="7"/>
      <c r="G368" s="10"/>
      <c r="H368" s="44"/>
      <c r="I368" s="11"/>
      <c r="J368" s="10"/>
      <c r="K368" s="47"/>
      <c r="L368" s="47"/>
      <c r="M368" s="7"/>
      <c r="N368" s="10"/>
      <c r="O368" s="15" t="str">
        <f>IF(LEN($N368)&gt;3,VLOOKUP($N368,#REF!,2,0)," ")</f>
        <v xml:space="preserve"> </v>
      </c>
      <c r="P368" s="15" t="str">
        <f>IF(LEN($N368)&gt;3,VLOOKUP($N368,#REF!,3,0)," ")</f>
        <v xml:space="preserve"> </v>
      </c>
      <c r="Q368" s="15" t="str">
        <f>IF(LEN($N368)&gt;3,VLOOKUP($N368,#REF!,4,0)," ")</f>
        <v xml:space="preserve"> </v>
      </c>
      <c r="R368" s="15" t="str">
        <f>IF(LEN($N368)&gt;3,VLOOKUP($N368,#REF!,5,0)," ")</f>
        <v xml:space="preserve"> </v>
      </c>
      <c r="S368" s="15" t="str">
        <f>IF(LEN($N368)&gt;3,VLOOKUP($N368,#REF!,6,0)," ")</f>
        <v xml:space="preserve"> </v>
      </c>
    </row>
    <row r="369" spans="1:19">
      <c r="A369" s="9"/>
      <c r="B369" s="7"/>
      <c r="C369" s="7"/>
      <c r="D369" s="7"/>
      <c r="E369" s="7"/>
      <c r="F369" s="7"/>
      <c r="G369" s="10"/>
      <c r="H369" s="44"/>
      <c r="I369" s="11"/>
      <c r="J369" s="10"/>
      <c r="K369" s="47"/>
      <c r="L369" s="47"/>
      <c r="M369" s="7"/>
      <c r="N369" s="10"/>
      <c r="O369" s="15" t="str">
        <f>IF(LEN($N369)&gt;3,VLOOKUP($N369,#REF!,2,0)," ")</f>
        <v xml:space="preserve"> </v>
      </c>
      <c r="P369" s="15" t="str">
        <f>IF(LEN($N369)&gt;3,VLOOKUP($N369,#REF!,3,0)," ")</f>
        <v xml:space="preserve"> </v>
      </c>
      <c r="Q369" s="15" t="str">
        <f>IF(LEN($N369)&gt;3,VLOOKUP($N369,#REF!,4,0)," ")</f>
        <v xml:space="preserve"> </v>
      </c>
      <c r="R369" s="15" t="str">
        <f>IF(LEN($N369)&gt;3,VLOOKUP($N369,#REF!,5,0)," ")</f>
        <v xml:space="preserve"> </v>
      </c>
      <c r="S369" s="15" t="str">
        <f>IF(LEN($N369)&gt;3,VLOOKUP($N369,#REF!,6,0)," ")</f>
        <v xml:space="preserve"> </v>
      </c>
    </row>
    <row r="370" spans="1:19">
      <c r="A370" s="9"/>
      <c r="B370" s="7"/>
      <c r="C370" s="7"/>
      <c r="D370" s="7"/>
      <c r="E370" s="7"/>
      <c r="F370" s="7"/>
      <c r="G370" s="10"/>
      <c r="H370" s="44"/>
      <c r="I370" s="11"/>
      <c r="J370" s="10"/>
      <c r="K370" s="47"/>
      <c r="L370" s="47"/>
      <c r="M370" s="7"/>
      <c r="N370" s="10"/>
      <c r="O370" s="15" t="str">
        <f>IF(LEN($N370)&gt;3,VLOOKUP($N370,#REF!,2,0)," ")</f>
        <v xml:space="preserve"> </v>
      </c>
      <c r="P370" s="15" t="str">
        <f>IF(LEN($N370)&gt;3,VLOOKUP($N370,#REF!,3,0)," ")</f>
        <v xml:space="preserve"> </v>
      </c>
      <c r="Q370" s="15" t="str">
        <f>IF(LEN($N370)&gt;3,VLOOKUP($N370,#REF!,4,0)," ")</f>
        <v xml:space="preserve"> </v>
      </c>
      <c r="R370" s="15" t="str">
        <f>IF(LEN($N370)&gt;3,VLOOKUP($N370,#REF!,5,0)," ")</f>
        <v xml:space="preserve"> </v>
      </c>
      <c r="S370" s="15" t="str">
        <f>IF(LEN($N370)&gt;3,VLOOKUP($N370,#REF!,6,0)," ")</f>
        <v xml:space="preserve"> </v>
      </c>
    </row>
    <row r="371" spans="1:19">
      <c r="A371" s="9"/>
      <c r="B371" s="7"/>
      <c r="C371" s="7"/>
      <c r="D371" s="7"/>
      <c r="E371" s="7"/>
      <c r="F371" s="7"/>
      <c r="G371" s="10"/>
      <c r="H371" s="44"/>
      <c r="I371" s="11"/>
      <c r="J371" s="10"/>
      <c r="K371" s="47"/>
      <c r="L371" s="47"/>
      <c r="M371" s="7"/>
      <c r="N371" s="10"/>
      <c r="O371" s="15" t="str">
        <f>IF(LEN($N371)&gt;3,VLOOKUP($N371,#REF!,2,0)," ")</f>
        <v xml:space="preserve"> </v>
      </c>
      <c r="P371" s="15" t="str">
        <f>IF(LEN($N371)&gt;3,VLOOKUP($N371,#REF!,3,0)," ")</f>
        <v xml:space="preserve"> </v>
      </c>
      <c r="Q371" s="15" t="str">
        <f>IF(LEN($N371)&gt;3,VLOOKUP($N371,#REF!,4,0)," ")</f>
        <v xml:space="preserve"> </v>
      </c>
      <c r="R371" s="15" t="str">
        <f>IF(LEN($N371)&gt;3,VLOOKUP($N371,#REF!,5,0)," ")</f>
        <v xml:space="preserve"> </v>
      </c>
      <c r="S371" s="15" t="str">
        <f>IF(LEN($N371)&gt;3,VLOOKUP($N371,#REF!,6,0)," ")</f>
        <v xml:space="preserve"> </v>
      </c>
    </row>
    <row r="372" spans="1:19">
      <c r="A372" s="9"/>
      <c r="B372" s="7"/>
      <c r="C372" s="7"/>
      <c r="D372" s="7"/>
      <c r="E372" s="7"/>
      <c r="F372" s="7"/>
      <c r="G372" s="10"/>
      <c r="H372" s="44"/>
      <c r="I372" s="11"/>
      <c r="J372" s="10"/>
      <c r="K372" s="47"/>
      <c r="L372" s="47"/>
      <c r="M372" s="7"/>
      <c r="N372" s="10"/>
      <c r="O372" s="15" t="str">
        <f>IF(LEN($N372)&gt;3,VLOOKUP($N372,#REF!,2,0)," ")</f>
        <v xml:space="preserve"> </v>
      </c>
      <c r="P372" s="15" t="str">
        <f>IF(LEN($N372)&gt;3,VLOOKUP($N372,#REF!,3,0)," ")</f>
        <v xml:space="preserve"> </v>
      </c>
      <c r="Q372" s="15" t="str">
        <f>IF(LEN($N372)&gt;3,VLOOKUP($N372,#REF!,4,0)," ")</f>
        <v xml:space="preserve"> </v>
      </c>
      <c r="R372" s="15" t="str">
        <f>IF(LEN($N372)&gt;3,VLOOKUP($N372,#REF!,5,0)," ")</f>
        <v xml:space="preserve"> </v>
      </c>
      <c r="S372" s="15" t="str">
        <f>IF(LEN($N372)&gt;3,VLOOKUP($N372,#REF!,6,0)," ")</f>
        <v xml:space="preserve"> </v>
      </c>
    </row>
    <row r="373" spans="1:19">
      <c r="A373" s="9"/>
      <c r="B373" s="7"/>
      <c r="C373" s="7"/>
      <c r="D373" s="7"/>
      <c r="E373" s="7"/>
      <c r="F373" s="7"/>
      <c r="G373" s="10"/>
      <c r="H373" s="44"/>
      <c r="I373" s="11"/>
      <c r="J373" s="10"/>
      <c r="K373" s="47"/>
      <c r="L373" s="47"/>
      <c r="M373" s="7"/>
      <c r="N373" s="10"/>
      <c r="O373" s="15" t="str">
        <f>IF(LEN($N373)&gt;3,VLOOKUP($N373,#REF!,2,0)," ")</f>
        <v xml:space="preserve"> </v>
      </c>
      <c r="P373" s="15" t="str">
        <f>IF(LEN($N373)&gt;3,VLOOKUP($N373,#REF!,3,0)," ")</f>
        <v xml:space="preserve"> </v>
      </c>
      <c r="Q373" s="15" t="str">
        <f>IF(LEN($N373)&gt;3,VLOOKUP($N373,#REF!,4,0)," ")</f>
        <v xml:space="preserve"> </v>
      </c>
      <c r="R373" s="15" t="str">
        <f>IF(LEN($N373)&gt;3,VLOOKUP($N373,#REF!,5,0)," ")</f>
        <v xml:space="preserve"> </v>
      </c>
      <c r="S373" s="15" t="str">
        <f>IF(LEN($N373)&gt;3,VLOOKUP($N373,#REF!,6,0)," ")</f>
        <v xml:space="preserve"> </v>
      </c>
    </row>
    <row r="374" spans="1:19">
      <c r="A374" s="9"/>
      <c r="B374" s="7"/>
      <c r="C374" s="7"/>
      <c r="D374" s="7"/>
      <c r="E374" s="7"/>
      <c r="F374" s="7"/>
      <c r="G374" s="10"/>
      <c r="H374" s="44"/>
      <c r="I374" s="11"/>
      <c r="J374" s="10"/>
      <c r="K374" s="47"/>
      <c r="L374" s="47"/>
      <c r="M374" s="7"/>
      <c r="N374" s="10"/>
      <c r="O374" s="15" t="str">
        <f>IF(LEN($N374)&gt;3,VLOOKUP($N374,#REF!,2,0)," ")</f>
        <v xml:space="preserve"> </v>
      </c>
      <c r="P374" s="15" t="str">
        <f>IF(LEN($N374)&gt;3,VLOOKUP($N374,#REF!,3,0)," ")</f>
        <v xml:space="preserve"> </v>
      </c>
      <c r="Q374" s="15" t="str">
        <f>IF(LEN($N374)&gt;3,VLOOKUP($N374,#REF!,4,0)," ")</f>
        <v xml:space="preserve"> </v>
      </c>
      <c r="R374" s="15" t="str">
        <f>IF(LEN($N374)&gt;3,VLOOKUP($N374,#REF!,5,0)," ")</f>
        <v xml:space="preserve"> </v>
      </c>
      <c r="S374" s="15" t="str">
        <f>IF(LEN($N374)&gt;3,VLOOKUP($N374,#REF!,6,0)," ")</f>
        <v xml:space="preserve"> </v>
      </c>
    </row>
    <row r="375" spans="1:19">
      <c r="A375" s="9"/>
      <c r="B375" s="7"/>
      <c r="C375" s="7"/>
      <c r="D375" s="7"/>
      <c r="E375" s="7"/>
      <c r="F375" s="7"/>
      <c r="G375" s="10"/>
      <c r="H375" s="44"/>
      <c r="I375" s="11"/>
      <c r="J375" s="10"/>
      <c r="K375" s="47"/>
      <c r="L375" s="47"/>
      <c r="M375" s="7"/>
      <c r="N375" s="10"/>
      <c r="O375" s="15" t="str">
        <f>IF(LEN($N375)&gt;3,VLOOKUP($N375,#REF!,2,0)," ")</f>
        <v xml:space="preserve"> </v>
      </c>
      <c r="P375" s="15" t="str">
        <f>IF(LEN($N375)&gt;3,VLOOKUP($N375,#REF!,3,0)," ")</f>
        <v xml:space="preserve"> </v>
      </c>
      <c r="Q375" s="15" t="str">
        <f>IF(LEN($N375)&gt;3,VLOOKUP($N375,#REF!,4,0)," ")</f>
        <v xml:space="preserve"> </v>
      </c>
      <c r="R375" s="15" t="str">
        <f>IF(LEN($N375)&gt;3,VLOOKUP($N375,#REF!,5,0)," ")</f>
        <v xml:space="preserve"> </v>
      </c>
      <c r="S375" s="15" t="str">
        <f>IF(LEN($N375)&gt;3,VLOOKUP($N375,#REF!,6,0)," ")</f>
        <v xml:space="preserve"> </v>
      </c>
    </row>
    <row r="376" spans="1:19">
      <c r="A376" s="9"/>
      <c r="B376" s="7"/>
      <c r="C376" s="7"/>
      <c r="D376" s="7"/>
      <c r="E376" s="7"/>
      <c r="F376" s="7"/>
      <c r="G376" s="10"/>
      <c r="H376" s="44"/>
      <c r="I376" s="11"/>
      <c r="J376" s="10"/>
      <c r="K376" s="47"/>
      <c r="L376" s="47"/>
      <c r="M376" s="7"/>
      <c r="N376" s="10"/>
      <c r="O376" s="15" t="str">
        <f>IF(LEN($N376)&gt;3,VLOOKUP($N376,#REF!,2,0)," ")</f>
        <v xml:space="preserve"> </v>
      </c>
      <c r="P376" s="15" t="str">
        <f>IF(LEN($N376)&gt;3,VLOOKUP($N376,#REF!,3,0)," ")</f>
        <v xml:space="preserve"> </v>
      </c>
      <c r="Q376" s="15" t="str">
        <f>IF(LEN($N376)&gt;3,VLOOKUP($N376,#REF!,4,0)," ")</f>
        <v xml:space="preserve"> </v>
      </c>
      <c r="R376" s="15" t="str">
        <f>IF(LEN($N376)&gt;3,VLOOKUP($N376,#REF!,5,0)," ")</f>
        <v xml:space="preserve"> </v>
      </c>
      <c r="S376" s="15" t="str">
        <f>IF(LEN($N376)&gt;3,VLOOKUP($N376,#REF!,6,0)," ")</f>
        <v xml:space="preserve"> </v>
      </c>
    </row>
    <row r="377" spans="1:19">
      <c r="A377" s="9"/>
      <c r="B377" s="7"/>
      <c r="C377" s="7"/>
      <c r="D377" s="7"/>
      <c r="E377" s="7"/>
      <c r="F377" s="7"/>
      <c r="G377" s="10"/>
      <c r="H377" s="44"/>
      <c r="I377" s="11"/>
      <c r="J377" s="10"/>
      <c r="K377" s="47"/>
      <c r="L377" s="47"/>
      <c r="M377" s="7"/>
      <c r="N377" s="10"/>
      <c r="O377" s="15" t="str">
        <f>IF(LEN($N377)&gt;3,VLOOKUP($N377,#REF!,2,0)," ")</f>
        <v xml:space="preserve"> </v>
      </c>
      <c r="P377" s="15" t="str">
        <f>IF(LEN($N377)&gt;3,VLOOKUP($N377,#REF!,3,0)," ")</f>
        <v xml:space="preserve"> </v>
      </c>
      <c r="Q377" s="15" t="str">
        <f>IF(LEN($N377)&gt;3,VLOOKUP($N377,#REF!,4,0)," ")</f>
        <v xml:space="preserve"> </v>
      </c>
      <c r="R377" s="15" t="str">
        <f>IF(LEN($N377)&gt;3,VLOOKUP($N377,#REF!,5,0)," ")</f>
        <v xml:space="preserve"> </v>
      </c>
      <c r="S377" s="15" t="str">
        <f>IF(LEN($N377)&gt;3,VLOOKUP($N377,#REF!,6,0)," ")</f>
        <v xml:space="preserve"> </v>
      </c>
    </row>
    <row r="378" spans="1:19">
      <c r="A378" s="9"/>
      <c r="B378" s="7"/>
      <c r="C378" s="7"/>
      <c r="D378" s="7"/>
      <c r="E378" s="7"/>
      <c r="F378" s="7"/>
      <c r="G378" s="10"/>
      <c r="H378" s="44"/>
      <c r="I378" s="11"/>
      <c r="J378" s="10"/>
      <c r="K378" s="47"/>
      <c r="L378" s="47"/>
      <c r="M378" s="7"/>
      <c r="N378" s="10"/>
      <c r="O378" s="15" t="str">
        <f>IF(LEN($N378)&gt;3,VLOOKUP($N378,#REF!,2,0)," ")</f>
        <v xml:space="preserve"> </v>
      </c>
      <c r="P378" s="15" t="str">
        <f>IF(LEN($N378)&gt;3,VLOOKUP($N378,#REF!,3,0)," ")</f>
        <v xml:space="preserve"> </v>
      </c>
      <c r="Q378" s="15" t="str">
        <f>IF(LEN($N378)&gt;3,VLOOKUP($N378,#REF!,4,0)," ")</f>
        <v xml:space="preserve"> </v>
      </c>
      <c r="R378" s="15" t="str">
        <f>IF(LEN($N378)&gt;3,VLOOKUP($N378,#REF!,5,0)," ")</f>
        <v xml:space="preserve"> </v>
      </c>
      <c r="S378" s="15" t="str">
        <f>IF(LEN($N378)&gt;3,VLOOKUP($N378,#REF!,6,0)," ")</f>
        <v xml:space="preserve"> </v>
      </c>
    </row>
    <row r="379" spans="1:19">
      <c r="A379" s="9"/>
      <c r="B379" s="7"/>
      <c r="C379" s="7"/>
      <c r="D379" s="7"/>
      <c r="E379" s="7"/>
      <c r="F379" s="7"/>
      <c r="G379" s="10"/>
      <c r="H379" s="44"/>
      <c r="I379" s="11"/>
      <c r="J379" s="10"/>
      <c r="K379" s="47"/>
      <c r="L379" s="47"/>
      <c r="M379" s="7"/>
      <c r="N379" s="10"/>
      <c r="O379" s="15" t="str">
        <f>IF(LEN($N379)&gt;3,VLOOKUP($N379,#REF!,2,0)," ")</f>
        <v xml:space="preserve"> </v>
      </c>
      <c r="P379" s="15" t="str">
        <f>IF(LEN($N379)&gt;3,VLOOKUP($N379,#REF!,3,0)," ")</f>
        <v xml:space="preserve"> </v>
      </c>
      <c r="Q379" s="15" t="str">
        <f>IF(LEN($N379)&gt;3,VLOOKUP($N379,#REF!,4,0)," ")</f>
        <v xml:space="preserve"> </v>
      </c>
      <c r="R379" s="15" t="str">
        <f>IF(LEN($N379)&gt;3,VLOOKUP($N379,#REF!,5,0)," ")</f>
        <v xml:space="preserve"> </v>
      </c>
      <c r="S379" s="15" t="str">
        <f>IF(LEN($N379)&gt;3,VLOOKUP($N379,#REF!,6,0)," ")</f>
        <v xml:space="preserve"> </v>
      </c>
    </row>
    <row r="380" spans="1:19">
      <c r="A380" s="9"/>
      <c r="B380" s="7"/>
      <c r="C380" s="7"/>
      <c r="D380" s="7"/>
      <c r="E380" s="7"/>
      <c r="F380" s="7"/>
      <c r="G380" s="10"/>
      <c r="H380" s="44"/>
      <c r="I380" s="11"/>
      <c r="J380" s="10"/>
      <c r="K380" s="47"/>
      <c r="L380" s="47"/>
      <c r="M380" s="7"/>
      <c r="N380" s="10"/>
      <c r="O380" s="15" t="str">
        <f>IF(LEN($N380)&gt;3,VLOOKUP($N380,#REF!,2,0)," ")</f>
        <v xml:space="preserve"> </v>
      </c>
      <c r="P380" s="15" t="str">
        <f>IF(LEN($N380)&gt;3,VLOOKUP($N380,#REF!,3,0)," ")</f>
        <v xml:space="preserve"> </v>
      </c>
      <c r="Q380" s="15" t="str">
        <f>IF(LEN($N380)&gt;3,VLOOKUP($N380,#REF!,4,0)," ")</f>
        <v xml:space="preserve"> </v>
      </c>
      <c r="R380" s="15" t="str">
        <f>IF(LEN($N380)&gt;3,VLOOKUP($N380,#REF!,5,0)," ")</f>
        <v xml:space="preserve"> </v>
      </c>
      <c r="S380" s="15" t="str">
        <f>IF(LEN($N380)&gt;3,VLOOKUP($N380,#REF!,6,0)," ")</f>
        <v xml:space="preserve"> </v>
      </c>
    </row>
    <row r="381" spans="1:19">
      <c r="A381" s="9"/>
      <c r="B381" s="7"/>
      <c r="C381" s="7"/>
      <c r="D381" s="7"/>
      <c r="E381" s="7"/>
      <c r="F381" s="7"/>
      <c r="G381" s="10"/>
      <c r="H381" s="44"/>
      <c r="I381" s="11"/>
      <c r="J381" s="10"/>
      <c r="K381" s="47"/>
      <c r="L381" s="47"/>
      <c r="M381" s="7"/>
      <c r="N381" s="10"/>
      <c r="O381" s="15" t="str">
        <f>IF(LEN($N381)&gt;3,VLOOKUP($N381,#REF!,2,0)," ")</f>
        <v xml:space="preserve"> </v>
      </c>
      <c r="P381" s="15" t="str">
        <f>IF(LEN($N381)&gt;3,VLOOKUP($N381,#REF!,3,0)," ")</f>
        <v xml:space="preserve"> </v>
      </c>
      <c r="Q381" s="15" t="str">
        <f>IF(LEN($N381)&gt;3,VLOOKUP($N381,#REF!,4,0)," ")</f>
        <v xml:space="preserve"> </v>
      </c>
      <c r="R381" s="15" t="str">
        <f>IF(LEN($N381)&gt;3,VLOOKUP($N381,#REF!,5,0)," ")</f>
        <v xml:space="preserve"> </v>
      </c>
      <c r="S381" s="15" t="str">
        <f>IF(LEN($N381)&gt;3,VLOOKUP($N381,#REF!,6,0)," ")</f>
        <v xml:space="preserve"> </v>
      </c>
    </row>
    <row r="382" spans="1:19">
      <c r="A382" s="9"/>
      <c r="B382" s="7"/>
      <c r="C382" s="7"/>
      <c r="D382" s="7"/>
      <c r="E382" s="7"/>
      <c r="F382" s="7"/>
      <c r="G382" s="10"/>
      <c r="H382" s="44"/>
      <c r="I382" s="11"/>
      <c r="J382" s="10"/>
      <c r="K382" s="47"/>
      <c r="L382" s="47"/>
      <c r="M382" s="7"/>
      <c r="N382" s="10"/>
      <c r="O382" s="15" t="str">
        <f>IF(LEN($N382)&gt;3,VLOOKUP($N382,#REF!,2,0)," ")</f>
        <v xml:space="preserve"> </v>
      </c>
      <c r="P382" s="15" t="str">
        <f>IF(LEN($N382)&gt;3,VLOOKUP($N382,#REF!,3,0)," ")</f>
        <v xml:space="preserve"> </v>
      </c>
      <c r="Q382" s="15" t="str">
        <f>IF(LEN($N382)&gt;3,VLOOKUP($N382,#REF!,4,0)," ")</f>
        <v xml:space="preserve"> </v>
      </c>
      <c r="R382" s="15" t="str">
        <f>IF(LEN($N382)&gt;3,VLOOKUP($N382,#REF!,5,0)," ")</f>
        <v xml:space="preserve"> </v>
      </c>
      <c r="S382" s="15" t="str">
        <f>IF(LEN($N382)&gt;3,VLOOKUP($N382,#REF!,6,0)," ")</f>
        <v xml:space="preserve"> </v>
      </c>
    </row>
    <row r="383" spans="1:19">
      <c r="A383" s="9"/>
      <c r="B383" s="7"/>
      <c r="C383" s="7"/>
      <c r="D383" s="7"/>
      <c r="E383" s="7"/>
      <c r="F383" s="7"/>
      <c r="G383" s="10"/>
      <c r="H383" s="44"/>
      <c r="I383" s="11"/>
      <c r="J383" s="10"/>
      <c r="K383" s="47"/>
      <c r="L383" s="47"/>
      <c r="M383" s="7"/>
      <c r="N383" s="10"/>
      <c r="O383" s="15" t="str">
        <f>IF(LEN($N383)&gt;3,VLOOKUP($N383,#REF!,2,0)," ")</f>
        <v xml:space="preserve"> </v>
      </c>
      <c r="P383" s="15" t="str">
        <f>IF(LEN($N383)&gt;3,VLOOKUP($N383,#REF!,3,0)," ")</f>
        <v xml:space="preserve"> </v>
      </c>
      <c r="Q383" s="15" t="str">
        <f>IF(LEN($N383)&gt;3,VLOOKUP($N383,#REF!,4,0)," ")</f>
        <v xml:space="preserve"> </v>
      </c>
      <c r="R383" s="15" t="str">
        <f>IF(LEN($N383)&gt;3,VLOOKUP($N383,#REF!,5,0)," ")</f>
        <v xml:space="preserve"> </v>
      </c>
      <c r="S383" s="15" t="str">
        <f>IF(LEN($N383)&gt;3,VLOOKUP($N383,#REF!,6,0)," ")</f>
        <v xml:space="preserve"> </v>
      </c>
    </row>
    <row r="384" spans="1:19">
      <c r="A384" s="9"/>
      <c r="B384" s="7"/>
      <c r="C384" s="7"/>
      <c r="D384" s="7"/>
      <c r="E384" s="7"/>
      <c r="F384" s="7"/>
      <c r="G384" s="10"/>
      <c r="H384" s="44"/>
      <c r="I384" s="11"/>
      <c r="J384" s="10"/>
      <c r="K384" s="47"/>
      <c r="L384" s="47"/>
      <c r="M384" s="7"/>
      <c r="N384" s="10"/>
      <c r="O384" s="15" t="str">
        <f>IF(LEN($N384)&gt;3,VLOOKUP($N384,#REF!,2,0)," ")</f>
        <v xml:space="preserve"> </v>
      </c>
      <c r="P384" s="15" t="str">
        <f>IF(LEN($N384)&gt;3,VLOOKUP($N384,#REF!,3,0)," ")</f>
        <v xml:space="preserve"> </v>
      </c>
      <c r="Q384" s="15" t="str">
        <f>IF(LEN($N384)&gt;3,VLOOKUP($N384,#REF!,4,0)," ")</f>
        <v xml:space="preserve"> </v>
      </c>
      <c r="R384" s="15" t="str">
        <f>IF(LEN($N384)&gt;3,VLOOKUP($N384,#REF!,5,0)," ")</f>
        <v xml:space="preserve"> </v>
      </c>
      <c r="S384" s="15" t="str">
        <f>IF(LEN($N384)&gt;3,VLOOKUP($N384,#REF!,6,0)," ")</f>
        <v xml:space="preserve"> </v>
      </c>
    </row>
    <row r="385" spans="1:19">
      <c r="A385" s="9"/>
      <c r="B385" s="7"/>
      <c r="C385" s="7"/>
      <c r="D385" s="7"/>
      <c r="E385" s="7"/>
      <c r="F385" s="7"/>
      <c r="G385" s="10"/>
      <c r="H385" s="44"/>
      <c r="I385" s="11"/>
      <c r="J385" s="10"/>
      <c r="K385" s="47"/>
      <c r="L385" s="47"/>
      <c r="M385" s="7"/>
      <c r="N385" s="10"/>
      <c r="O385" s="15" t="str">
        <f>IF(LEN($N385)&gt;3,VLOOKUP($N385,#REF!,2,0)," ")</f>
        <v xml:space="preserve"> </v>
      </c>
      <c r="P385" s="15" t="str">
        <f>IF(LEN($N385)&gt;3,VLOOKUP($N385,#REF!,3,0)," ")</f>
        <v xml:space="preserve"> </v>
      </c>
      <c r="Q385" s="15" t="str">
        <f>IF(LEN($N385)&gt;3,VLOOKUP($N385,#REF!,4,0)," ")</f>
        <v xml:space="preserve"> </v>
      </c>
      <c r="R385" s="15" t="str">
        <f>IF(LEN($N385)&gt;3,VLOOKUP($N385,#REF!,5,0)," ")</f>
        <v xml:space="preserve"> </v>
      </c>
      <c r="S385" s="15" t="str">
        <f>IF(LEN($N385)&gt;3,VLOOKUP($N385,#REF!,6,0)," ")</f>
        <v xml:space="preserve"> </v>
      </c>
    </row>
    <row r="386" spans="1:19">
      <c r="A386" s="9"/>
      <c r="B386" s="7"/>
      <c r="C386" s="7"/>
      <c r="D386" s="7"/>
      <c r="E386" s="7"/>
      <c r="F386" s="7"/>
      <c r="G386" s="10"/>
      <c r="H386" s="44"/>
      <c r="I386" s="11"/>
      <c r="J386" s="10"/>
      <c r="K386" s="47"/>
      <c r="L386" s="47"/>
      <c r="M386" s="7"/>
      <c r="N386" s="10"/>
      <c r="O386" s="15" t="str">
        <f>IF(LEN($N386)&gt;3,VLOOKUP($N386,#REF!,2,0)," ")</f>
        <v xml:space="preserve"> </v>
      </c>
      <c r="P386" s="15" t="str">
        <f>IF(LEN($N386)&gt;3,VLOOKUP($N386,#REF!,3,0)," ")</f>
        <v xml:space="preserve"> </v>
      </c>
      <c r="Q386" s="15" t="str">
        <f>IF(LEN($N386)&gt;3,VLOOKUP($N386,#REF!,4,0)," ")</f>
        <v xml:space="preserve"> </v>
      </c>
      <c r="R386" s="15" t="str">
        <f>IF(LEN($N386)&gt;3,VLOOKUP($N386,#REF!,5,0)," ")</f>
        <v xml:space="preserve"> </v>
      </c>
      <c r="S386" s="15" t="str">
        <f>IF(LEN($N386)&gt;3,VLOOKUP($N386,#REF!,6,0)," ")</f>
        <v xml:space="preserve"> </v>
      </c>
    </row>
    <row r="387" spans="1:19">
      <c r="A387" s="9"/>
      <c r="B387" s="7"/>
      <c r="C387" s="7"/>
      <c r="D387" s="7"/>
      <c r="E387" s="7"/>
      <c r="F387" s="7"/>
      <c r="G387" s="10"/>
      <c r="H387" s="44"/>
      <c r="I387" s="11"/>
      <c r="J387" s="10"/>
      <c r="K387" s="47"/>
      <c r="L387" s="47"/>
      <c r="M387" s="7"/>
      <c r="N387" s="10"/>
      <c r="O387" s="15" t="str">
        <f>IF(LEN($N387)&gt;3,VLOOKUP($N387,#REF!,2,0)," ")</f>
        <v xml:space="preserve"> </v>
      </c>
      <c r="P387" s="15" t="str">
        <f>IF(LEN($N387)&gt;3,VLOOKUP($N387,#REF!,3,0)," ")</f>
        <v xml:space="preserve"> </v>
      </c>
      <c r="Q387" s="15" t="str">
        <f>IF(LEN($N387)&gt;3,VLOOKUP($N387,#REF!,4,0)," ")</f>
        <v xml:space="preserve"> </v>
      </c>
      <c r="R387" s="15" t="str">
        <f>IF(LEN($N387)&gt;3,VLOOKUP($N387,#REF!,5,0)," ")</f>
        <v xml:space="preserve"> </v>
      </c>
      <c r="S387" s="15" t="str">
        <f>IF(LEN($N387)&gt;3,VLOOKUP($N387,#REF!,6,0)," ")</f>
        <v xml:space="preserve"> </v>
      </c>
    </row>
    <row r="388" spans="1:19">
      <c r="A388" s="9"/>
      <c r="B388" s="7"/>
      <c r="C388" s="7"/>
      <c r="D388" s="7"/>
      <c r="E388" s="7"/>
      <c r="F388" s="7"/>
      <c r="G388" s="10"/>
      <c r="H388" s="44"/>
      <c r="I388" s="11"/>
      <c r="J388" s="10"/>
      <c r="K388" s="47"/>
      <c r="L388" s="47"/>
      <c r="M388" s="7"/>
      <c r="N388" s="10"/>
      <c r="O388" s="15" t="str">
        <f>IF(LEN($N388)&gt;3,VLOOKUP($N388,#REF!,2,0)," ")</f>
        <v xml:space="preserve"> </v>
      </c>
      <c r="P388" s="15" t="str">
        <f>IF(LEN($N388)&gt;3,VLOOKUP($N388,#REF!,3,0)," ")</f>
        <v xml:space="preserve"> </v>
      </c>
      <c r="Q388" s="15" t="str">
        <f>IF(LEN($N388)&gt;3,VLOOKUP($N388,#REF!,4,0)," ")</f>
        <v xml:space="preserve"> </v>
      </c>
      <c r="R388" s="15" t="str">
        <f>IF(LEN($N388)&gt;3,VLOOKUP($N388,#REF!,5,0)," ")</f>
        <v xml:space="preserve"> </v>
      </c>
      <c r="S388" s="15" t="str">
        <f>IF(LEN($N388)&gt;3,VLOOKUP($N388,#REF!,6,0)," ")</f>
        <v xml:space="preserve"> </v>
      </c>
    </row>
    <row r="389" spans="1:19">
      <c r="A389" s="9"/>
      <c r="B389" s="7"/>
      <c r="C389" s="7"/>
      <c r="D389" s="7"/>
      <c r="E389" s="7"/>
      <c r="F389" s="7"/>
      <c r="G389" s="10"/>
      <c r="H389" s="44"/>
      <c r="I389" s="11"/>
      <c r="J389" s="10"/>
      <c r="K389" s="47"/>
      <c r="L389" s="47"/>
      <c r="M389" s="7"/>
      <c r="N389" s="10"/>
      <c r="O389" s="15" t="str">
        <f>IF(LEN($N389)&gt;3,VLOOKUP($N389,#REF!,2,0)," ")</f>
        <v xml:space="preserve"> </v>
      </c>
      <c r="P389" s="15" t="str">
        <f>IF(LEN($N389)&gt;3,VLOOKUP($N389,#REF!,3,0)," ")</f>
        <v xml:space="preserve"> </v>
      </c>
      <c r="Q389" s="15" t="str">
        <f>IF(LEN($N389)&gt;3,VLOOKUP($N389,#REF!,4,0)," ")</f>
        <v xml:space="preserve"> </v>
      </c>
      <c r="R389" s="15" t="str">
        <f>IF(LEN($N389)&gt;3,VLOOKUP($N389,#REF!,5,0)," ")</f>
        <v xml:space="preserve"> </v>
      </c>
      <c r="S389" s="15" t="str">
        <f>IF(LEN($N389)&gt;3,VLOOKUP($N389,#REF!,6,0)," ")</f>
        <v xml:space="preserve"> </v>
      </c>
    </row>
    <row r="390" spans="1:19">
      <c r="A390" s="9"/>
      <c r="B390" s="7"/>
      <c r="C390" s="7"/>
      <c r="D390" s="7"/>
      <c r="E390" s="7"/>
      <c r="F390" s="7"/>
      <c r="G390" s="10"/>
      <c r="H390" s="44"/>
      <c r="I390" s="11"/>
      <c r="J390" s="10"/>
      <c r="K390" s="47"/>
      <c r="L390" s="47"/>
      <c r="M390" s="7"/>
      <c r="N390" s="10"/>
      <c r="O390" s="15" t="str">
        <f>IF(LEN($N390)&gt;3,VLOOKUP($N390,#REF!,2,0)," ")</f>
        <v xml:space="preserve"> </v>
      </c>
      <c r="P390" s="15" t="str">
        <f>IF(LEN($N390)&gt;3,VLOOKUP($N390,#REF!,3,0)," ")</f>
        <v xml:space="preserve"> </v>
      </c>
      <c r="Q390" s="15" t="str">
        <f>IF(LEN($N390)&gt;3,VLOOKUP($N390,#REF!,4,0)," ")</f>
        <v xml:space="preserve"> </v>
      </c>
      <c r="R390" s="15" t="str">
        <f>IF(LEN($N390)&gt;3,VLOOKUP($N390,#REF!,5,0)," ")</f>
        <v xml:space="preserve"> </v>
      </c>
      <c r="S390" s="15" t="str">
        <f>IF(LEN($N390)&gt;3,VLOOKUP($N390,#REF!,6,0)," ")</f>
        <v xml:space="preserve"> </v>
      </c>
    </row>
    <row r="391" spans="1:19">
      <c r="A391" s="9"/>
      <c r="B391" s="7"/>
      <c r="C391" s="7"/>
      <c r="D391" s="7"/>
      <c r="E391" s="7"/>
      <c r="F391" s="7"/>
      <c r="G391" s="10"/>
      <c r="H391" s="44"/>
      <c r="I391" s="11"/>
      <c r="J391" s="10"/>
      <c r="K391" s="47"/>
      <c r="L391" s="47"/>
      <c r="M391" s="7"/>
      <c r="N391" s="10"/>
      <c r="O391" s="15" t="str">
        <f>IF(LEN($N391)&gt;3,VLOOKUP($N391,#REF!,2,0)," ")</f>
        <v xml:space="preserve"> </v>
      </c>
      <c r="P391" s="15" t="str">
        <f>IF(LEN($N391)&gt;3,VLOOKUP($N391,#REF!,3,0)," ")</f>
        <v xml:space="preserve"> </v>
      </c>
      <c r="Q391" s="15" t="str">
        <f>IF(LEN($N391)&gt;3,VLOOKUP($N391,#REF!,4,0)," ")</f>
        <v xml:space="preserve"> </v>
      </c>
      <c r="R391" s="15" t="str">
        <f>IF(LEN($N391)&gt;3,VLOOKUP($N391,#REF!,5,0)," ")</f>
        <v xml:space="preserve"> </v>
      </c>
      <c r="S391" s="15" t="str">
        <f>IF(LEN($N391)&gt;3,VLOOKUP($N391,#REF!,6,0)," ")</f>
        <v xml:space="preserve"> </v>
      </c>
    </row>
    <row r="392" spans="1:19">
      <c r="A392" s="9"/>
      <c r="B392" s="7"/>
      <c r="C392" s="7"/>
      <c r="D392" s="7"/>
      <c r="E392" s="7"/>
      <c r="F392" s="7"/>
      <c r="G392" s="10"/>
      <c r="H392" s="44"/>
      <c r="I392" s="11"/>
      <c r="J392" s="10"/>
      <c r="K392" s="47"/>
      <c r="L392" s="47"/>
      <c r="M392" s="7"/>
      <c r="N392" s="10"/>
      <c r="O392" s="15" t="str">
        <f>IF(LEN($N392)&gt;3,VLOOKUP($N392,#REF!,2,0)," ")</f>
        <v xml:space="preserve"> </v>
      </c>
      <c r="P392" s="15" t="str">
        <f>IF(LEN($N392)&gt;3,VLOOKUP($N392,#REF!,3,0)," ")</f>
        <v xml:space="preserve"> </v>
      </c>
      <c r="Q392" s="15" t="str">
        <f>IF(LEN($N392)&gt;3,VLOOKUP($N392,#REF!,4,0)," ")</f>
        <v xml:space="preserve"> </v>
      </c>
      <c r="R392" s="15" t="str">
        <f>IF(LEN($N392)&gt;3,VLOOKUP($N392,#REF!,5,0)," ")</f>
        <v xml:space="preserve"> </v>
      </c>
      <c r="S392" s="15" t="str">
        <f>IF(LEN($N392)&gt;3,VLOOKUP($N392,#REF!,6,0)," ")</f>
        <v xml:space="preserve"> </v>
      </c>
    </row>
    <row r="393" spans="1:19">
      <c r="A393" s="9"/>
      <c r="B393" s="7"/>
      <c r="C393" s="7"/>
      <c r="D393" s="7"/>
      <c r="E393" s="7"/>
      <c r="F393" s="7"/>
      <c r="G393" s="10"/>
      <c r="H393" s="44"/>
      <c r="I393" s="11"/>
      <c r="J393" s="10"/>
      <c r="K393" s="47"/>
      <c r="L393" s="47"/>
      <c r="M393" s="7"/>
      <c r="N393" s="10"/>
      <c r="O393" s="15" t="str">
        <f>IF(LEN($N393)&gt;3,VLOOKUP($N393,#REF!,2,0)," ")</f>
        <v xml:space="preserve"> </v>
      </c>
      <c r="P393" s="15" t="str">
        <f>IF(LEN($N393)&gt;3,VLOOKUP($N393,#REF!,3,0)," ")</f>
        <v xml:space="preserve"> </v>
      </c>
      <c r="Q393" s="15" t="str">
        <f>IF(LEN($N393)&gt;3,VLOOKUP($N393,#REF!,4,0)," ")</f>
        <v xml:space="preserve"> </v>
      </c>
      <c r="R393" s="15" t="str">
        <f>IF(LEN($N393)&gt;3,VLOOKUP($N393,#REF!,5,0)," ")</f>
        <v xml:space="preserve"> </v>
      </c>
      <c r="S393" s="15" t="str">
        <f>IF(LEN($N393)&gt;3,VLOOKUP($N393,#REF!,6,0)," ")</f>
        <v xml:space="preserve"> </v>
      </c>
    </row>
    <row r="394" spans="1:19">
      <c r="A394" s="9"/>
      <c r="B394" s="7"/>
      <c r="C394" s="7"/>
      <c r="D394" s="7"/>
      <c r="E394" s="7"/>
      <c r="F394" s="7"/>
      <c r="G394" s="10"/>
      <c r="H394" s="44"/>
      <c r="I394" s="11"/>
      <c r="J394" s="10"/>
      <c r="K394" s="47"/>
      <c r="L394" s="47"/>
      <c r="M394" s="7"/>
      <c r="N394" s="10"/>
      <c r="O394" s="15" t="str">
        <f>IF(LEN($N394)&gt;3,VLOOKUP($N394,#REF!,2,0)," ")</f>
        <v xml:space="preserve"> </v>
      </c>
      <c r="P394" s="15" t="str">
        <f>IF(LEN($N394)&gt;3,VLOOKUP($N394,#REF!,3,0)," ")</f>
        <v xml:space="preserve"> </v>
      </c>
      <c r="Q394" s="15" t="str">
        <f>IF(LEN($N394)&gt;3,VLOOKUP($N394,#REF!,4,0)," ")</f>
        <v xml:space="preserve"> </v>
      </c>
      <c r="R394" s="15" t="str">
        <f>IF(LEN($N394)&gt;3,VLOOKUP($N394,#REF!,5,0)," ")</f>
        <v xml:space="preserve"> </v>
      </c>
      <c r="S394" s="15" t="str">
        <f>IF(LEN($N394)&gt;3,VLOOKUP($N394,#REF!,6,0)," ")</f>
        <v xml:space="preserve"> </v>
      </c>
    </row>
    <row r="395" spans="1:19">
      <c r="A395" s="9"/>
      <c r="B395" s="7"/>
      <c r="C395" s="7"/>
      <c r="D395" s="7"/>
      <c r="E395" s="7"/>
      <c r="F395" s="7"/>
      <c r="G395" s="10"/>
      <c r="H395" s="44"/>
      <c r="I395" s="11"/>
      <c r="J395" s="10"/>
      <c r="K395" s="47"/>
      <c r="L395" s="47"/>
      <c r="M395" s="7"/>
      <c r="N395" s="10"/>
      <c r="O395" s="15" t="str">
        <f>IF(LEN($N395)&gt;3,VLOOKUP($N395,#REF!,2,0)," ")</f>
        <v xml:space="preserve"> </v>
      </c>
      <c r="P395" s="15" t="str">
        <f>IF(LEN($N395)&gt;3,VLOOKUP($N395,#REF!,3,0)," ")</f>
        <v xml:space="preserve"> </v>
      </c>
      <c r="Q395" s="15" t="str">
        <f>IF(LEN($N395)&gt;3,VLOOKUP($N395,#REF!,4,0)," ")</f>
        <v xml:space="preserve"> </v>
      </c>
      <c r="R395" s="15" t="str">
        <f>IF(LEN($N395)&gt;3,VLOOKUP($N395,#REF!,5,0)," ")</f>
        <v xml:space="preserve"> </v>
      </c>
      <c r="S395" s="15" t="str">
        <f>IF(LEN($N395)&gt;3,VLOOKUP($N395,#REF!,6,0)," ")</f>
        <v xml:space="preserve"> </v>
      </c>
    </row>
    <row r="396" spans="1:19">
      <c r="A396" s="9"/>
      <c r="B396" s="7"/>
      <c r="C396" s="7"/>
      <c r="D396" s="7"/>
      <c r="E396" s="7"/>
      <c r="F396" s="7"/>
      <c r="G396" s="10"/>
      <c r="H396" s="44"/>
      <c r="I396" s="11"/>
      <c r="J396" s="10"/>
      <c r="K396" s="47"/>
      <c r="L396" s="47"/>
      <c r="M396" s="7"/>
      <c r="N396" s="10"/>
      <c r="O396" s="15" t="str">
        <f>IF(LEN($N396)&gt;3,VLOOKUP($N396,#REF!,2,0)," ")</f>
        <v xml:space="preserve"> </v>
      </c>
      <c r="P396" s="15" t="str">
        <f>IF(LEN($N396)&gt;3,VLOOKUP($N396,#REF!,3,0)," ")</f>
        <v xml:space="preserve"> </v>
      </c>
      <c r="Q396" s="15" t="str">
        <f>IF(LEN($N396)&gt;3,VLOOKUP($N396,#REF!,4,0)," ")</f>
        <v xml:space="preserve"> </v>
      </c>
      <c r="R396" s="15" t="str">
        <f>IF(LEN($N396)&gt;3,VLOOKUP($N396,#REF!,5,0)," ")</f>
        <v xml:space="preserve"> </v>
      </c>
      <c r="S396" s="15" t="str">
        <f>IF(LEN($N396)&gt;3,VLOOKUP($N396,#REF!,6,0)," ")</f>
        <v xml:space="preserve"> </v>
      </c>
    </row>
    <row r="397" spans="1:19">
      <c r="A397" s="9"/>
      <c r="B397" s="7"/>
      <c r="C397" s="7"/>
      <c r="D397" s="7"/>
      <c r="E397" s="7"/>
      <c r="F397" s="7"/>
      <c r="G397" s="10"/>
      <c r="H397" s="44"/>
      <c r="I397" s="11"/>
      <c r="J397" s="10"/>
      <c r="K397" s="47"/>
      <c r="L397" s="47"/>
      <c r="M397" s="7"/>
      <c r="N397" s="10"/>
      <c r="O397" s="15" t="str">
        <f>IF(LEN($N397)&gt;3,VLOOKUP($N397,#REF!,2,0)," ")</f>
        <v xml:space="preserve"> </v>
      </c>
      <c r="P397" s="15" t="str">
        <f>IF(LEN($N397)&gt;3,VLOOKUP($N397,#REF!,3,0)," ")</f>
        <v xml:space="preserve"> </v>
      </c>
      <c r="Q397" s="15" t="str">
        <f>IF(LEN($N397)&gt;3,VLOOKUP($N397,#REF!,4,0)," ")</f>
        <v xml:space="preserve"> </v>
      </c>
      <c r="R397" s="15" t="str">
        <f>IF(LEN($N397)&gt;3,VLOOKUP($N397,#REF!,5,0)," ")</f>
        <v xml:space="preserve"> </v>
      </c>
      <c r="S397" s="15" t="str">
        <f>IF(LEN($N397)&gt;3,VLOOKUP($N397,#REF!,6,0)," ")</f>
        <v xml:space="preserve"> </v>
      </c>
    </row>
    <row r="398" spans="1:19">
      <c r="A398" s="9"/>
      <c r="B398" s="7"/>
      <c r="C398" s="7"/>
      <c r="D398" s="7"/>
      <c r="E398" s="7"/>
      <c r="F398" s="7"/>
      <c r="G398" s="10"/>
      <c r="H398" s="44"/>
      <c r="I398" s="11"/>
      <c r="J398" s="10"/>
      <c r="K398" s="47"/>
      <c r="L398" s="47"/>
      <c r="M398" s="7"/>
      <c r="N398" s="10"/>
      <c r="O398" s="15" t="str">
        <f>IF(LEN($N398)&gt;3,VLOOKUP($N398,#REF!,2,0)," ")</f>
        <v xml:space="preserve"> </v>
      </c>
      <c r="P398" s="15" t="str">
        <f>IF(LEN($N398)&gt;3,VLOOKUP($N398,#REF!,3,0)," ")</f>
        <v xml:space="preserve"> </v>
      </c>
      <c r="Q398" s="15" t="str">
        <f>IF(LEN($N398)&gt;3,VLOOKUP($N398,#REF!,4,0)," ")</f>
        <v xml:space="preserve"> </v>
      </c>
      <c r="R398" s="15" t="str">
        <f>IF(LEN($N398)&gt;3,VLOOKUP($N398,#REF!,5,0)," ")</f>
        <v xml:space="preserve"> </v>
      </c>
      <c r="S398" s="15" t="str">
        <f>IF(LEN($N398)&gt;3,VLOOKUP($N398,#REF!,6,0)," ")</f>
        <v xml:space="preserve"> </v>
      </c>
    </row>
    <row r="399" spans="1:19">
      <c r="A399" s="9"/>
      <c r="B399" s="7"/>
      <c r="C399" s="7"/>
      <c r="D399" s="7"/>
      <c r="E399" s="7"/>
      <c r="F399" s="7"/>
      <c r="G399" s="10"/>
      <c r="H399" s="44"/>
      <c r="I399" s="11"/>
      <c r="J399" s="10"/>
      <c r="K399" s="47"/>
      <c r="L399" s="47"/>
      <c r="M399" s="7"/>
      <c r="N399" s="10"/>
      <c r="O399" s="15" t="str">
        <f>IF(LEN($N399)&gt;3,VLOOKUP($N399,#REF!,2,0)," ")</f>
        <v xml:space="preserve"> </v>
      </c>
      <c r="P399" s="15" t="str">
        <f>IF(LEN($N399)&gt;3,VLOOKUP($N399,#REF!,3,0)," ")</f>
        <v xml:space="preserve"> </v>
      </c>
      <c r="Q399" s="15" t="str">
        <f>IF(LEN($N399)&gt;3,VLOOKUP($N399,#REF!,4,0)," ")</f>
        <v xml:space="preserve"> </v>
      </c>
      <c r="R399" s="15" t="str">
        <f>IF(LEN($N399)&gt;3,VLOOKUP($N399,#REF!,5,0)," ")</f>
        <v xml:space="preserve"> </v>
      </c>
      <c r="S399" s="15" t="str">
        <f>IF(LEN($N399)&gt;3,VLOOKUP($N399,#REF!,6,0)," ")</f>
        <v xml:space="preserve"> </v>
      </c>
    </row>
    <row r="400" spans="1:19">
      <c r="A400" s="9"/>
      <c r="B400" s="7"/>
      <c r="C400" s="7"/>
      <c r="D400" s="7"/>
      <c r="E400" s="7"/>
      <c r="F400" s="7"/>
      <c r="G400" s="10"/>
      <c r="H400" s="44"/>
      <c r="I400" s="11"/>
      <c r="J400" s="10"/>
      <c r="K400" s="47"/>
      <c r="L400" s="47"/>
      <c r="M400" s="7"/>
      <c r="N400" s="10"/>
      <c r="O400" s="15" t="str">
        <f>IF(LEN($N400)&gt;3,VLOOKUP($N400,#REF!,2,0)," ")</f>
        <v xml:space="preserve"> </v>
      </c>
      <c r="P400" s="15" t="str">
        <f>IF(LEN($N400)&gt;3,VLOOKUP($N400,#REF!,3,0)," ")</f>
        <v xml:space="preserve"> </v>
      </c>
      <c r="Q400" s="15" t="str">
        <f>IF(LEN($N400)&gt;3,VLOOKUP($N400,#REF!,4,0)," ")</f>
        <v xml:space="preserve"> </v>
      </c>
      <c r="R400" s="15" t="str">
        <f>IF(LEN($N400)&gt;3,VLOOKUP($N400,#REF!,5,0)," ")</f>
        <v xml:space="preserve"> </v>
      </c>
      <c r="S400" s="15" t="str">
        <f>IF(LEN($N400)&gt;3,VLOOKUP($N400,#REF!,6,0)," ")</f>
        <v xml:space="preserve"> </v>
      </c>
    </row>
    <row r="401" spans="1:19">
      <c r="A401" s="9"/>
      <c r="B401" s="7"/>
      <c r="C401" s="7"/>
      <c r="D401" s="7"/>
      <c r="E401" s="7"/>
      <c r="F401" s="7"/>
      <c r="G401" s="10"/>
      <c r="H401" s="44"/>
      <c r="I401" s="11"/>
      <c r="J401" s="10"/>
      <c r="K401" s="47"/>
      <c r="L401" s="47"/>
      <c r="M401" s="7"/>
      <c r="N401" s="10"/>
      <c r="O401" s="15" t="str">
        <f>IF(LEN($N401)&gt;3,VLOOKUP($N401,#REF!,2,0)," ")</f>
        <v xml:space="preserve"> </v>
      </c>
      <c r="P401" s="15" t="str">
        <f>IF(LEN($N401)&gt;3,VLOOKUP($N401,#REF!,3,0)," ")</f>
        <v xml:space="preserve"> </v>
      </c>
      <c r="Q401" s="15" t="str">
        <f>IF(LEN($N401)&gt;3,VLOOKUP($N401,#REF!,4,0)," ")</f>
        <v xml:space="preserve"> </v>
      </c>
      <c r="R401" s="15" t="str">
        <f>IF(LEN($N401)&gt;3,VLOOKUP($N401,#REF!,5,0)," ")</f>
        <v xml:space="preserve"> </v>
      </c>
      <c r="S401" s="15" t="str">
        <f>IF(LEN($N401)&gt;3,VLOOKUP($N401,#REF!,6,0)," ")</f>
        <v xml:space="preserve"> </v>
      </c>
    </row>
    <row r="402" spans="1:19">
      <c r="A402" s="9"/>
      <c r="B402" s="7"/>
      <c r="C402" s="7"/>
      <c r="D402" s="7"/>
      <c r="E402" s="7"/>
      <c r="F402" s="7"/>
      <c r="G402" s="10"/>
      <c r="H402" s="44"/>
      <c r="I402" s="11"/>
      <c r="J402" s="10"/>
      <c r="K402" s="47"/>
      <c r="L402" s="47"/>
      <c r="M402" s="7"/>
      <c r="N402" s="10"/>
      <c r="O402" s="15" t="str">
        <f>IF(LEN($N402)&gt;3,VLOOKUP($N402,#REF!,2,0)," ")</f>
        <v xml:space="preserve"> </v>
      </c>
      <c r="P402" s="15" t="str">
        <f>IF(LEN($N402)&gt;3,VLOOKUP($N402,#REF!,3,0)," ")</f>
        <v xml:space="preserve"> </v>
      </c>
      <c r="Q402" s="15" t="str">
        <f>IF(LEN($N402)&gt;3,VLOOKUP($N402,#REF!,4,0)," ")</f>
        <v xml:space="preserve"> </v>
      </c>
      <c r="R402" s="15" t="str">
        <f>IF(LEN($N402)&gt;3,VLOOKUP($N402,#REF!,5,0)," ")</f>
        <v xml:space="preserve"> </v>
      </c>
      <c r="S402" s="15" t="str">
        <f>IF(LEN($N402)&gt;3,VLOOKUP($N402,#REF!,6,0)," ")</f>
        <v xml:space="preserve"> </v>
      </c>
    </row>
    <row r="403" spans="1:19">
      <c r="A403" s="9"/>
      <c r="B403" s="7"/>
      <c r="C403" s="7"/>
      <c r="D403" s="7"/>
      <c r="E403" s="7"/>
      <c r="F403" s="7"/>
      <c r="G403" s="10"/>
      <c r="H403" s="44"/>
      <c r="I403" s="11"/>
      <c r="J403" s="10"/>
      <c r="K403" s="47"/>
      <c r="L403" s="47"/>
      <c r="M403" s="7"/>
      <c r="N403" s="10"/>
      <c r="O403" s="15" t="str">
        <f>IF(LEN($N403)&gt;3,VLOOKUP($N403,#REF!,2,0)," ")</f>
        <v xml:space="preserve"> </v>
      </c>
      <c r="P403" s="15" t="str">
        <f>IF(LEN($N403)&gt;3,VLOOKUP($N403,#REF!,3,0)," ")</f>
        <v xml:space="preserve"> </v>
      </c>
      <c r="Q403" s="15" t="str">
        <f>IF(LEN($N403)&gt;3,VLOOKUP($N403,#REF!,4,0)," ")</f>
        <v xml:space="preserve"> </v>
      </c>
      <c r="R403" s="15" t="str">
        <f>IF(LEN($N403)&gt;3,VLOOKUP($N403,#REF!,5,0)," ")</f>
        <v xml:space="preserve"> </v>
      </c>
      <c r="S403" s="15" t="str">
        <f>IF(LEN($N403)&gt;3,VLOOKUP($N403,#REF!,6,0)," ")</f>
        <v xml:space="preserve"> </v>
      </c>
    </row>
    <row r="404" spans="1:19">
      <c r="A404" s="9"/>
      <c r="B404" s="7"/>
      <c r="C404" s="7"/>
      <c r="D404" s="7"/>
      <c r="E404" s="7"/>
      <c r="F404" s="7"/>
      <c r="G404" s="10"/>
      <c r="H404" s="44"/>
      <c r="I404" s="11"/>
      <c r="J404" s="10"/>
      <c r="K404" s="47"/>
      <c r="L404" s="47"/>
      <c r="M404" s="7"/>
      <c r="N404" s="10"/>
      <c r="O404" s="15" t="str">
        <f>IF(LEN($N404)&gt;3,VLOOKUP($N404,#REF!,2,0)," ")</f>
        <v xml:space="preserve"> </v>
      </c>
      <c r="P404" s="15" t="str">
        <f>IF(LEN($N404)&gt;3,VLOOKUP($N404,#REF!,3,0)," ")</f>
        <v xml:space="preserve"> </v>
      </c>
      <c r="Q404" s="15" t="str">
        <f>IF(LEN($N404)&gt;3,VLOOKUP($N404,#REF!,4,0)," ")</f>
        <v xml:space="preserve"> </v>
      </c>
      <c r="R404" s="15" t="str">
        <f>IF(LEN($N404)&gt;3,VLOOKUP($N404,#REF!,5,0)," ")</f>
        <v xml:space="preserve"> </v>
      </c>
      <c r="S404" s="15" t="str">
        <f>IF(LEN($N404)&gt;3,VLOOKUP($N404,#REF!,6,0)," ")</f>
        <v xml:space="preserve"> </v>
      </c>
    </row>
    <row r="405" spans="1:19">
      <c r="A405" s="9"/>
      <c r="B405" s="7"/>
      <c r="C405" s="7"/>
      <c r="D405" s="7"/>
      <c r="E405" s="7"/>
      <c r="F405" s="7"/>
      <c r="G405" s="10"/>
      <c r="H405" s="44"/>
      <c r="I405" s="11"/>
      <c r="J405" s="10"/>
      <c r="K405" s="47"/>
      <c r="L405" s="47"/>
      <c r="M405" s="7"/>
      <c r="N405" s="10"/>
      <c r="O405" s="15" t="str">
        <f>IF(LEN($N405)&gt;3,VLOOKUP($N405,#REF!,2,0)," ")</f>
        <v xml:space="preserve"> </v>
      </c>
      <c r="P405" s="15" t="str">
        <f>IF(LEN($N405)&gt;3,VLOOKUP($N405,#REF!,3,0)," ")</f>
        <v xml:space="preserve"> </v>
      </c>
      <c r="Q405" s="15" t="str">
        <f>IF(LEN($N405)&gt;3,VLOOKUP($N405,#REF!,4,0)," ")</f>
        <v xml:space="preserve"> </v>
      </c>
      <c r="R405" s="15" t="str">
        <f>IF(LEN($N405)&gt;3,VLOOKUP($N405,#REF!,5,0)," ")</f>
        <v xml:space="preserve"> </v>
      </c>
      <c r="S405" s="15" t="str">
        <f>IF(LEN($N405)&gt;3,VLOOKUP($N405,#REF!,6,0)," ")</f>
        <v xml:space="preserve"> </v>
      </c>
    </row>
    <row r="406" spans="1:19">
      <c r="A406" s="9"/>
      <c r="B406" s="7"/>
      <c r="C406" s="7"/>
      <c r="D406" s="7"/>
      <c r="E406" s="7"/>
      <c r="F406" s="7"/>
      <c r="G406" s="10"/>
      <c r="H406" s="44"/>
      <c r="I406" s="11"/>
      <c r="J406" s="10"/>
      <c r="K406" s="47"/>
      <c r="L406" s="47"/>
      <c r="M406" s="7"/>
      <c r="N406" s="10"/>
      <c r="O406" s="15" t="str">
        <f>IF(LEN($N406)&gt;3,VLOOKUP($N406,#REF!,2,0)," ")</f>
        <v xml:space="preserve"> </v>
      </c>
      <c r="P406" s="15" t="str">
        <f>IF(LEN($N406)&gt;3,VLOOKUP($N406,#REF!,3,0)," ")</f>
        <v xml:space="preserve"> </v>
      </c>
      <c r="Q406" s="15" t="str">
        <f>IF(LEN($N406)&gt;3,VLOOKUP($N406,#REF!,4,0)," ")</f>
        <v xml:space="preserve"> </v>
      </c>
      <c r="R406" s="15" t="str">
        <f>IF(LEN($N406)&gt;3,VLOOKUP($N406,#REF!,5,0)," ")</f>
        <v xml:space="preserve"> </v>
      </c>
      <c r="S406" s="15" t="str">
        <f>IF(LEN($N406)&gt;3,VLOOKUP($N406,#REF!,6,0)," ")</f>
        <v xml:space="preserve"> </v>
      </c>
    </row>
    <row r="407" spans="1:19">
      <c r="A407" s="9"/>
      <c r="B407" s="7"/>
      <c r="C407" s="7"/>
      <c r="D407" s="7"/>
      <c r="E407" s="7"/>
      <c r="F407" s="7"/>
      <c r="G407" s="10"/>
      <c r="H407" s="44"/>
      <c r="I407" s="11"/>
      <c r="J407" s="10"/>
      <c r="K407" s="47"/>
      <c r="L407" s="47"/>
      <c r="M407" s="7"/>
      <c r="N407" s="10"/>
      <c r="O407" s="15" t="str">
        <f>IF(LEN($N407)&gt;3,VLOOKUP($N407,#REF!,2,0)," ")</f>
        <v xml:space="preserve"> </v>
      </c>
      <c r="P407" s="15" t="str">
        <f>IF(LEN($N407)&gt;3,VLOOKUP($N407,#REF!,3,0)," ")</f>
        <v xml:space="preserve"> </v>
      </c>
      <c r="Q407" s="15" t="str">
        <f>IF(LEN($N407)&gt;3,VLOOKUP($N407,#REF!,4,0)," ")</f>
        <v xml:space="preserve"> </v>
      </c>
      <c r="R407" s="15" t="str">
        <f>IF(LEN($N407)&gt;3,VLOOKUP($N407,#REF!,5,0)," ")</f>
        <v xml:space="preserve"> </v>
      </c>
      <c r="S407" s="15" t="str">
        <f>IF(LEN($N407)&gt;3,VLOOKUP($N407,#REF!,6,0)," ")</f>
        <v xml:space="preserve"> </v>
      </c>
    </row>
    <row r="408" spans="1:19">
      <c r="A408" s="9"/>
      <c r="B408" s="7"/>
      <c r="C408" s="7"/>
      <c r="D408" s="7"/>
      <c r="E408" s="7"/>
      <c r="F408" s="7"/>
      <c r="G408" s="10"/>
      <c r="H408" s="44"/>
      <c r="I408" s="11"/>
      <c r="J408" s="10"/>
      <c r="K408" s="47"/>
      <c r="L408" s="47"/>
      <c r="M408" s="7"/>
      <c r="N408" s="10"/>
      <c r="O408" s="15" t="str">
        <f>IF(LEN($N408)&gt;3,VLOOKUP($N408,#REF!,2,0)," ")</f>
        <v xml:space="preserve"> </v>
      </c>
      <c r="P408" s="15" t="str">
        <f>IF(LEN($N408)&gt;3,VLOOKUP($N408,#REF!,3,0)," ")</f>
        <v xml:space="preserve"> </v>
      </c>
      <c r="Q408" s="15" t="str">
        <f>IF(LEN($N408)&gt;3,VLOOKUP($N408,#REF!,4,0)," ")</f>
        <v xml:space="preserve"> </v>
      </c>
      <c r="R408" s="15" t="str">
        <f>IF(LEN($N408)&gt;3,VLOOKUP($N408,#REF!,5,0)," ")</f>
        <v xml:space="preserve"> </v>
      </c>
      <c r="S408" s="15" t="str">
        <f>IF(LEN($N408)&gt;3,VLOOKUP($N408,#REF!,6,0)," ")</f>
        <v xml:space="preserve"> </v>
      </c>
    </row>
    <row r="409" spans="1:19">
      <c r="A409" s="9"/>
      <c r="B409" s="7"/>
      <c r="C409" s="7"/>
      <c r="D409" s="7"/>
      <c r="E409" s="7"/>
      <c r="F409" s="7"/>
      <c r="G409" s="10"/>
      <c r="H409" s="44"/>
      <c r="I409" s="11"/>
      <c r="J409" s="10"/>
      <c r="K409" s="47"/>
      <c r="L409" s="47"/>
      <c r="M409" s="7"/>
      <c r="N409" s="10"/>
      <c r="O409" s="15" t="str">
        <f>IF(LEN($N409)&gt;3,VLOOKUP($N409,#REF!,2,0)," ")</f>
        <v xml:space="preserve"> </v>
      </c>
      <c r="P409" s="15" t="str">
        <f>IF(LEN($N409)&gt;3,VLOOKUP($N409,#REF!,3,0)," ")</f>
        <v xml:space="preserve"> </v>
      </c>
      <c r="Q409" s="15" t="str">
        <f>IF(LEN($N409)&gt;3,VLOOKUP($N409,#REF!,4,0)," ")</f>
        <v xml:space="preserve"> </v>
      </c>
      <c r="R409" s="15" t="str">
        <f>IF(LEN($N409)&gt;3,VLOOKUP($N409,#REF!,5,0)," ")</f>
        <v xml:space="preserve"> </v>
      </c>
      <c r="S409" s="15" t="str">
        <f>IF(LEN($N409)&gt;3,VLOOKUP($N409,#REF!,6,0)," ")</f>
        <v xml:space="preserve"> </v>
      </c>
    </row>
    <row r="410" spans="1:19">
      <c r="A410" s="9"/>
      <c r="B410" s="7"/>
      <c r="C410" s="7"/>
      <c r="D410" s="7"/>
      <c r="E410" s="7"/>
      <c r="F410" s="7"/>
      <c r="G410" s="10"/>
      <c r="H410" s="44"/>
      <c r="I410" s="11"/>
      <c r="J410" s="10"/>
      <c r="K410" s="47"/>
      <c r="L410" s="47"/>
      <c r="M410" s="7"/>
      <c r="N410" s="10"/>
      <c r="O410" s="15" t="str">
        <f>IF(LEN($N410)&gt;3,VLOOKUP($N410,#REF!,2,0)," ")</f>
        <v xml:space="preserve"> </v>
      </c>
      <c r="P410" s="15" t="str">
        <f>IF(LEN($N410)&gt;3,VLOOKUP($N410,#REF!,3,0)," ")</f>
        <v xml:space="preserve"> </v>
      </c>
      <c r="Q410" s="15" t="str">
        <f>IF(LEN($N410)&gt;3,VLOOKUP($N410,#REF!,4,0)," ")</f>
        <v xml:space="preserve"> </v>
      </c>
      <c r="R410" s="15" t="str">
        <f>IF(LEN($N410)&gt;3,VLOOKUP($N410,#REF!,5,0)," ")</f>
        <v xml:space="preserve"> </v>
      </c>
      <c r="S410" s="15" t="str">
        <f>IF(LEN($N410)&gt;3,VLOOKUP($N410,#REF!,6,0)," ")</f>
        <v xml:space="preserve"> </v>
      </c>
    </row>
    <row r="411" spans="1:19">
      <c r="A411" s="9"/>
      <c r="B411" s="7"/>
      <c r="C411" s="7"/>
      <c r="D411" s="7"/>
      <c r="E411" s="7"/>
      <c r="F411" s="7"/>
      <c r="G411" s="10"/>
      <c r="H411" s="44"/>
      <c r="I411" s="11"/>
      <c r="J411" s="10"/>
      <c r="K411" s="47"/>
      <c r="L411" s="47"/>
      <c r="M411" s="7"/>
      <c r="N411" s="10"/>
      <c r="O411" s="15" t="str">
        <f>IF(LEN($N411)&gt;3,VLOOKUP($N411,#REF!,2,0)," ")</f>
        <v xml:space="preserve"> </v>
      </c>
      <c r="P411" s="15" t="str">
        <f>IF(LEN($N411)&gt;3,VLOOKUP($N411,#REF!,3,0)," ")</f>
        <v xml:space="preserve"> </v>
      </c>
      <c r="Q411" s="15" t="str">
        <f>IF(LEN($N411)&gt;3,VLOOKUP($N411,#REF!,4,0)," ")</f>
        <v xml:space="preserve"> </v>
      </c>
      <c r="R411" s="15" t="str">
        <f>IF(LEN($N411)&gt;3,VLOOKUP($N411,#REF!,5,0)," ")</f>
        <v xml:space="preserve"> </v>
      </c>
      <c r="S411" s="15" t="str">
        <f>IF(LEN($N411)&gt;3,VLOOKUP($N411,#REF!,6,0)," ")</f>
        <v xml:space="preserve"> </v>
      </c>
    </row>
    <row r="412" spans="1:19">
      <c r="A412" s="9"/>
      <c r="B412" s="7"/>
      <c r="C412" s="7"/>
      <c r="D412" s="7"/>
      <c r="E412" s="7"/>
      <c r="F412" s="7"/>
      <c r="G412" s="10"/>
      <c r="H412" s="44"/>
      <c r="I412" s="11"/>
      <c r="J412" s="10"/>
      <c r="K412" s="47"/>
      <c r="L412" s="47"/>
      <c r="M412" s="7"/>
      <c r="N412" s="10"/>
      <c r="O412" s="15" t="str">
        <f>IF(LEN($N412)&gt;3,VLOOKUP($N412,#REF!,2,0)," ")</f>
        <v xml:space="preserve"> </v>
      </c>
      <c r="P412" s="15" t="str">
        <f>IF(LEN($N412)&gt;3,VLOOKUP($N412,#REF!,3,0)," ")</f>
        <v xml:space="preserve"> </v>
      </c>
      <c r="Q412" s="15" t="str">
        <f>IF(LEN($N412)&gt;3,VLOOKUP($N412,#REF!,4,0)," ")</f>
        <v xml:space="preserve"> </v>
      </c>
      <c r="R412" s="15" t="str">
        <f>IF(LEN($N412)&gt;3,VLOOKUP($N412,#REF!,5,0)," ")</f>
        <v xml:space="preserve"> </v>
      </c>
      <c r="S412" s="15" t="str">
        <f>IF(LEN($N412)&gt;3,VLOOKUP($N412,#REF!,6,0)," ")</f>
        <v xml:space="preserve"> </v>
      </c>
    </row>
    <row r="413" spans="1:19">
      <c r="A413" s="9"/>
      <c r="B413" s="7"/>
      <c r="C413" s="7"/>
      <c r="D413" s="7"/>
      <c r="E413" s="7"/>
      <c r="F413" s="7"/>
      <c r="G413" s="10"/>
      <c r="H413" s="44"/>
      <c r="I413" s="11"/>
      <c r="J413" s="10"/>
      <c r="K413" s="47"/>
      <c r="L413" s="47"/>
      <c r="M413" s="7"/>
      <c r="N413" s="10"/>
      <c r="O413" s="15" t="str">
        <f>IF(LEN($N413)&gt;3,VLOOKUP($N413,#REF!,2,0)," ")</f>
        <v xml:space="preserve"> </v>
      </c>
      <c r="P413" s="15" t="str">
        <f>IF(LEN($N413)&gt;3,VLOOKUP($N413,#REF!,3,0)," ")</f>
        <v xml:space="preserve"> </v>
      </c>
      <c r="Q413" s="15" t="str">
        <f>IF(LEN($N413)&gt;3,VLOOKUP($N413,#REF!,4,0)," ")</f>
        <v xml:space="preserve"> </v>
      </c>
      <c r="R413" s="15" t="str">
        <f>IF(LEN($N413)&gt;3,VLOOKUP($N413,#REF!,5,0)," ")</f>
        <v xml:space="preserve"> </v>
      </c>
      <c r="S413" s="15" t="str">
        <f>IF(LEN($N413)&gt;3,VLOOKUP($N413,#REF!,6,0)," ")</f>
        <v xml:space="preserve"> </v>
      </c>
    </row>
    <row r="414" spans="1:19">
      <c r="A414" s="9"/>
      <c r="B414" s="7"/>
      <c r="C414" s="7"/>
      <c r="D414" s="7"/>
      <c r="E414" s="7"/>
      <c r="F414" s="7"/>
      <c r="G414" s="10"/>
      <c r="H414" s="44"/>
      <c r="I414" s="11"/>
      <c r="J414" s="10"/>
      <c r="K414" s="47"/>
      <c r="L414" s="47"/>
      <c r="M414" s="7"/>
      <c r="N414" s="10"/>
      <c r="O414" s="15" t="str">
        <f>IF(LEN($N414)&gt;3,VLOOKUP($N414,#REF!,2,0)," ")</f>
        <v xml:space="preserve"> </v>
      </c>
      <c r="P414" s="15" t="str">
        <f>IF(LEN($N414)&gt;3,VLOOKUP($N414,#REF!,3,0)," ")</f>
        <v xml:space="preserve"> </v>
      </c>
      <c r="Q414" s="15" t="str">
        <f>IF(LEN($N414)&gt;3,VLOOKUP($N414,#REF!,4,0)," ")</f>
        <v xml:space="preserve"> </v>
      </c>
      <c r="R414" s="15" t="str">
        <f>IF(LEN($N414)&gt;3,VLOOKUP($N414,#REF!,5,0)," ")</f>
        <v xml:space="preserve"> </v>
      </c>
      <c r="S414" s="15" t="str">
        <f>IF(LEN($N414)&gt;3,VLOOKUP($N414,#REF!,6,0)," ")</f>
        <v xml:space="preserve"> </v>
      </c>
    </row>
    <row r="415" spans="1:19">
      <c r="A415" s="9"/>
      <c r="B415" s="7"/>
      <c r="C415" s="7"/>
      <c r="D415" s="7"/>
      <c r="E415" s="7"/>
      <c r="F415" s="7"/>
      <c r="G415" s="10"/>
      <c r="H415" s="44"/>
      <c r="I415" s="11"/>
      <c r="J415" s="10"/>
      <c r="K415" s="47"/>
      <c r="L415" s="47"/>
      <c r="M415" s="7"/>
      <c r="N415" s="10"/>
      <c r="O415" s="15" t="str">
        <f>IF(LEN($N415)&gt;3,VLOOKUP($N415,#REF!,2,0)," ")</f>
        <v xml:space="preserve"> </v>
      </c>
      <c r="P415" s="15" t="str">
        <f>IF(LEN($N415)&gt;3,VLOOKUP($N415,#REF!,3,0)," ")</f>
        <v xml:space="preserve"> </v>
      </c>
      <c r="Q415" s="15" t="str">
        <f>IF(LEN($N415)&gt;3,VLOOKUP($N415,#REF!,4,0)," ")</f>
        <v xml:space="preserve"> </v>
      </c>
      <c r="R415" s="15" t="str">
        <f>IF(LEN($N415)&gt;3,VLOOKUP($N415,#REF!,5,0)," ")</f>
        <v xml:space="preserve"> </v>
      </c>
      <c r="S415" s="15" t="str">
        <f>IF(LEN($N415)&gt;3,VLOOKUP($N415,#REF!,6,0)," ")</f>
        <v xml:space="preserve"> </v>
      </c>
    </row>
    <row r="416" spans="1:19">
      <c r="A416" s="9"/>
      <c r="B416" s="7"/>
      <c r="C416" s="7"/>
      <c r="D416" s="7"/>
      <c r="E416" s="7"/>
      <c r="F416" s="7"/>
      <c r="G416" s="10"/>
      <c r="H416" s="44"/>
      <c r="I416" s="11"/>
      <c r="J416" s="10"/>
      <c r="K416" s="47"/>
      <c r="L416" s="47"/>
      <c r="M416" s="7"/>
      <c r="N416" s="10"/>
      <c r="O416" s="15" t="str">
        <f>IF(LEN($N416)&gt;3,VLOOKUP($N416,#REF!,2,0)," ")</f>
        <v xml:space="preserve"> </v>
      </c>
      <c r="P416" s="15" t="str">
        <f>IF(LEN($N416)&gt;3,VLOOKUP($N416,#REF!,3,0)," ")</f>
        <v xml:space="preserve"> </v>
      </c>
      <c r="Q416" s="15" t="str">
        <f>IF(LEN($N416)&gt;3,VLOOKUP($N416,#REF!,4,0)," ")</f>
        <v xml:space="preserve"> </v>
      </c>
      <c r="R416" s="15" t="str">
        <f>IF(LEN($N416)&gt;3,VLOOKUP($N416,#REF!,5,0)," ")</f>
        <v xml:space="preserve"> </v>
      </c>
      <c r="S416" s="15" t="str">
        <f>IF(LEN($N416)&gt;3,VLOOKUP($N416,#REF!,6,0)," ")</f>
        <v xml:space="preserve"> </v>
      </c>
    </row>
    <row r="417" spans="1:19">
      <c r="A417" s="9"/>
      <c r="B417" s="7"/>
      <c r="C417" s="7"/>
      <c r="D417" s="7"/>
      <c r="E417" s="7"/>
      <c r="F417" s="7"/>
      <c r="G417" s="10"/>
      <c r="H417" s="44"/>
      <c r="I417" s="11"/>
      <c r="J417" s="10"/>
      <c r="K417" s="47"/>
      <c r="L417" s="47"/>
      <c r="M417" s="7"/>
      <c r="N417" s="10"/>
      <c r="O417" s="15" t="str">
        <f>IF(LEN($N417)&gt;3,VLOOKUP($N417,#REF!,2,0)," ")</f>
        <v xml:space="preserve"> </v>
      </c>
      <c r="P417" s="15" t="str">
        <f>IF(LEN($N417)&gt;3,VLOOKUP($N417,#REF!,3,0)," ")</f>
        <v xml:space="preserve"> </v>
      </c>
      <c r="Q417" s="15" t="str">
        <f>IF(LEN($N417)&gt;3,VLOOKUP($N417,#REF!,4,0)," ")</f>
        <v xml:space="preserve"> </v>
      </c>
      <c r="R417" s="15" t="str">
        <f>IF(LEN($N417)&gt;3,VLOOKUP($N417,#REF!,5,0)," ")</f>
        <v xml:space="preserve"> </v>
      </c>
      <c r="S417" s="15" t="str">
        <f>IF(LEN($N417)&gt;3,VLOOKUP($N417,#REF!,6,0)," ")</f>
        <v xml:space="preserve"> </v>
      </c>
    </row>
    <row r="418" spans="1:19">
      <c r="A418" s="9"/>
      <c r="B418" s="7"/>
      <c r="C418" s="7"/>
      <c r="D418" s="7"/>
      <c r="E418" s="7"/>
      <c r="F418" s="7"/>
      <c r="G418" s="10"/>
      <c r="H418" s="44"/>
      <c r="I418" s="11"/>
      <c r="J418" s="10"/>
      <c r="K418" s="47"/>
      <c r="L418" s="47"/>
      <c r="M418" s="7"/>
      <c r="N418" s="10"/>
      <c r="O418" s="15" t="str">
        <f>IF(LEN($N418)&gt;3,VLOOKUP($N418,#REF!,2,0)," ")</f>
        <v xml:space="preserve"> </v>
      </c>
      <c r="P418" s="15" t="str">
        <f>IF(LEN($N418)&gt;3,VLOOKUP($N418,#REF!,3,0)," ")</f>
        <v xml:space="preserve"> </v>
      </c>
      <c r="Q418" s="15" t="str">
        <f>IF(LEN($N418)&gt;3,VLOOKUP($N418,#REF!,4,0)," ")</f>
        <v xml:space="preserve"> </v>
      </c>
      <c r="R418" s="15" t="str">
        <f>IF(LEN($N418)&gt;3,VLOOKUP($N418,#REF!,5,0)," ")</f>
        <v xml:space="preserve"> </v>
      </c>
      <c r="S418" s="15" t="str">
        <f>IF(LEN($N418)&gt;3,VLOOKUP($N418,#REF!,6,0)," ")</f>
        <v xml:space="preserve"> </v>
      </c>
    </row>
    <row r="419" spans="1:19">
      <c r="A419" s="9"/>
      <c r="B419" s="7"/>
      <c r="C419" s="7"/>
      <c r="D419" s="7"/>
      <c r="E419" s="7"/>
      <c r="F419" s="7"/>
      <c r="G419" s="10"/>
      <c r="H419" s="44"/>
      <c r="I419" s="11"/>
      <c r="J419" s="10"/>
      <c r="K419" s="47"/>
      <c r="L419" s="47"/>
      <c r="M419" s="7"/>
      <c r="N419" s="10"/>
      <c r="O419" s="15" t="str">
        <f>IF(LEN($N419)&gt;3,VLOOKUP($N419,#REF!,2,0)," ")</f>
        <v xml:space="preserve"> </v>
      </c>
      <c r="P419" s="15" t="str">
        <f>IF(LEN($N419)&gt;3,VLOOKUP($N419,#REF!,3,0)," ")</f>
        <v xml:space="preserve"> </v>
      </c>
      <c r="Q419" s="15" t="str">
        <f>IF(LEN($N419)&gt;3,VLOOKUP($N419,#REF!,4,0)," ")</f>
        <v xml:space="preserve"> </v>
      </c>
      <c r="R419" s="15" t="str">
        <f>IF(LEN($N419)&gt;3,VLOOKUP($N419,#REF!,5,0)," ")</f>
        <v xml:space="preserve"> </v>
      </c>
      <c r="S419" s="15" t="str">
        <f>IF(LEN($N419)&gt;3,VLOOKUP($N419,#REF!,6,0)," ")</f>
        <v xml:space="preserve"> </v>
      </c>
    </row>
    <row r="420" spans="1:19">
      <c r="A420" s="9"/>
      <c r="B420" s="7"/>
      <c r="C420" s="7"/>
      <c r="D420" s="7"/>
      <c r="E420" s="7"/>
      <c r="F420" s="7"/>
      <c r="G420" s="10"/>
      <c r="H420" s="44"/>
      <c r="I420" s="11"/>
      <c r="J420" s="10"/>
      <c r="K420" s="47"/>
      <c r="L420" s="47"/>
      <c r="M420" s="7"/>
      <c r="N420" s="10"/>
      <c r="O420" s="15" t="str">
        <f>IF(LEN($N420)&gt;3,VLOOKUP($N420,#REF!,2,0)," ")</f>
        <v xml:space="preserve"> </v>
      </c>
      <c r="P420" s="15" t="str">
        <f>IF(LEN($N420)&gt;3,VLOOKUP($N420,#REF!,3,0)," ")</f>
        <v xml:space="preserve"> </v>
      </c>
      <c r="Q420" s="15" t="str">
        <f>IF(LEN($N420)&gt;3,VLOOKUP($N420,#REF!,4,0)," ")</f>
        <v xml:space="preserve"> </v>
      </c>
      <c r="R420" s="15" t="str">
        <f>IF(LEN($N420)&gt;3,VLOOKUP($N420,#REF!,5,0)," ")</f>
        <v xml:space="preserve"> </v>
      </c>
      <c r="S420" s="15" t="str">
        <f>IF(LEN($N420)&gt;3,VLOOKUP($N420,#REF!,6,0)," ")</f>
        <v xml:space="preserve"> </v>
      </c>
    </row>
    <row r="421" spans="1:19">
      <c r="A421" s="9"/>
      <c r="B421" s="7"/>
      <c r="C421" s="7"/>
      <c r="D421" s="7"/>
      <c r="E421" s="7"/>
      <c r="F421" s="7"/>
      <c r="G421" s="10"/>
      <c r="H421" s="44"/>
      <c r="I421" s="11"/>
      <c r="J421" s="10"/>
      <c r="K421" s="47"/>
      <c r="L421" s="47"/>
      <c r="M421" s="7"/>
      <c r="N421" s="10"/>
      <c r="O421" s="15" t="str">
        <f>IF(LEN($N421)&gt;3,VLOOKUP($N421,#REF!,2,0)," ")</f>
        <v xml:space="preserve"> </v>
      </c>
      <c r="P421" s="15" t="str">
        <f>IF(LEN($N421)&gt;3,VLOOKUP($N421,#REF!,3,0)," ")</f>
        <v xml:space="preserve"> </v>
      </c>
      <c r="Q421" s="15" t="str">
        <f>IF(LEN($N421)&gt;3,VLOOKUP($N421,#REF!,4,0)," ")</f>
        <v xml:space="preserve"> </v>
      </c>
      <c r="R421" s="15" t="str">
        <f>IF(LEN($N421)&gt;3,VLOOKUP($N421,#REF!,5,0)," ")</f>
        <v xml:space="preserve"> </v>
      </c>
      <c r="S421" s="15" t="str">
        <f>IF(LEN($N421)&gt;3,VLOOKUP($N421,#REF!,6,0)," ")</f>
        <v xml:space="preserve"> </v>
      </c>
    </row>
    <row r="422" spans="1:19">
      <c r="A422" s="9"/>
      <c r="B422" s="7"/>
      <c r="C422" s="7"/>
      <c r="D422" s="7"/>
      <c r="E422" s="7"/>
      <c r="F422" s="7"/>
      <c r="G422" s="10"/>
      <c r="H422" s="44"/>
      <c r="I422" s="11"/>
      <c r="J422" s="10"/>
      <c r="K422" s="47"/>
      <c r="L422" s="47"/>
      <c r="M422" s="7"/>
      <c r="N422" s="10"/>
      <c r="O422" s="15" t="str">
        <f>IF(LEN($N422)&gt;3,VLOOKUP($N422,#REF!,2,0)," ")</f>
        <v xml:space="preserve"> </v>
      </c>
      <c r="P422" s="15" t="str">
        <f>IF(LEN($N422)&gt;3,VLOOKUP($N422,#REF!,3,0)," ")</f>
        <v xml:space="preserve"> </v>
      </c>
      <c r="Q422" s="15" t="str">
        <f>IF(LEN($N422)&gt;3,VLOOKUP($N422,#REF!,4,0)," ")</f>
        <v xml:space="preserve"> </v>
      </c>
      <c r="R422" s="15" t="str">
        <f>IF(LEN($N422)&gt;3,VLOOKUP($N422,#REF!,5,0)," ")</f>
        <v xml:space="preserve"> </v>
      </c>
      <c r="S422" s="15" t="str">
        <f>IF(LEN($N422)&gt;3,VLOOKUP($N422,#REF!,6,0)," ")</f>
        <v xml:space="preserve"> </v>
      </c>
    </row>
    <row r="423" spans="1:19">
      <c r="A423" s="9"/>
      <c r="B423" s="7"/>
      <c r="C423" s="7"/>
      <c r="D423" s="7"/>
      <c r="E423" s="7"/>
      <c r="F423" s="7"/>
      <c r="G423" s="10"/>
      <c r="H423" s="44"/>
      <c r="I423" s="11"/>
      <c r="J423" s="10"/>
      <c r="K423" s="47"/>
      <c r="L423" s="47"/>
      <c r="M423" s="7"/>
      <c r="N423" s="10"/>
      <c r="O423" s="15" t="str">
        <f>IF(LEN($N423)&gt;3,VLOOKUP($N423,#REF!,2,0)," ")</f>
        <v xml:space="preserve"> </v>
      </c>
      <c r="P423" s="15" t="str">
        <f>IF(LEN($N423)&gt;3,VLOOKUP($N423,#REF!,3,0)," ")</f>
        <v xml:space="preserve"> </v>
      </c>
      <c r="Q423" s="15" t="str">
        <f>IF(LEN($N423)&gt;3,VLOOKUP($N423,#REF!,4,0)," ")</f>
        <v xml:space="preserve"> </v>
      </c>
      <c r="R423" s="15" t="str">
        <f>IF(LEN($N423)&gt;3,VLOOKUP($N423,#REF!,5,0)," ")</f>
        <v xml:space="preserve"> </v>
      </c>
      <c r="S423" s="15" t="str">
        <f>IF(LEN($N423)&gt;3,VLOOKUP($N423,#REF!,6,0)," ")</f>
        <v xml:space="preserve"> </v>
      </c>
    </row>
    <row r="424" spans="1:19">
      <c r="A424" s="9"/>
      <c r="B424" s="7"/>
      <c r="C424" s="7"/>
      <c r="D424" s="7"/>
      <c r="E424" s="7"/>
      <c r="F424" s="7"/>
      <c r="G424" s="10"/>
      <c r="H424" s="44"/>
      <c r="I424" s="11"/>
      <c r="J424" s="10"/>
      <c r="K424" s="47"/>
      <c r="L424" s="47"/>
      <c r="M424" s="7"/>
      <c r="N424" s="10"/>
      <c r="O424" s="15" t="str">
        <f>IF(LEN($N424)&gt;3,VLOOKUP($N424,#REF!,2,0)," ")</f>
        <v xml:space="preserve"> </v>
      </c>
      <c r="P424" s="15" t="str">
        <f>IF(LEN($N424)&gt;3,VLOOKUP($N424,#REF!,3,0)," ")</f>
        <v xml:space="preserve"> </v>
      </c>
      <c r="Q424" s="15" t="str">
        <f>IF(LEN($N424)&gt;3,VLOOKUP($N424,#REF!,4,0)," ")</f>
        <v xml:space="preserve"> </v>
      </c>
      <c r="R424" s="15" t="str">
        <f>IF(LEN($N424)&gt;3,VLOOKUP($N424,#REF!,5,0)," ")</f>
        <v xml:space="preserve"> </v>
      </c>
      <c r="S424" s="15" t="str">
        <f>IF(LEN($N424)&gt;3,VLOOKUP($N424,#REF!,6,0)," ")</f>
        <v xml:space="preserve"> </v>
      </c>
    </row>
    <row r="425" spans="1:19">
      <c r="A425" s="9"/>
      <c r="B425" s="7"/>
      <c r="C425" s="7"/>
      <c r="D425" s="7"/>
      <c r="E425" s="7"/>
      <c r="F425" s="7"/>
      <c r="G425" s="10"/>
      <c r="H425" s="44"/>
      <c r="I425" s="11"/>
      <c r="J425" s="10"/>
      <c r="K425" s="47"/>
      <c r="L425" s="47"/>
      <c r="M425" s="7"/>
      <c r="N425" s="10"/>
      <c r="O425" s="15" t="str">
        <f>IF(LEN($N425)&gt;3,VLOOKUP($N425,#REF!,2,0)," ")</f>
        <v xml:space="preserve"> </v>
      </c>
      <c r="P425" s="15" t="str">
        <f>IF(LEN($N425)&gt;3,VLOOKUP($N425,#REF!,3,0)," ")</f>
        <v xml:space="preserve"> </v>
      </c>
      <c r="Q425" s="15" t="str">
        <f>IF(LEN($N425)&gt;3,VLOOKUP($N425,#REF!,4,0)," ")</f>
        <v xml:space="preserve"> </v>
      </c>
      <c r="R425" s="15" t="str">
        <f>IF(LEN($N425)&gt;3,VLOOKUP($N425,#REF!,5,0)," ")</f>
        <v xml:space="preserve"> </v>
      </c>
      <c r="S425" s="15" t="str">
        <f>IF(LEN($N425)&gt;3,VLOOKUP($N425,#REF!,6,0)," ")</f>
        <v xml:space="preserve"> </v>
      </c>
    </row>
    <row r="426" spans="1:19">
      <c r="A426" s="9"/>
      <c r="B426" s="7"/>
      <c r="C426" s="7"/>
      <c r="D426" s="7"/>
      <c r="E426" s="7"/>
      <c r="F426" s="7"/>
      <c r="G426" s="10"/>
      <c r="H426" s="44"/>
      <c r="I426" s="11"/>
      <c r="J426" s="10"/>
      <c r="K426" s="47"/>
      <c r="L426" s="47"/>
      <c r="M426" s="7"/>
      <c r="N426" s="10"/>
      <c r="O426" s="15" t="str">
        <f>IF(LEN($N426)&gt;3,VLOOKUP($N426,#REF!,2,0)," ")</f>
        <v xml:space="preserve"> </v>
      </c>
      <c r="P426" s="15" t="str">
        <f>IF(LEN($N426)&gt;3,VLOOKUP($N426,#REF!,3,0)," ")</f>
        <v xml:space="preserve"> </v>
      </c>
      <c r="Q426" s="15" t="str">
        <f>IF(LEN($N426)&gt;3,VLOOKUP($N426,#REF!,4,0)," ")</f>
        <v xml:space="preserve"> </v>
      </c>
      <c r="R426" s="15" t="str">
        <f>IF(LEN($N426)&gt;3,VLOOKUP($N426,#REF!,5,0)," ")</f>
        <v xml:space="preserve"> </v>
      </c>
      <c r="S426" s="15" t="str">
        <f>IF(LEN($N426)&gt;3,VLOOKUP($N426,#REF!,6,0)," ")</f>
        <v xml:space="preserve"> </v>
      </c>
    </row>
    <row r="427" spans="1:19">
      <c r="A427" s="9"/>
      <c r="B427" s="7"/>
      <c r="C427" s="7"/>
      <c r="D427" s="7"/>
      <c r="E427" s="7"/>
      <c r="F427" s="7"/>
      <c r="G427" s="10"/>
      <c r="H427" s="44"/>
      <c r="I427" s="11"/>
      <c r="J427" s="10"/>
      <c r="K427" s="47"/>
      <c r="L427" s="47"/>
      <c r="M427" s="7"/>
      <c r="N427" s="10"/>
      <c r="O427" s="15" t="str">
        <f>IF(LEN($N427)&gt;3,VLOOKUP($N427,#REF!,2,0)," ")</f>
        <v xml:space="preserve"> </v>
      </c>
      <c r="P427" s="15" t="str">
        <f>IF(LEN($N427)&gt;3,VLOOKUP($N427,#REF!,3,0)," ")</f>
        <v xml:space="preserve"> </v>
      </c>
      <c r="Q427" s="15" t="str">
        <f>IF(LEN($N427)&gt;3,VLOOKUP($N427,#REF!,4,0)," ")</f>
        <v xml:space="preserve"> </v>
      </c>
      <c r="R427" s="15" t="str">
        <f>IF(LEN($N427)&gt;3,VLOOKUP($N427,#REF!,5,0)," ")</f>
        <v xml:space="preserve"> </v>
      </c>
      <c r="S427" s="15" t="str">
        <f>IF(LEN($N427)&gt;3,VLOOKUP($N427,#REF!,6,0)," ")</f>
        <v xml:space="preserve"> </v>
      </c>
    </row>
    <row r="428" spans="1:19">
      <c r="A428" s="9"/>
      <c r="B428" s="7"/>
      <c r="C428" s="7"/>
      <c r="D428" s="7"/>
      <c r="E428" s="7"/>
      <c r="F428" s="7"/>
      <c r="G428" s="10"/>
      <c r="H428" s="44"/>
      <c r="I428" s="11"/>
      <c r="J428" s="10"/>
      <c r="K428" s="47"/>
      <c r="L428" s="47"/>
      <c r="M428" s="7"/>
      <c r="N428" s="10"/>
      <c r="O428" s="15" t="str">
        <f>IF(LEN($N428)&gt;3,VLOOKUP($N428,#REF!,2,0)," ")</f>
        <v xml:space="preserve"> </v>
      </c>
      <c r="P428" s="15" t="str">
        <f>IF(LEN($N428)&gt;3,VLOOKUP($N428,#REF!,3,0)," ")</f>
        <v xml:space="preserve"> </v>
      </c>
      <c r="Q428" s="15" t="str">
        <f>IF(LEN($N428)&gt;3,VLOOKUP($N428,#REF!,4,0)," ")</f>
        <v xml:space="preserve"> </v>
      </c>
      <c r="R428" s="15" t="str">
        <f>IF(LEN($N428)&gt;3,VLOOKUP($N428,#REF!,5,0)," ")</f>
        <v xml:space="preserve"> </v>
      </c>
      <c r="S428" s="15" t="str">
        <f>IF(LEN($N428)&gt;3,VLOOKUP($N428,#REF!,6,0)," ")</f>
        <v xml:space="preserve"> </v>
      </c>
    </row>
    <row r="429" spans="1:19">
      <c r="A429" s="9"/>
      <c r="B429" s="7"/>
      <c r="C429" s="7"/>
      <c r="D429" s="7"/>
      <c r="E429" s="7"/>
      <c r="F429" s="7"/>
      <c r="G429" s="10"/>
      <c r="H429" s="44"/>
      <c r="I429" s="11"/>
      <c r="J429" s="10"/>
      <c r="K429" s="47"/>
      <c r="L429" s="47"/>
      <c r="M429" s="7"/>
      <c r="N429" s="10"/>
      <c r="O429" s="15" t="str">
        <f>IF(LEN($N429)&gt;3,VLOOKUP($N429,#REF!,2,0)," ")</f>
        <v xml:space="preserve"> </v>
      </c>
      <c r="P429" s="15" t="str">
        <f>IF(LEN($N429)&gt;3,VLOOKUP($N429,#REF!,3,0)," ")</f>
        <v xml:space="preserve"> </v>
      </c>
      <c r="Q429" s="15" t="str">
        <f>IF(LEN($N429)&gt;3,VLOOKUP($N429,#REF!,4,0)," ")</f>
        <v xml:space="preserve"> </v>
      </c>
      <c r="R429" s="15" t="str">
        <f>IF(LEN($N429)&gt;3,VLOOKUP($N429,#REF!,5,0)," ")</f>
        <v xml:space="preserve"> </v>
      </c>
      <c r="S429" s="15" t="str">
        <f>IF(LEN($N429)&gt;3,VLOOKUP($N429,#REF!,6,0)," ")</f>
        <v xml:space="preserve"> </v>
      </c>
    </row>
    <row r="430" spans="1:19">
      <c r="A430" s="9"/>
      <c r="B430" s="7"/>
      <c r="C430" s="7"/>
      <c r="D430" s="7"/>
      <c r="E430" s="7"/>
      <c r="F430" s="7"/>
      <c r="G430" s="10"/>
      <c r="H430" s="44"/>
      <c r="I430" s="11"/>
      <c r="J430" s="10"/>
      <c r="K430" s="47"/>
      <c r="L430" s="47"/>
      <c r="M430" s="7"/>
      <c r="N430" s="10"/>
      <c r="O430" s="15" t="str">
        <f>IF(LEN($N430)&gt;3,VLOOKUP($N430,#REF!,2,0)," ")</f>
        <v xml:space="preserve"> </v>
      </c>
      <c r="P430" s="15" t="str">
        <f>IF(LEN($N430)&gt;3,VLOOKUP($N430,#REF!,3,0)," ")</f>
        <v xml:space="preserve"> </v>
      </c>
      <c r="Q430" s="15" t="str">
        <f>IF(LEN($N430)&gt;3,VLOOKUP($N430,#REF!,4,0)," ")</f>
        <v xml:space="preserve"> </v>
      </c>
      <c r="R430" s="15" t="str">
        <f>IF(LEN($N430)&gt;3,VLOOKUP($N430,#REF!,5,0)," ")</f>
        <v xml:space="preserve"> </v>
      </c>
      <c r="S430" s="15" t="str">
        <f>IF(LEN($N430)&gt;3,VLOOKUP($N430,#REF!,6,0)," ")</f>
        <v xml:space="preserve"> </v>
      </c>
    </row>
    <row r="431" spans="1:19">
      <c r="A431" s="9"/>
      <c r="B431" s="7"/>
      <c r="C431" s="7"/>
      <c r="D431" s="7"/>
      <c r="E431" s="7"/>
      <c r="F431" s="7"/>
      <c r="G431" s="10"/>
      <c r="H431" s="44"/>
      <c r="I431" s="11"/>
      <c r="J431" s="10"/>
      <c r="K431" s="47"/>
      <c r="L431" s="47"/>
      <c r="M431" s="7"/>
      <c r="N431" s="10"/>
      <c r="O431" s="15" t="str">
        <f>IF(LEN($N431)&gt;3,VLOOKUP($N431,#REF!,2,0)," ")</f>
        <v xml:space="preserve"> </v>
      </c>
      <c r="P431" s="15" t="str">
        <f>IF(LEN($N431)&gt;3,VLOOKUP($N431,#REF!,3,0)," ")</f>
        <v xml:space="preserve"> </v>
      </c>
      <c r="Q431" s="15" t="str">
        <f>IF(LEN($N431)&gt;3,VLOOKUP($N431,#REF!,4,0)," ")</f>
        <v xml:space="preserve"> </v>
      </c>
      <c r="R431" s="15" t="str">
        <f>IF(LEN($N431)&gt;3,VLOOKUP($N431,#REF!,5,0)," ")</f>
        <v xml:space="preserve"> </v>
      </c>
      <c r="S431" s="15" t="str">
        <f>IF(LEN($N431)&gt;3,VLOOKUP($N431,#REF!,6,0)," ")</f>
        <v xml:space="preserve"> </v>
      </c>
    </row>
    <row r="432" spans="1:19">
      <c r="A432" s="9"/>
      <c r="B432" s="7"/>
      <c r="C432" s="7"/>
      <c r="D432" s="7"/>
      <c r="E432" s="7"/>
      <c r="F432" s="7"/>
      <c r="G432" s="10"/>
      <c r="H432" s="44"/>
      <c r="I432" s="11"/>
      <c r="J432" s="10"/>
      <c r="K432" s="47"/>
      <c r="L432" s="47"/>
      <c r="M432" s="7"/>
      <c r="N432" s="10"/>
      <c r="O432" s="15" t="str">
        <f>IF(LEN($N432)&gt;3,VLOOKUP($N432,#REF!,2,0)," ")</f>
        <v xml:space="preserve"> </v>
      </c>
      <c r="P432" s="15" t="str">
        <f>IF(LEN($N432)&gt;3,VLOOKUP($N432,#REF!,3,0)," ")</f>
        <v xml:space="preserve"> </v>
      </c>
      <c r="Q432" s="15" t="str">
        <f>IF(LEN($N432)&gt;3,VLOOKUP($N432,#REF!,4,0)," ")</f>
        <v xml:space="preserve"> </v>
      </c>
      <c r="R432" s="15" t="str">
        <f>IF(LEN($N432)&gt;3,VLOOKUP($N432,#REF!,5,0)," ")</f>
        <v xml:space="preserve"> </v>
      </c>
      <c r="S432" s="15" t="str">
        <f>IF(LEN($N432)&gt;3,VLOOKUP($N432,#REF!,6,0)," ")</f>
        <v xml:space="preserve"> </v>
      </c>
    </row>
    <row r="433" spans="1:19">
      <c r="A433" s="9"/>
      <c r="B433" s="7"/>
      <c r="C433" s="7"/>
      <c r="D433" s="7"/>
      <c r="E433" s="7"/>
      <c r="F433" s="7"/>
      <c r="G433" s="10"/>
      <c r="H433" s="44"/>
      <c r="I433" s="11"/>
      <c r="J433" s="10"/>
      <c r="K433" s="47"/>
      <c r="L433" s="47"/>
      <c r="M433" s="7"/>
      <c r="N433" s="10"/>
      <c r="O433" s="15" t="str">
        <f>IF(LEN($N433)&gt;3,VLOOKUP($N433,#REF!,2,0)," ")</f>
        <v xml:space="preserve"> </v>
      </c>
      <c r="P433" s="15" t="str">
        <f>IF(LEN($N433)&gt;3,VLOOKUP($N433,#REF!,3,0)," ")</f>
        <v xml:space="preserve"> </v>
      </c>
      <c r="Q433" s="15" t="str">
        <f>IF(LEN($N433)&gt;3,VLOOKUP($N433,#REF!,4,0)," ")</f>
        <v xml:space="preserve"> </v>
      </c>
      <c r="R433" s="15" t="str">
        <f>IF(LEN($N433)&gt;3,VLOOKUP($N433,#REF!,5,0)," ")</f>
        <v xml:space="preserve"> </v>
      </c>
      <c r="S433" s="15" t="str">
        <f>IF(LEN($N433)&gt;3,VLOOKUP($N433,#REF!,6,0)," ")</f>
        <v xml:space="preserve"> </v>
      </c>
    </row>
    <row r="434" spans="1:19">
      <c r="A434" s="9"/>
      <c r="B434" s="7"/>
      <c r="C434" s="7"/>
      <c r="D434" s="7"/>
      <c r="E434" s="7"/>
      <c r="F434" s="7"/>
      <c r="G434" s="10"/>
      <c r="H434" s="44"/>
      <c r="I434" s="11"/>
      <c r="J434" s="10"/>
      <c r="K434" s="47"/>
      <c r="L434" s="47"/>
      <c r="M434" s="7"/>
      <c r="N434" s="10"/>
      <c r="O434" s="15" t="str">
        <f>IF(LEN($N434)&gt;3,VLOOKUP($N434,#REF!,2,0)," ")</f>
        <v xml:space="preserve"> </v>
      </c>
      <c r="P434" s="15" t="str">
        <f>IF(LEN($N434)&gt;3,VLOOKUP($N434,#REF!,3,0)," ")</f>
        <v xml:space="preserve"> </v>
      </c>
      <c r="Q434" s="15" t="str">
        <f>IF(LEN($N434)&gt;3,VLOOKUP($N434,#REF!,4,0)," ")</f>
        <v xml:space="preserve"> </v>
      </c>
      <c r="R434" s="15" t="str">
        <f>IF(LEN($N434)&gt;3,VLOOKUP($N434,#REF!,5,0)," ")</f>
        <v xml:space="preserve"> </v>
      </c>
      <c r="S434" s="15" t="str">
        <f>IF(LEN($N434)&gt;3,VLOOKUP($N434,#REF!,6,0)," ")</f>
        <v xml:space="preserve"> </v>
      </c>
    </row>
    <row r="435" spans="1:19">
      <c r="A435" s="9"/>
      <c r="B435" s="7"/>
      <c r="C435" s="7"/>
      <c r="D435" s="7"/>
      <c r="E435" s="7"/>
      <c r="F435" s="7"/>
      <c r="G435" s="10"/>
      <c r="H435" s="44"/>
      <c r="I435" s="11"/>
      <c r="J435" s="10"/>
      <c r="K435" s="47"/>
      <c r="L435" s="47"/>
      <c r="M435" s="7"/>
      <c r="N435" s="10"/>
      <c r="O435" s="15" t="str">
        <f>IF(LEN($N435)&gt;3,VLOOKUP($N435,#REF!,2,0)," ")</f>
        <v xml:space="preserve"> </v>
      </c>
      <c r="P435" s="15" t="str">
        <f>IF(LEN($N435)&gt;3,VLOOKUP($N435,#REF!,3,0)," ")</f>
        <v xml:space="preserve"> </v>
      </c>
      <c r="Q435" s="15" t="str">
        <f>IF(LEN($N435)&gt;3,VLOOKUP($N435,#REF!,4,0)," ")</f>
        <v xml:space="preserve"> </v>
      </c>
      <c r="R435" s="15" t="str">
        <f>IF(LEN($N435)&gt;3,VLOOKUP($N435,#REF!,5,0)," ")</f>
        <v xml:space="preserve"> </v>
      </c>
      <c r="S435" s="15" t="str">
        <f>IF(LEN($N435)&gt;3,VLOOKUP($N435,#REF!,6,0)," ")</f>
        <v xml:space="preserve"> </v>
      </c>
    </row>
    <row r="436" spans="1:19">
      <c r="A436" s="9"/>
      <c r="B436" s="7"/>
      <c r="C436" s="7"/>
      <c r="D436" s="7"/>
      <c r="E436" s="7"/>
      <c r="F436" s="7"/>
      <c r="G436" s="10"/>
      <c r="H436" s="44"/>
      <c r="I436" s="11"/>
      <c r="J436" s="10"/>
      <c r="K436" s="47"/>
      <c r="L436" s="47"/>
      <c r="M436" s="7"/>
      <c r="N436" s="10"/>
      <c r="O436" s="15" t="str">
        <f>IF(LEN($N436)&gt;3,VLOOKUP($N436,#REF!,2,0)," ")</f>
        <v xml:space="preserve"> </v>
      </c>
      <c r="P436" s="15" t="str">
        <f>IF(LEN($N436)&gt;3,VLOOKUP($N436,#REF!,3,0)," ")</f>
        <v xml:space="preserve"> </v>
      </c>
      <c r="Q436" s="15" t="str">
        <f>IF(LEN($N436)&gt;3,VLOOKUP($N436,#REF!,4,0)," ")</f>
        <v xml:space="preserve"> </v>
      </c>
      <c r="R436" s="15" t="str">
        <f>IF(LEN($N436)&gt;3,VLOOKUP($N436,#REF!,5,0)," ")</f>
        <v xml:space="preserve"> </v>
      </c>
      <c r="S436" s="15" t="str">
        <f>IF(LEN($N436)&gt;3,VLOOKUP($N436,#REF!,6,0)," ")</f>
        <v xml:space="preserve"> </v>
      </c>
    </row>
    <row r="437" spans="1:19">
      <c r="A437" s="9"/>
      <c r="B437" s="7"/>
      <c r="C437" s="7"/>
      <c r="D437" s="7"/>
      <c r="E437" s="7"/>
      <c r="F437" s="7"/>
      <c r="G437" s="10"/>
      <c r="H437" s="44"/>
      <c r="I437" s="11"/>
      <c r="J437" s="10"/>
      <c r="K437" s="47"/>
      <c r="L437" s="47"/>
      <c r="M437" s="7"/>
      <c r="N437" s="10"/>
      <c r="O437" s="15" t="str">
        <f>IF(LEN($N437)&gt;3,VLOOKUP($N437,#REF!,2,0)," ")</f>
        <v xml:space="preserve"> </v>
      </c>
      <c r="P437" s="15" t="str">
        <f>IF(LEN($N437)&gt;3,VLOOKUP($N437,#REF!,3,0)," ")</f>
        <v xml:space="preserve"> </v>
      </c>
      <c r="Q437" s="15" t="str">
        <f>IF(LEN($N437)&gt;3,VLOOKUP($N437,#REF!,4,0)," ")</f>
        <v xml:space="preserve"> </v>
      </c>
      <c r="R437" s="15" t="str">
        <f>IF(LEN($N437)&gt;3,VLOOKUP($N437,#REF!,5,0)," ")</f>
        <v xml:space="preserve"> </v>
      </c>
      <c r="S437" s="15" t="str">
        <f>IF(LEN($N437)&gt;3,VLOOKUP($N437,#REF!,6,0)," ")</f>
        <v xml:space="preserve"> </v>
      </c>
    </row>
    <row r="438" spans="1:19">
      <c r="A438" s="9"/>
      <c r="B438" s="7"/>
      <c r="C438" s="7"/>
      <c r="D438" s="7"/>
      <c r="E438" s="7"/>
      <c r="F438" s="7"/>
      <c r="G438" s="10"/>
      <c r="H438" s="44"/>
      <c r="I438" s="11"/>
      <c r="J438" s="10"/>
      <c r="K438" s="47"/>
      <c r="L438" s="47"/>
      <c r="M438" s="7"/>
      <c r="N438" s="10"/>
      <c r="O438" s="15" t="str">
        <f>IF(LEN($N438)&gt;3,VLOOKUP($N438,#REF!,2,0)," ")</f>
        <v xml:space="preserve"> </v>
      </c>
      <c r="P438" s="15" t="str">
        <f>IF(LEN($N438)&gt;3,VLOOKUP($N438,#REF!,3,0)," ")</f>
        <v xml:space="preserve"> </v>
      </c>
      <c r="Q438" s="15" t="str">
        <f>IF(LEN($N438)&gt;3,VLOOKUP($N438,#REF!,4,0)," ")</f>
        <v xml:space="preserve"> </v>
      </c>
      <c r="R438" s="15" t="str">
        <f>IF(LEN($N438)&gt;3,VLOOKUP($N438,#REF!,5,0)," ")</f>
        <v xml:space="preserve"> </v>
      </c>
      <c r="S438" s="15" t="str">
        <f>IF(LEN($N438)&gt;3,VLOOKUP($N438,#REF!,6,0)," ")</f>
        <v xml:space="preserve"> </v>
      </c>
    </row>
    <row r="439" spans="1:19">
      <c r="A439" s="9"/>
      <c r="B439" s="7"/>
      <c r="C439" s="7"/>
      <c r="D439" s="7"/>
      <c r="E439" s="7"/>
      <c r="F439" s="7"/>
      <c r="G439" s="10"/>
      <c r="H439" s="44"/>
      <c r="I439" s="11"/>
      <c r="J439" s="10"/>
      <c r="K439" s="47"/>
      <c r="L439" s="47"/>
      <c r="M439" s="7"/>
      <c r="N439" s="10"/>
      <c r="O439" s="15" t="str">
        <f>IF(LEN($N439)&gt;3,VLOOKUP($N439,#REF!,2,0)," ")</f>
        <v xml:space="preserve"> </v>
      </c>
      <c r="P439" s="15" t="str">
        <f>IF(LEN($N439)&gt;3,VLOOKUP($N439,#REF!,3,0)," ")</f>
        <v xml:space="preserve"> </v>
      </c>
      <c r="Q439" s="15" t="str">
        <f>IF(LEN($N439)&gt;3,VLOOKUP($N439,#REF!,4,0)," ")</f>
        <v xml:space="preserve"> </v>
      </c>
      <c r="R439" s="15" t="str">
        <f>IF(LEN($N439)&gt;3,VLOOKUP($N439,#REF!,5,0)," ")</f>
        <v xml:space="preserve"> </v>
      </c>
      <c r="S439" s="15" t="str">
        <f>IF(LEN($N439)&gt;3,VLOOKUP($N439,#REF!,6,0)," ")</f>
        <v xml:space="preserve"> </v>
      </c>
    </row>
    <row r="440" spans="1:19">
      <c r="A440" s="9"/>
      <c r="B440" s="7"/>
      <c r="C440" s="7"/>
      <c r="D440" s="7"/>
      <c r="E440" s="7"/>
      <c r="F440" s="7"/>
      <c r="G440" s="10"/>
      <c r="H440" s="44"/>
      <c r="I440" s="11"/>
      <c r="J440" s="10"/>
      <c r="K440" s="47"/>
      <c r="L440" s="47"/>
      <c r="M440" s="7"/>
      <c r="N440" s="10"/>
      <c r="O440" s="15" t="str">
        <f>IF(LEN($N440)&gt;3,VLOOKUP($N440,#REF!,2,0)," ")</f>
        <v xml:space="preserve"> </v>
      </c>
      <c r="P440" s="15" t="str">
        <f>IF(LEN($N440)&gt;3,VLOOKUP($N440,#REF!,3,0)," ")</f>
        <v xml:space="preserve"> </v>
      </c>
      <c r="Q440" s="15" t="str">
        <f>IF(LEN($N440)&gt;3,VLOOKUP($N440,#REF!,4,0)," ")</f>
        <v xml:space="preserve"> </v>
      </c>
      <c r="R440" s="15" t="str">
        <f>IF(LEN($N440)&gt;3,VLOOKUP($N440,#REF!,5,0)," ")</f>
        <v xml:space="preserve"> </v>
      </c>
      <c r="S440" s="15" t="str">
        <f>IF(LEN($N440)&gt;3,VLOOKUP($N440,#REF!,6,0)," ")</f>
        <v xml:space="preserve"> </v>
      </c>
    </row>
    <row r="441" spans="1:19">
      <c r="A441" s="9"/>
      <c r="B441" s="7"/>
      <c r="C441" s="7"/>
      <c r="D441" s="7"/>
      <c r="E441" s="7"/>
      <c r="F441" s="7"/>
      <c r="G441" s="10"/>
      <c r="H441" s="44"/>
      <c r="I441" s="11"/>
      <c r="J441" s="10"/>
      <c r="K441" s="47"/>
      <c r="L441" s="47"/>
      <c r="M441" s="7"/>
      <c r="N441" s="10"/>
      <c r="O441" s="15" t="str">
        <f>IF(LEN($N441)&gt;3,VLOOKUP($N441,#REF!,2,0)," ")</f>
        <v xml:space="preserve"> </v>
      </c>
      <c r="P441" s="15" t="str">
        <f>IF(LEN($N441)&gt;3,VLOOKUP($N441,#REF!,3,0)," ")</f>
        <v xml:space="preserve"> </v>
      </c>
      <c r="Q441" s="15" t="str">
        <f>IF(LEN($N441)&gt;3,VLOOKUP($N441,#REF!,4,0)," ")</f>
        <v xml:space="preserve"> </v>
      </c>
      <c r="R441" s="15" t="str">
        <f>IF(LEN($N441)&gt;3,VLOOKUP($N441,#REF!,5,0)," ")</f>
        <v xml:space="preserve"> </v>
      </c>
      <c r="S441" s="15" t="str">
        <f>IF(LEN($N441)&gt;3,VLOOKUP($N441,#REF!,6,0)," ")</f>
        <v xml:space="preserve"> </v>
      </c>
    </row>
    <row r="442" spans="1:19">
      <c r="A442" s="9"/>
      <c r="B442" s="7"/>
      <c r="C442" s="7"/>
      <c r="D442" s="7"/>
      <c r="E442" s="7"/>
      <c r="F442" s="7"/>
      <c r="G442" s="10"/>
      <c r="H442" s="44"/>
      <c r="I442" s="11"/>
      <c r="J442" s="10"/>
      <c r="K442" s="47"/>
      <c r="L442" s="47"/>
      <c r="M442" s="7"/>
      <c r="N442" s="10"/>
      <c r="O442" s="15" t="str">
        <f>IF(LEN($N442)&gt;3,VLOOKUP($N442,#REF!,2,0)," ")</f>
        <v xml:space="preserve"> </v>
      </c>
      <c r="P442" s="15" t="str">
        <f>IF(LEN($N442)&gt;3,VLOOKUP($N442,#REF!,3,0)," ")</f>
        <v xml:space="preserve"> </v>
      </c>
      <c r="Q442" s="15" t="str">
        <f>IF(LEN($N442)&gt;3,VLOOKUP($N442,#REF!,4,0)," ")</f>
        <v xml:space="preserve"> </v>
      </c>
      <c r="R442" s="15" t="str">
        <f>IF(LEN($N442)&gt;3,VLOOKUP($N442,#REF!,5,0)," ")</f>
        <v xml:space="preserve"> </v>
      </c>
      <c r="S442" s="15" t="str">
        <f>IF(LEN($N442)&gt;3,VLOOKUP($N442,#REF!,6,0)," ")</f>
        <v xml:space="preserve"> </v>
      </c>
    </row>
    <row r="443" spans="1:19">
      <c r="A443" s="9"/>
      <c r="B443" s="7"/>
      <c r="C443" s="7"/>
      <c r="D443" s="7"/>
      <c r="E443" s="7"/>
      <c r="F443" s="7"/>
      <c r="G443" s="10"/>
      <c r="H443" s="44"/>
      <c r="I443" s="11"/>
      <c r="J443" s="10"/>
      <c r="K443" s="47"/>
      <c r="L443" s="47"/>
      <c r="M443" s="7"/>
      <c r="N443" s="10"/>
      <c r="O443" s="15" t="str">
        <f>IF(LEN($N443)&gt;3,VLOOKUP($N443,#REF!,2,0)," ")</f>
        <v xml:space="preserve"> </v>
      </c>
      <c r="P443" s="15" t="str">
        <f>IF(LEN($N443)&gt;3,VLOOKUP($N443,#REF!,3,0)," ")</f>
        <v xml:space="preserve"> </v>
      </c>
      <c r="Q443" s="15" t="str">
        <f>IF(LEN($N443)&gt;3,VLOOKUP($N443,#REF!,4,0)," ")</f>
        <v xml:space="preserve"> </v>
      </c>
      <c r="R443" s="15" t="str">
        <f>IF(LEN($N443)&gt;3,VLOOKUP($N443,#REF!,5,0)," ")</f>
        <v xml:space="preserve"> </v>
      </c>
      <c r="S443" s="15" t="str">
        <f>IF(LEN($N443)&gt;3,VLOOKUP($N443,#REF!,6,0)," ")</f>
        <v xml:space="preserve"> </v>
      </c>
    </row>
    <row r="444" spans="1:19">
      <c r="A444" s="9"/>
      <c r="B444" s="7"/>
      <c r="C444" s="7"/>
      <c r="D444" s="7"/>
      <c r="E444" s="7"/>
      <c r="F444" s="7"/>
      <c r="G444" s="10"/>
      <c r="H444" s="44"/>
      <c r="I444" s="11"/>
      <c r="J444" s="10"/>
      <c r="K444" s="47"/>
      <c r="L444" s="47"/>
      <c r="M444" s="7"/>
      <c r="N444" s="10"/>
      <c r="O444" s="15" t="str">
        <f>IF(LEN($N444)&gt;3,VLOOKUP($N444,#REF!,2,0)," ")</f>
        <v xml:space="preserve"> </v>
      </c>
      <c r="P444" s="15" t="str">
        <f>IF(LEN($N444)&gt;3,VLOOKUP($N444,#REF!,3,0)," ")</f>
        <v xml:space="preserve"> </v>
      </c>
      <c r="Q444" s="15" t="str">
        <f>IF(LEN($N444)&gt;3,VLOOKUP($N444,#REF!,4,0)," ")</f>
        <v xml:space="preserve"> </v>
      </c>
      <c r="R444" s="15" t="str">
        <f>IF(LEN($N444)&gt;3,VLOOKUP($N444,#REF!,5,0)," ")</f>
        <v xml:space="preserve"> </v>
      </c>
      <c r="S444" s="15" t="str">
        <f>IF(LEN($N444)&gt;3,VLOOKUP($N444,#REF!,6,0)," ")</f>
        <v xml:space="preserve"> </v>
      </c>
    </row>
    <row r="445" spans="1:19">
      <c r="A445" s="9"/>
      <c r="B445" s="7"/>
      <c r="C445" s="7"/>
      <c r="D445" s="7"/>
      <c r="E445" s="7"/>
      <c r="F445" s="7"/>
      <c r="G445" s="10"/>
      <c r="H445" s="44"/>
      <c r="I445" s="11"/>
      <c r="J445" s="10"/>
      <c r="K445" s="47"/>
      <c r="L445" s="47"/>
      <c r="M445" s="7"/>
      <c r="N445" s="10"/>
      <c r="O445" s="15" t="str">
        <f>IF(LEN($N445)&gt;3,VLOOKUP($N445,#REF!,2,0)," ")</f>
        <v xml:space="preserve"> </v>
      </c>
      <c r="P445" s="15" t="str">
        <f>IF(LEN($N445)&gt;3,VLOOKUP($N445,#REF!,3,0)," ")</f>
        <v xml:space="preserve"> </v>
      </c>
      <c r="Q445" s="15" t="str">
        <f>IF(LEN($N445)&gt;3,VLOOKUP($N445,#REF!,4,0)," ")</f>
        <v xml:space="preserve"> </v>
      </c>
      <c r="R445" s="15" t="str">
        <f>IF(LEN($N445)&gt;3,VLOOKUP($N445,#REF!,5,0)," ")</f>
        <v xml:space="preserve"> </v>
      </c>
      <c r="S445" s="15" t="str">
        <f>IF(LEN($N445)&gt;3,VLOOKUP($N445,#REF!,6,0)," ")</f>
        <v xml:space="preserve"> </v>
      </c>
    </row>
    <row r="446" spans="1:19">
      <c r="A446" s="9"/>
      <c r="B446" s="7"/>
      <c r="C446" s="7"/>
      <c r="D446" s="7"/>
      <c r="E446" s="7"/>
      <c r="F446" s="7"/>
      <c r="G446" s="10"/>
      <c r="H446" s="44"/>
      <c r="I446" s="11"/>
      <c r="J446" s="10"/>
      <c r="K446" s="47"/>
      <c r="L446" s="47"/>
      <c r="M446" s="7"/>
      <c r="N446" s="10"/>
      <c r="O446" s="15" t="str">
        <f>IF(LEN($N446)&gt;3,VLOOKUP($N446,#REF!,2,0)," ")</f>
        <v xml:space="preserve"> </v>
      </c>
      <c r="P446" s="15" t="str">
        <f>IF(LEN($N446)&gt;3,VLOOKUP($N446,#REF!,3,0)," ")</f>
        <v xml:space="preserve"> </v>
      </c>
      <c r="Q446" s="15" t="str">
        <f>IF(LEN($N446)&gt;3,VLOOKUP($N446,#REF!,4,0)," ")</f>
        <v xml:space="preserve"> </v>
      </c>
      <c r="R446" s="15" t="str">
        <f>IF(LEN($N446)&gt;3,VLOOKUP($N446,#REF!,5,0)," ")</f>
        <v xml:space="preserve"> </v>
      </c>
      <c r="S446" s="15" t="str">
        <f>IF(LEN($N446)&gt;3,VLOOKUP($N446,#REF!,6,0)," ")</f>
        <v xml:space="preserve"> </v>
      </c>
    </row>
    <row r="447" spans="1:19">
      <c r="A447" s="9"/>
      <c r="B447" s="7"/>
      <c r="C447" s="7"/>
      <c r="D447" s="7"/>
      <c r="E447" s="7"/>
      <c r="F447" s="7"/>
      <c r="G447" s="10"/>
      <c r="H447" s="44"/>
      <c r="I447" s="11"/>
      <c r="J447" s="10"/>
      <c r="K447" s="47"/>
      <c r="L447" s="47"/>
      <c r="M447" s="7"/>
      <c r="N447" s="10"/>
      <c r="O447" s="15" t="str">
        <f>IF(LEN($N447)&gt;3,VLOOKUP($N447,#REF!,2,0)," ")</f>
        <v xml:space="preserve"> </v>
      </c>
      <c r="P447" s="15" t="str">
        <f>IF(LEN($N447)&gt;3,VLOOKUP($N447,#REF!,3,0)," ")</f>
        <v xml:space="preserve"> </v>
      </c>
      <c r="Q447" s="15" t="str">
        <f>IF(LEN($N447)&gt;3,VLOOKUP($N447,#REF!,4,0)," ")</f>
        <v xml:space="preserve"> </v>
      </c>
      <c r="R447" s="15" t="str">
        <f>IF(LEN($N447)&gt;3,VLOOKUP($N447,#REF!,5,0)," ")</f>
        <v xml:space="preserve"> </v>
      </c>
      <c r="S447" s="15" t="str">
        <f>IF(LEN($N447)&gt;3,VLOOKUP($N447,#REF!,6,0)," ")</f>
        <v xml:space="preserve"> </v>
      </c>
    </row>
    <row r="448" spans="1:19">
      <c r="A448" s="9"/>
      <c r="B448" s="7"/>
      <c r="C448" s="7"/>
      <c r="D448" s="7"/>
      <c r="E448" s="7"/>
      <c r="F448" s="7"/>
      <c r="G448" s="10"/>
      <c r="H448" s="44"/>
      <c r="I448" s="11"/>
      <c r="J448" s="10"/>
      <c r="K448" s="47"/>
      <c r="L448" s="47"/>
      <c r="M448" s="7"/>
      <c r="N448" s="10"/>
      <c r="O448" s="15" t="str">
        <f>IF(LEN($N448)&gt;3,VLOOKUP($N448,#REF!,2,0)," ")</f>
        <v xml:space="preserve"> </v>
      </c>
      <c r="P448" s="15" t="str">
        <f>IF(LEN($N448)&gt;3,VLOOKUP($N448,#REF!,3,0)," ")</f>
        <v xml:space="preserve"> </v>
      </c>
      <c r="Q448" s="15" t="str">
        <f>IF(LEN($N448)&gt;3,VLOOKUP($N448,#REF!,4,0)," ")</f>
        <v xml:space="preserve"> </v>
      </c>
      <c r="R448" s="15" t="str">
        <f>IF(LEN($N448)&gt;3,VLOOKUP($N448,#REF!,5,0)," ")</f>
        <v xml:space="preserve"> </v>
      </c>
      <c r="S448" s="15" t="str">
        <f>IF(LEN($N448)&gt;3,VLOOKUP($N448,#REF!,6,0)," ")</f>
        <v xml:space="preserve"> </v>
      </c>
    </row>
    <row r="449" spans="1:19">
      <c r="A449" s="9"/>
      <c r="B449" s="7"/>
      <c r="C449" s="7"/>
      <c r="D449" s="7"/>
      <c r="E449" s="7"/>
      <c r="F449" s="7"/>
      <c r="G449" s="10"/>
      <c r="H449" s="44"/>
      <c r="I449" s="11"/>
      <c r="J449" s="10"/>
      <c r="K449" s="47"/>
      <c r="L449" s="47"/>
      <c r="M449" s="7"/>
      <c r="N449" s="10"/>
      <c r="O449" s="15" t="str">
        <f>IF(LEN($N449)&gt;3,VLOOKUP($N449,#REF!,2,0)," ")</f>
        <v xml:space="preserve"> </v>
      </c>
      <c r="P449" s="15" t="str">
        <f>IF(LEN($N449)&gt;3,VLOOKUP($N449,#REF!,3,0)," ")</f>
        <v xml:space="preserve"> </v>
      </c>
      <c r="Q449" s="15" t="str">
        <f>IF(LEN($N449)&gt;3,VLOOKUP($N449,#REF!,4,0)," ")</f>
        <v xml:space="preserve"> </v>
      </c>
      <c r="R449" s="15" t="str">
        <f>IF(LEN($N449)&gt;3,VLOOKUP($N449,#REF!,5,0)," ")</f>
        <v xml:space="preserve"> </v>
      </c>
      <c r="S449" s="15" t="str">
        <f>IF(LEN($N449)&gt;3,VLOOKUP($N449,#REF!,6,0)," ")</f>
        <v xml:space="preserve"> </v>
      </c>
    </row>
    <row r="450" spans="1:19">
      <c r="A450" s="9"/>
      <c r="B450" s="7"/>
      <c r="C450" s="7"/>
      <c r="D450" s="7"/>
      <c r="E450" s="7"/>
      <c r="F450" s="7"/>
      <c r="G450" s="10"/>
      <c r="H450" s="44"/>
      <c r="I450" s="11"/>
      <c r="J450" s="10"/>
      <c r="K450" s="47"/>
      <c r="L450" s="47"/>
      <c r="M450" s="7"/>
      <c r="N450" s="10"/>
      <c r="O450" s="15" t="str">
        <f>IF(LEN($N450)&gt;3,VLOOKUP($N450,#REF!,2,0)," ")</f>
        <v xml:space="preserve"> </v>
      </c>
      <c r="P450" s="15" t="str">
        <f>IF(LEN($N450)&gt;3,VLOOKUP($N450,#REF!,3,0)," ")</f>
        <v xml:space="preserve"> </v>
      </c>
      <c r="Q450" s="15" t="str">
        <f>IF(LEN($N450)&gt;3,VLOOKUP($N450,#REF!,4,0)," ")</f>
        <v xml:space="preserve"> </v>
      </c>
      <c r="R450" s="15" t="str">
        <f>IF(LEN($N450)&gt;3,VLOOKUP($N450,#REF!,5,0)," ")</f>
        <v xml:space="preserve"> </v>
      </c>
      <c r="S450" s="15" t="str">
        <f>IF(LEN($N450)&gt;3,VLOOKUP($N450,#REF!,6,0)," ")</f>
        <v xml:space="preserve"> </v>
      </c>
    </row>
    <row r="451" spans="1:19">
      <c r="A451" s="9"/>
      <c r="B451" s="7"/>
      <c r="C451" s="7"/>
      <c r="D451" s="7"/>
      <c r="E451" s="7"/>
      <c r="F451" s="7"/>
      <c r="G451" s="10"/>
      <c r="H451" s="44"/>
      <c r="I451" s="11"/>
      <c r="J451" s="10"/>
      <c r="K451" s="47"/>
      <c r="L451" s="47"/>
      <c r="M451" s="7"/>
      <c r="N451" s="10"/>
      <c r="O451" s="15" t="str">
        <f>IF(LEN($N451)&gt;3,VLOOKUP($N451,#REF!,2,0)," ")</f>
        <v xml:space="preserve"> </v>
      </c>
      <c r="P451" s="15" t="str">
        <f>IF(LEN($N451)&gt;3,VLOOKUP($N451,#REF!,3,0)," ")</f>
        <v xml:space="preserve"> </v>
      </c>
      <c r="Q451" s="15" t="str">
        <f>IF(LEN($N451)&gt;3,VLOOKUP($N451,#REF!,4,0)," ")</f>
        <v xml:space="preserve"> </v>
      </c>
      <c r="R451" s="15" t="str">
        <f>IF(LEN($N451)&gt;3,VLOOKUP($N451,#REF!,5,0)," ")</f>
        <v xml:space="preserve"> </v>
      </c>
      <c r="S451" s="15" t="str">
        <f>IF(LEN($N451)&gt;3,VLOOKUP($N451,#REF!,6,0)," ")</f>
        <v xml:space="preserve"> </v>
      </c>
    </row>
    <row r="452" spans="1:19">
      <c r="A452" s="9"/>
      <c r="B452" s="7"/>
      <c r="C452" s="7"/>
      <c r="D452" s="7"/>
      <c r="E452" s="7"/>
      <c r="F452" s="7"/>
      <c r="G452" s="10"/>
      <c r="H452" s="44"/>
      <c r="I452" s="11"/>
      <c r="J452" s="10"/>
      <c r="K452" s="47"/>
      <c r="L452" s="47"/>
      <c r="M452" s="7"/>
      <c r="N452" s="10"/>
      <c r="O452" s="15" t="str">
        <f>IF(LEN($N452)&gt;3,VLOOKUP($N452,#REF!,2,0)," ")</f>
        <v xml:space="preserve"> </v>
      </c>
      <c r="P452" s="15" t="str">
        <f>IF(LEN($N452)&gt;3,VLOOKUP($N452,#REF!,3,0)," ")</f>
        <v xml:space="preserve"> </v>
      </c>
      <c r="Q452" s="15" t="str">
        <f>IF(LEN($N452)&gt;3,VLOOKUP($N452,#REF!,4,0)," ")</f>
        <v xml:space="preserve"> </v>
      </c>
      <c r="R452" s="15" t="str">
        <f>IF(LEN($N452)&gt;3,VLOOKUP($N452,#REF!,5,0)," ")</f>
        <v xml:space="preserve"> </v>
      </c>
      <c r="S452" s="15" t="str">
        <f>IF(LEN($N452)&gt;3,VLOOKUP($N452,#REF!,6,0)," ")</f>
        <v xml:space="preserve"> </v>
      </c>
    </row>
    <row r="453" spans="1:19">
      <c r="A453" s="9"/>
      <c r="B453" s="7"/>
      <c r="C453" s="7"/>
      <c r="D453" s="7"/>
      <c r="E453" s="7"/>
      <c r="F453" s="7"/>
      <c r="G453" s="10"/>
      <c r="H453" s="44"/>
      <c r="I453" s="11"/>
      <c r="J453" s="10"/>
      <c r="K453" s="47"/>
      <c r="L453" s="47"/>
      <c r="M453" s="7"/>
      <c r="N453" s="10"/>
      <c r="O453" s="15" t="str">
        <f>IF(LEN($N453)&gt;3,VLOOKUP($N453,#REF!,2,0)," ")</f>
        <v xml:space="preserve"> </v>
      </c>
      <c r="P453" s="15" t="str">
        <f>IF(LEN($N453)&gt;3,VLOOKUP($N453,#REF!,3,0)," ")</f>
        <v xml:space="preserve"> </v>
      </c>
      <c r="Q453" s="15" t="str">
        <f>IF(LEN($N453)&gt;3,VLOOKUP($N453,#REF!,4,0)," ")</f>
        <v xml:space="preserve"> </v>
      </c>
      <c r="R453" s="15" t="str">
        <f>IF(LEN($N453)&gt;3,VLOOKUP($N453,#REF!,5,0)," ")</f>
        <v xml:space="preserve"> </v>
      </c>
      <c r="S453" s="15" t="str">
        <f>IF(LEN($N453)&gt;3,VLOOKUP($N453,#REF!,6,0)," ")</f>
        <v xml:space="preserve"> </v>
      </c>
    </row>
    <row r="454" spans="1:19">
      <c r="A454" s="9"/>
      <c r="B454" s="7"/>
      <c r="C454" s="7"/>
      <c r="D454" s="7"/>
      <c r="E454" s="7"/>
      <c r="F454" s="7"/>
      <c r="G454" s="10"/>
      <c r="H454" s="44"/>
      <c r="I454" s="11"/>
      <c r="J454" s="10"/>
      <c r="K454" s="47"/>
      <c r="L454" s="47"/>
      <c r="M454" s="7"/>
      <c r="N454" s="10"/>
      <c r="O454" s="15" t="str">
        <f>IF(LEN($N454)&gt;3,VLOOKUP($N454,#REF!,2,0)," ")</f>
        <v xml:space="preserve"> </v>
      </c>
      <c r="P454" s="15" t="str">
        <f>IF(LEN($N454)&gt;3,VLOOKUP($N454,#REF!,3,0)," ")</f>
        <v xml:space="preserve"> </v>
      </c>
      <c r="Q454" s="15" t="str">
        <f>IF(LEN($N454)&gt;3,VLOOKUP($N454,#REF!,4,0)," ")</f>
        <v xml:space="preserve"> </v>
      </c>
      <c r="R454" s="15" t="str">
        <f>IF(LEN($N454)&gt;3,VLOOKUP($N454,#REF!,5,0)," ")</f>
        <v xml:space="preserve"> </v>
      </c>
      <c r="S454" s="15" t="str">
        <f>IF(LEN($N454)&gt;3,VLOOKUP($N454,#REF!,6,0)," ")</f>
        <v xml:space="preserve"> </v>
      </c>
    </row>
    <row r="455" spans="1:19">
      <c r="A455" s="9"/>
      <c r="B455" s="7"/>
      <c r="C455" s="7"/>
      <c r="D455" s="7"/>
      <c r="E455" s="7"/>
      <c r="F455" s="7"/>
      <c r="G455" s="10"/>
      <c r="H455" s="44"/>
      <c r="I455" s="11"/>
      <c r="J455" s="10"/>
      <c r="K455" s="47"/>
      <c r="L455" s="47"/>
      <c r="M455" s="7"/>
      <c r="N455" s="10"/>
      <c r="O455" s="15" t="str">
        <f>IF(LEN($N455)&gt;3,VLOOKUP($N455,#REF!,2,0)," ")</f>
        <v xml:space="preserve"> </v>
      </c>
      <c r="P455" s="15" t="str">
        <f>IF(LEN($N455)&gt;3,VLOOKUP($N455,#REF!,3,0)," ")</f>
        <v xml:space="preserve"> </v>
      </c>
      <c r="Q455" s="15" t="str">
        <f>IF(LEN($N455)&gt;3,VLOOKUP($N455,#REF!,4,0)," ")</f>
        <v xml:space="preserve"> </v>
      </c>
      <c r="R455" s="15" t="str">
        <f>IF(LEN($N455)&gt;3,VLOOKUP($N455,#REF!,5,0)," ")</f>
        <v xml:space="preserve"> </v>
      </c>
      <c r="S455" s="15" t="str">
        <f>IF(LEN($N455)&gt;3,VLOOKUP($N455,#REF!,6,0)," ")</f>
        <v xml:space="preserve"> </v>
      </c>
    </row>
    <row r="456" spans="1:19">
      <c r="A456" s="9"/>
      <c r="B456" s="7"/>
      <c r="C456" s="7"/>
      <c r="D456" s="7"/>
      <c r="E456" s="7"/>
      <c r="F456" s="7"/>
      <c r="G456" s="10"/>
      <c r="H456" s="44"/>
      <c r="I456" s="11"/>
      <c r="J456" s="10"/>
      <c r="K456" s="47"/>
      <c r="L456" s="47"/>
      <c r="M456" s="7"/>
      <c r="N456" s="10"/>
      <c r="O456" s="15" t="str">
        <f>IF(LEN($N456)&gt;3,VLOOKUP($N456,#REF!,2,0)," ")</f>
        <v xml:space="preserve"> </v>
      </c>
      <c r="P456" s="15" t="str">
        <f>IF(LEN($N456)&gt;3,VLOOKUP($N456,#REF!,3,0)," ")</f>
        <v xml:space="preserve"> </v>
      </c>
      <c r="Q456" s="15" t="str">
        <f>IF(LEN($N456)&gt;3,VLOOKUP($N456,#REF!,4,0)," ")</f>
        <v xml:space="preserve"> </v>
      </c>
      <c r="R456" s="15" t="str">
        <f>IF(LEN($N456)&gt;3,VLOOKUP($N456,#REF!,5,0)," ")</f>
        <v xml:space="preserve"> </v>
      </c>
      <c r="S456" s="15" t="str">
        <f>IF(LEN($N456)&gt;3,VLOOKUP($N456,#REF!,6,0)," ")</f>
        <v xml:space="preserve"> </v>
      </c>
    </row>
    <row r="457" spans="1:19">
      <c r="A457" s="9"/>
      <c r="B457" s="7"/>
      <c r="C457" s="7"/>
      <c r="D457" s="7"/>
      <c r="E457" s="7"/>
      <c r="F457" s="7"/>
      <c r="G457" s="10"/>
      <c r="H457" s="44"/>
      <c r="I457" s="11"/>
      <c r="J457" s="10"/>
      <c r="K457" s="47"/>
      <c r="L457" s="47"/>
      <c r="M457" s="7"/>
      <c r="N457" s="10"/>
      <c r="O457" s="15" t="str">
        <f>IF(LEN($N457)&gt;3,VLOOKUP($N457,#REF!,2,0)," ")</f>
        <v xml:space="preserve"> </v>
      </c>
      <c r="P457" s="15" t="str">
        <f>IF(LEN($N457)&gt;3,VLOOKUP($N457,#REF!,3,0)," ")</f>
        <v xml:space="preserve"> </v>
      </c>
      <c r="Q457" s="15" t="str">
        <f>IF(LEN($N457)&gt;3,VLOOKUP($N457,#REF!,4,0)," ")</f>
        <v xml:space="preserve"> </v>
      </c>
      <c r="R457" s="15" t="str">
        <f>IF(LEN($N457)&gt;3,VLOOKUP($N457,#REF!,5,0)," ")</f>
        <v xml:space="preserve"> </v>
      </c>
      <c r="S457" s="15" t="str">
        <f>IF(LEN($N457)&gt;3,VLOOKUP($N457,#REF!,6,0)," ")</f>
        <v xml:space="preserve"> </v>
      </c>
    </row>
    <row r="458" spans="1:19">
      <c r="A458" s="9"/>
      <c r="B458" s="7"/>
      <c r="C458" s="7"/>
      <c r="D458" s="7"/>
      <c r="E458" s="7"/>
      <c r="F458" s="7"/>
      <c r="G458" s="10"/>
      <c r="H458" s="44"/>
      <c r="I458" s="11"/>
      <c r="J458" s="10"/>
      <c r="K458" s="47"/>
      <c r="L458" s="47"/>
      <c r="M458" s="7"/>
      <c r="N458" s="10"/>
      <c r="O458" s="15" t="str">
        <f>IF(LEN($N458)&gt;3,VLOOKUP($N458,#REF!,2,0)," ")</f>
        <v xml:space="preserve"> </v>
      </c>
      <c r="P458" s="15" t="str">
        <f>IF(LEN($N458)&gt;3,VLOOKUP($N458,#REF!,3,0)," ")</f>
        <v xml:space="preserve"> </v>
      </c>
      <c r="Q458" s="15" t="str">
        <f>IF(LEN($N458)&gt;3,VLOOKUP($N458,#REF!,4,0)," ")</f>
        <v xml:space="preserve"> </v>
      </c>
      <c r="R458" s="15" t="str">
        <f>IF(LEN($N458)&gt;3,VLOOKUP($N458,#REF!,5,0)," ")</f>
        <v xml:space="preserve"> </v>
      </c>
      <c r="S458" s="15" t="str">
        <f>IF(LEN($N458)&gt;3,VLOOKUP($N458,#REF!,6,0)," ")</f>
        <v xml:space="preserve"> </v>
      </c>
    </row>
    <row r="459" spans="1:19">
      <c r="A459" s="9"/>
      <c r="B459" s="7"/>
      <c r="C459" s="7"/>
      <c r="D459" s="7"/>
      <c r="E459" s="7"/>
      <c r="F459" s="7"/>
      <c r="G459" s="10"/>
      <c r="H459" s="44"/>
      <c r="I459" s="11"/>
      <c r="J459" s="10"/>
      <c r="K459" s="47"/>
      <c r="L459" s="47"/>
      <c r="M459" s="7"/>
      <c r="N459" s="10"/>
      <c r="O459" s="15" t="str">
        <f>IF(LEN($N459)&gt;3,VLOOKUP($N459,#REF!,2,0)," ")</f>
        <v xml:space="preserve"> </v>
      </c>
      <c r="P459" s="15" t="str">
        <f>IF(LEN($N459)&gt;3,VLOOKUP($N459,#REF!,3,0)," ")</f>
        <v xml:space="preserve"> </v>
      </c>
      <c r="Q459" s="15" t="str">
        <f>IF(LEN($N459)&gt;3,VLOOKUP($N459,#REF!,4,0)," ")</f>
        <v xml:space="preserve"> </v>
      </c>
      <c r="R459" s="15" t="str">
        <f>IF(LEN($N459)&gt;3,VLOOKUP($N459,#REF!,5,0)," ")</f>
        <v xml:space="preserve"> </v>
      </c>
      <c r="S459" s="15" t="str">
        <f>IF(LEN($N459)&gt;3,VLOOKUP($N459,#REF!,6,0)," ")</f>
        <v xml:space="preserve"> </v>
      </c>
    </row>
    <row r="460" spans="1:19">
      <c r="A460" s="9"/>
      <c r="B460" s="7"/>
      <c r="C460" s="7"/>
      <c r="D460" s="7"/>
      <c r="E460" s="7"/>
      <c r="F460" s="7"/>
      <c r="G460" s="10"/>
      <c r="H460" s="44"/>
      <c r="I460" s="11"/>
      <c r="J460" s="10"/>
      <c r="K460" s="47"/>
      <c r="L460" s="47"/>
      <c r="M460" s="7"/>
      <c r="N460" s="10"/>
      <c r="O460" s="15" t="str">
        <f>IF(LEN($N460)&gt;3,VLOOKUP($N460,#REF!,2,0)," ")</f>
        <v xml:space="preserve"> </v>
      </c>
      <c r="P460" s="15" t="str">
        <f>IF(LEN($N460)&gt;3,VLOOKUP($N460,#REF!,3,0)," ")</f>
        <v xml:space="preserve"> </v>
      </c>
      <c r="Q460" s="15" t="str">
        <f>IF(LEN($N460)&gt;3,VLOOKUP($N460,#REF!,4,0)," ")</f>
        <v xml:space="preserve"> </v>
      </c>
      <c r="R460" s="15" t="str">
        <f>IF(LEN($N460)&gt;3,VLOOKUP($N460,#REF!,5,0)," ")</f>
        <v xml:space="preserve"> </v>
      </c>
      <c r="S460" s="15" t="str">
        <f>IF(LEN($N460)&gt;3,VLOOKUP($N460,#REF!,6,0)," ")</f>
        <v xml:space="preserve"> </v>
      </c>
    </row>
    <row r="461" spans="1:19">
      <c r="A461" s="9"/>
      <c r="B461" s="7"/>
      <c r="C461" s="7"/>
      <c r="D461" s="7"/>
      <c r="E461" s="7"/>
      <c r="F461" s="7"/>
      <c r="G461" s="10"/>
      <c r="H461" s="44"/>
      <c r="I461" s="11"/>
      <c r="J461" s="10"/>
      <c r="K461" s="47"/>
      <c r="L461" s="47"/>
      <c r="M461" s="7"/>
      <c r="N461" s="10"/>
      <c r="O461" s="15" t="str">
        <f>IF(LEN($N461)&gt;3,VLOOKUP($N461,#REF!,2,0)," ")</f>
        <v xml:space="preserve"> </v>
      </c>
      <c r="P461" s="15" t="str">
        <f>IF(LEN($N461)&gt;3,VLOOKUP($N461,#REF!,3,0)," ")</f>
        <v xml:space="preserve"> </v>
      </c>
      <c r="Q461" s="15" t="str">
        <f>IF(LEN($N461)&gt;3,VLOOKUP($N461,#REF!,4,0)," ")</f>
        <v xml:space="preserve"> </v>
      </c>
      <c r="R461" s="15" t="str">
        <f>IF(LEN($N461)&gt;3,VLOOKUP($N461,#REF!,5,0)," ")</f>
        <v xml:space="preserve"> </v>
      </c>
      <c r="S461" s="15" t="str">
        <f>IF(LEN($N461)&gt;3,VLOOKUP($N461,#REF!,6,0)," ")</f>
        <v xml:space="preserve"> </v>
      </c>
    </row>
    <row r="462" spans="1:19">
      <c r="A462" s="9"/>
      <c r="B462" s="7"/>
      <c r="C462" s="7"/>
      <c r="D462" s="7"/>
      <c r="E462" s="7"/>
      <c r="F462" s="7"/>
      <c r="G462" s="10"/>
      <c r="H462" s="44"/>
      <c r="I462" s="11"/>
      <c r="J462" s="10"/>
      <c r="K462" s="47"/>
      <c r="L462" s="47"/>
      <c r="M462" s="7"/>
      <c r="N462" s="10"/>
      <c r="O462" s="15" t="str">
        <f>IF(LEN($N462)&gt;3,VLOOKUP($N462,#REF!,2,0)," ")</f>
        <v xml:space="preserve"> </v>
      </c>
      <c r="P462" s="15" t="str">
        <f>IF(LEN($N462)&gt;3,VLOOKUP($N462,#REF!,3,0)," ")</f>
        <v xml:space="preserve"> </v>
      </c>
      <c r="Q462" s="15" t="str">
        <f>IF(LEN($N462)&gt;3,VLOOKUP($N462,#REF!,4,0)," ")</f>
        <v xml:space="preserve"> </v>
      </c>
      <c r="R462" s="15" t="str">
        <f>IF(LEN($N462)&gt;3,VLOOKUP($N462,#REF!,5,0)," ")</f>
        <v xml:space="preserve"> </v>
      </c>
      <c r="S462" s="15" t="str">
        <f>IF(LEN($N462)&gt;3,VLOOKUP($N462,#REF!,6,0)," ")</f>
        <v xml:space="preserve"> </v>
      </c>
    </row>
    <row r="463" spans="1:19">
      <c r="A463" s="9"/>
      <c r="B463" s="7"/>
      <c r="C463" s="7"/>
      <c r="D463" s="7"/>
      <c r="E463" s="7"/>
      <c r="F463" s="7"/>
      <c r="G463" s="10"/>
      <c r="H463" s="44"/>
      <c r="I463" s="11"/>
      <c r="J463" s="10"/>
      <c r="K463" s="47"/>
      <c r="L463" s="47"/>
      <c r="M463" s="7"/>
      <c r="N463" s="10"/>
      <c r="O463" s="15" t="str">
        <f>IF(LEN($N463)&gt;3,VLOOKUP($N463,#REF!,2,0)," ")</f>
        <v xml:space="preserve"> </v>
      </c>
      <c r="P463" s="15" t="str">
        <f>IF(LEN($N463)&gt;3,VLOOKUP($N463,#REF!,3,0)," ")</f>
        <v xml:space="preserve"> </v>
      </c>
      <c r="Q463" s="15" t="str">
        <f>IF(LEN($N463)&gt;3,VLOOKUP($N463,#REF!,4,0)," ")</f>
        <v xml:space="preserve"> </v>
      </c>
      <c r="R463" s="15" t="str">
        <f>IF(LEN($N463)&gt;3,VLOOKUP($N463,#REF!,5,0)," ")</f>
        <v xml:space="preserve"> </v>
      </c>
      <c r="S463" s="15" t="str">
        <f>IF(LEN($N463)&gt;3,VLOOKUP($N463,#REF!,6,0)," ")</f>
        <v xml:space="preserve"> </v>
      </c>
    </row>
    <row r="464" spans="1:19">
      <c r="A464" s="9"/>
      <c r="B464" s="7"/>
      <c r="C464" s="7"/>
      <c r="D464" s="7"/>
      <c r="E464" s="7"/>
      <c r="F464" s="7"/>
      <c r="G464" s="10"/>
      <c r="H464" s="44"/>
      <c r="I464" s="11"/>
      <c r="J464" s="10"/>
      <c r="K464" s="47"/>
      <c r="L464" s="47"/>
      <c r="M464" s="7"/>
      <c r="N464" s="10"/>
      <c r="O464" s="15" t="str">
        <f>IF(LEN($N464)&gt;3,VLOOKUP($N464,#REF!,2,0)," ")</f>
        <v xml:space="preserve"> </v>
      </c>
      <c r="P464" s="15" t="str">
        <f>IF(LEN($N464)&gt;3,VLOOKUP($N464,#REF!,3,0)," ")</f>
        <v xml:space="preserve"> </v>
      </c>
      <c r="Q464" s="15" t="str">
        <f>IF(LEN($N464)&gt;3,VLOOKUP($N464,#REF!,4,0)," ")</f>
        <v xml:space="preserve"> </v>
      </c>
      <c r="R464" s="15" t="str">
        <f>IF(LEN($N464)&gt;3,VLOOKUP($N464,#REF!,5,0)," ")</f>
        <v xml:space="preserve"> </v>
      </c>
      <c r="S464" s="15" t="str">
        <f>IF(LEN($N464)&gt;3,VLOOKUP($N464,#REF!,6,0)," ")</f>
        <v xml:space="preserve"> </v>
      </c>
    </row>
    <row r="465" spans="1:19">
      <c r="A465" s="9"/>
      <c r="B465" s="7"/>
      <c r="C465" s="7"/>
      <c r="D465" s="7"/>
      <c r="E465" s="7"/>
      <c r="F465" s="7"/>
      <c r="G465" s="10"/>
      <c r="H465" s="44"/>
      <c r="I465" s="11"/>
      <c r="J465" s="10"/>
      <c r="K465" s="47"/>
      <c r="L465" s="47"/>
      <c r="M465" s="7"/>
      <c r="N465" s="10"/>
      <c r="O465" s="15" t="str">
        <f>IF(LEN($N465)&gt;3,VLOOKUP($N465,#REF!,2,0)," ")</f>
        <v xml:space="preserve"> </v>
      </c>
      <c r="P465" s="15" t="str">
        <f>IF(LEN($N465)&gt;3,VLOOKUP($N465,#REF!,3,0)," ")</f>
        <v xml:space="preserve"> </v>
      </c>
      <c r="Q465" s="15" t="str">
        <f>IF(LEN($N465)&gt;3,VLOOKUP($N465,#REF!,4,0)," ")</f>
        <v xml:space="preserve"> </v>
      </c>
      <c r="R465" s="15" t="str">
        <f>IF(LEN($N465)&gt;3,VLOOKUP($N465,#REF!,5,0)," ")</f>
        <v xml:space="preserve"> </v>
      </c>
      <c r="S465" s="15" t="str">
        <f>IF(LEN($N465)&gt;3,VLOOKUP($N465,#REF!,6,0)," ")</f>
        <v xml:space="preserve"> </v>
      </c>
    </row>
    <row r="466" spans="1:19">
      <c r="A466" s="9"/>
      <c r="B466" s="7"/>
      <c r="C466" s="7"/>
      <c r="D466" s="7"/>
      <c r="E466" s="7"/>
      <c r="F466" s="7"/>
      <c r="G466" s="10"/>
      <c r="H466" s="44"/>
      <c r="I466" s="11"/>
      <c r="J466" s="10"/>
      <c r="K466" s="47"/>
      <c r="L466" s="47"/>
      <c r="M466" s="7"/>
      <c r="N466" s="10"/>
      <c r="O466" s="15" t="str">
        <f>IF(LEN($N466)&gt;3,VLOOKUP($N466,#REF!,2,0)," ")</f>
        <v xml:space="preserve"> </v>
      </c>
      <c r="P466" s="15" t="str">
        <f>IF(LEN($N466)&gt;3,VLOOKUP($N466,#REF!,3,0)," ")</f>
        <v xml:space="preserve"> </v>
      </c>
      <c r="Q466" s="15" t="str">
        <f>IF(LEN($N466)&gt;3,VLOOKUP($N466,#REF!,4,0)," ")</f>
        <v xml:space="preserve"> </v>
      </c>
      <c r="R466" s="15" t="str">
        <f>IF(LEN($N466)&gt;3,VLOOKUP($N466,#REF!,5,0)," ")</f>
        <v xml:space="preserve"> </v>
      </c>
      <c r="S466" s="15" t="str">
        <f>IF(LEN($N466)&gt;3,VLOOKUP($N466,#REF!,6,0)," ")</f>
        <v xml:space="preserve"> </v>
      </c>
    </row>
    <row r="467" spans="1:19">
      <c r="A467" s="9"/>
      <c r="B467" s="7"/>
      <c r="C467" s="7"/>
      <c r="D467" s="7"/>
      <c r="E467" s="7"/>
      <c r="F467" s="7"/>
      <c r="G467" s="10"/>
      <c r="H467" s="44"/>
      <c r="I467" s="11"/>
      <c r="J467" s="10"/>
      <c r="K467" s="47"/>
      <c r="L467" s="47"/>
      <c r="M467" s="7"/>
      <c r="N467" s="10"/>
      <c r="O467" s="15" t="str">
        <f>IF(LEN($N467)&gt;3,VLOOKUP($N467,#REF!,2,0)," ")</f>
        <v xml:space="preserve"> </v>
      </c>
      <c r="P467" s="15" t="str">
        <f>IF(LEN($N467)&gt;3,VLOOKUP($N467,#REF!,3,0)," ")</f>
        <v xml:space="preserve"> </v>
      </c>
      <c r="Q467" s="15" t="str">
        <f>IF(LEN($N467)&gt;3,VLOOKUP($N467,#REF!,4,0)," ")</f>
        <v xml:space="preserve"> </v>
      </c>
      <c r="R467" s="15" t="str">
        <f>IF(LEN($N467)&gt;3,VLOOKUP($N467,#REF!,5,0)," ")</f>
        <v xml:space="preserve"> </v>
      </c>
      <c r="S467" s="15" t="str">
        <f>IF(LEN($N467)&gt;3,VLOOKUP($N467,#REF!,6,0)," ")</f>
        <v xml:space="preserve"> </v>
      </c>
    </row>
    <row r="468" spans="1:19">
      <c r="A468" s="9"/>
      <c r="B468" s="7"/>
      <c r="C468" s="7"/>
      <c r="D468" s="7"/>
      <c r="E468" s="7"/>
      <c r="F468" s="7"/>
      <c r="G468" s="10"/>
      <c r="H468" s="44"/>
      <c r="I468" s="11"/>
      <c r="J468" s="10"/>
      <c r="K468" s="47"/>
      <c r="L468" s="47"/>
      <c r="M468" s="7"/>
      <c r="N468" s="10"/>
      <c r="O468" s="15" t="str">
        <f>IF(LEN($N468)&gt;3,VLOOKUP($N468,#REF!,2,0)," ")</f>
        <v xml:space="preserve"> </v>
      </c>
      <c r="P468" s="15" t="str">
        <f>IF(LEN($N468)&gt;3,VLOOKUP($N468,#REF!,3,0)," ")</f>
        <v xml:space="preserve"> </v>
      </c>
      <c r="Q468" s="15" t="str">
        <f>IF(LEN($N468)&gt;3,VLOOKUP($N468,#REF!,4,0)," ")</f>
        <v xml:space="preserve"> </v>
      </c>
      <c r="R468" s="15" t="str">
        <f>IF(LEN($N468)&gt;3,VLOOKUP($N468,#REF!,5,0)," ")</f>
        <v xml:space="preserve"> </v>
      </c>
      <c r="S468" s="15" t="str">
        <f>IF(LEN($N468)&gt;3,VLOOKUP($N468,#REF!,6,0)," ")</f>
        <v xml:space="preserve"> </v>
      </c>
    </row>
    <row r="469" spans="1:19">
      <c r="A469" s="9"/>
      <c r="B469" s="7"/>
      <c r="C469" s="7"/>
      <c r="D469" s="7"/>
      <c r="E469" s="7"/>
      <c r="F469" s="7"/>
      <c r="G469" s="10"/>
      <c r="H469" s="44"/>
      <c r="I469" s="11"/>
      <c r="J469" s="10"/>
      <c r="K469" s="47"/>
      <c r="L469" s="47"/>
      <c r="M469" s="7"/>
      <c r="N469" s="10"/>
      <c r="O469" s="15" t="str">
        <f>IF(LEN($N469)&gt;3,VLOOKUP($N469,#REF!,2,0)," ")</f>
        <v xml:space="preserve"> </v>
      </c>
      <c r="P469" s="15" t="str">
        <f>IF(LEN($N469)&gt;3,VLOOKUP($N469,#REF!,3,0)," ")</f>
        <v xml:space="preserve"> </v>
      </c>
      <c r="Q469" s="15" t="str">
        <f>IF(LEN($N469)&gt;3,VLOOKUP($N469,#REF!,4,0)," ")</f>
        <v xml:space="preserve"> </v>
      </c>
      <c r="R469" s="15" t="str">
        <f>IF(LEN($N469)&gt;3,VLOOKUP($N469,#REF!,5,0)," ")</f>
        <v xml:space="preserve"> </v>
      </c>
      <c r="S469" s="15" t="str">
        <f>IF(LEN($N469)&gt;3,VLOOKUP($N469,#REF!,6,0)," ")</f>
        <v xml:space="preserve"> </v>
      </c>
    </row>
    <row r="470" spans="1:19">
      <c r="A470" s="9"/>
      <c r="B470" s="7"/>
      <c r="C470" s="7"/>
      <c r="D470" s="7"/>
      <c r="E470" s="7"/>
      <c r="F470" s="7"/>
      <c r="G470" s="10"/>
      <c r="H470" s="44"/>
      <c r="I470" s="11"/>
      <c r="J470" s="10"/>
      <c r="K470" s="47"/>
      <c r="L470" s="47"/>
      <c r="M470" s="7"/>
      <c r="N470" s="10"/>
      <c r="O470" s="15" t="str">
        <f>IF(LEN($N470)&gt;3,VLOOKUP($N470,#REF!,2,0)," ")</f>
        <v xml:space="preserve"> </v>
      </c>
      <c r="P470" s="15" t="str">
        <f>IF(LEN($N470)&gt;3,VLOOKUP($N470,#REF!,3,0)," ")</f>
        <v xml:space="preserve"> </v>
      </c>
      <c r="Q470" s="15" t="str">
        <f>IF(LEN($N470)&gt;3,VLOOKUP($N470,#REF!,4,0)," ")</f>
        <v xml:space="preserve"> </v>
      </c>
      <c r="R470" s="15" t="str">
        <f>IF(LEN($N470)&gt;3,VLOOKUP($N470,#REF!,5,0)," ")</f>
        <v xml:space="preserve"> </v>
      </c>
      <c r="S470" s="15" t="str">
        <f>IF(LEN($N470)&gt;3,VLOOKUP($N470,#REF!,6,0)," ")</f>
        <v xml:space="preserve"> </v>
      </c>
    </row>
    <row r="471" spans="1:19">
      <c r="A471" s="9"/>
      <c r="B471" s="7"/>
      <c r="C471" s="7"/>
      <c r="D471" s="7"/>
      <c r="E471" s="7"/>
      <c r="F471" s="7"/>
      <c r="G471" s="10"/>
      <c r="H471" s="44"/>
      <c r="I471" s="11"/>
      <c r="J471" s="10"/>
      <c r="K471" s="47"/>
      <c r="L471" s="47"/>
      <c r="M471" s="7"/>
      <c r="N471" s="10"/>
      <c r="O471" s="15" t="str">
        <f>IF(LEN($N471)&gt;3,VLOOKUP($N471,#REF!,2,0)," ")</f>
        <v xml:space="preserve"> </v>
      </c>
      <c r="P471" s="15" t="str">
        <f>IF(LEN($N471)&gt;3,VLOOKUP($N471,#REF!,3,0)," ")</f>
        <v xml:space="preserve"> </v>
      </c>
      <c r="Q471" s="15" t="str">
        <f>IF(LEN($N471)&gt;3,VLOOKUP($N471,#REF!,4,0)," ")</f>
        <v xml:space="preserve"> </v>
      </c>
      <c r="R471" s="15" t="str">
        <f>IF(LEN($N471)&gt;3,VLOOKUP($N471,#REF!,5,0)," ")</f>
        <v xml:space="preserve"> </v>
      </c>
      <c r="S471" s="15" t="str">
        <f>IF(LEN($N471)&gt;3,VLOOKUP($N471,#REF!,6,0)," ")</f>
        <v xml:space="preserve"> </v>
      </c>
    </row>
    <row r="472" spans="1:19">
      <c r="A472" s="9"/>
      <c r="B472" s="7"/>
      <c r="C472" s="7"/>
      <c r="D472" s="7"/>
      <c r="E472" s="7"/>
      <c r="F472" s="7"/>
      <c r="G472" s="10"/>
      <c r="H472" s="44"/>
      <c r="I472" s="11"/>
      <c r="J472" s="10"/>
      <c r="K472" s="47"/>
      <c r="L472" s="47"/>
      <c r="M472" s="7"/>
      <c r="N472" s="10"/>
      <c r="O472" s="15" t="str">
        <f>IF(LEN($N472)&gt;3,VLOOKUP($N472,#REF!,2,0)," ")</f>
        <v xml:space="preserve"> </v>
      </c>
      <c r="P472" s="15" t="str">
        <f>IF(LEN($N472)&gt;3,VLOOKUP($N472,#REF!,3,0)," ")</f>
        <v xml:space="preserve"> </v>
      </c>
      <c r="Q472" s="15" t="str">
        <f>IF(LEN($N472)&gt;3,VLOOKUP($N472,#REF!,4,0)," ")</f>
        <v xml:space="preserve"> </v>
      </c>
      <c r="R472" s="15" t="str">
        <f>IF(LEN($N472)&gt;3,VLOOKUP($N472,#REF!,5,0)," ")</f>
        <v xml:space="preserve"> </v>
      </c>
      <c r="S472" s="15" t="str">
        <f>IF(LEN($N472)&gt;3,VLOOKUP($N472,#REF!,6,0)," ")</f>
        <v xml:space="preserve"> </v>
      </c>
    </row>
    <row r="473" spans="1:19">
      <c r="A473" s="9"/>
      <c r="B473" s="7"/>
      <c r="C473" s="7"/>
      <c r="D473" s="7"/>
      <c r="E473" s="7"/>
      <c r="F473" s="7"/>
      <c r="G473" s="10"/>
      <c r="H473" s="44"/>
      <c r="I473" s="11"/>
      <c r="J473" s="10"/>
      <c r="K473" s="47"/>
      <c r="L473" s="47"/>
      <c r="M473" s="7"/>
      <c r="N473" s="10"/>
      <c r="O473" s="15" t="str">
        <f>IF(LEN($N473)&gt;3,VLOOKUP($N473,#REF!,2,0)," ")</f>
        <v xml:space="preserve"> </v>
      </c>
      <c r="P473" s="15" t="str">
        <f>IF(LEN($N473)&gt;3,VLOOKUP($N473,#REF!,3,0)," ")</f>
        <v xml:space="preserve"> </v>
      </c>
      <c r="Q473" s="15" t="str">
        <f>IF(LEN($N473)&gt;3,VLOOKUP($N473,#REF!,4,0)," ")</f>
        <v xml:space="preserve"> </v>
      </c>
      <c r="R473" s="15" t="str">
        <f>IF(LEN($N473)&gt;3,VLOOKUP($N473,#REF!,5,0)," ")</f>
        <v xml:space="preserve"> </v>
      </c>
      <c r="S473" s="15" t="str">
        <f>IF(LEN($N473)&gt;3,VLOOKUP($N473,#REF!,6,0)," ")</f>
        <v xml:space="preserve"> </v>
      </c>
    </row>
    <row r="474" spans="1:19">
      <c r="A474" s="9"/>
      <c r="B474" s="7"/>
      <c r="C474" s="7"/>
      <c r="D474" s="7"/>
      <c r="E474" s="7"/>
      <c r="F474" s="7"/>
      <c r="G474" s="10"/>
      <c r="H474" s="44"/>
      <c r="I474" s="11"/>
      <c r="J474" s="10"/>
      <c r="K474" s="47"/>
      <c r="L474" s="47"/>
      <c r="M474" s="7"/>
      <c r="N474" s="10"/>
      <c r="O474" s="15" t="str">
        <f>IF(LEN($N474)&gt;3,VLOOKUP($N474,#REF!,2,0)," ")</f>
        <v xml:space="preserve"> </v>
      </c>
      <c r="P474" s="15" t="str">
        <f>IF(LEN($N474)&gt;3,VLOOKUP($N474,#REF!,3,0)," ")</f>
        <v xml:space="preserve"> </v>
      </c>
      <c r="Q474" s="15" t="str">
        <f>IF(LEN($N474)&gt;3,VLOOKUP($N474,#REF!,4,0)," ")</f>
        <v xml:space="preserve"> </v>
      </c>
      <c r="R474" s="15" t="str">
        <f>IF(LEN($N474)&gt;3,VLOOKUP($N474,#REF!,5,0)," ")</f>
        <v xml:space="preserve"> </v>
      </c>
      <c r="S474" s="15" t="str">
        <f>IF(LEN($N474)&gt;3,VLOOKUP($N474,#REF!,6,0)," ")</f>
        <v xml:space="preserve"> </v>
      </c>
    </row>
    <row r="475" spans="1:19">
      <c r="A475" s="9"/>
      <c r="B475" s="7"/>
      <c r="C475" s="7"/>
      <c r="D475" s="7"/>
      <c r="E475" s="7"/>
      <c r="F475" s="7"/>
      <c r="G475" s="10"/>
      <c r="H475" s="44"/>
      <c r="I475" s="11"/>
      <c r="J475" s="10"/>
      <c r="K475" s="47"/>
      <c r="L475" s="47"/>
      <c r="M475" s="7"/>
      <c r="N475" s="10"/>
      <c r="O475" s="15" t="str">
        <f>IF(LEN($N475)&gt;3,VLOOKUP($N475,#REF!,2,0)," ")</f>
        <v xml:space="preserve"> </v>
      </c>
      <c r="P475" s="15" t="str">
        <f>IF(LEN($N475)&gt;3,VLOOKUP($N475,#REF!,3,0)," ")</f>
        <v xml:space="preserve"> </v>
      </c>
      <c r="Q475" s="15" t="str">
        <f>IF(LEN($N475)&gt;3,VLOOKUP($N475,#REF!,4,0)," ")</f>
        <v xml:space="preserve"> </v>
      </c>
      <c r="R475" s="15" t="str">
        <f>IF(LEN($N475)&gt;3,VLOOKUP($N475,#REF!,5,0)," ")</f>
        <v xml:space="preserve"> </v>
      </c>
      <c r="S475" s="15" t="str">
        <f>IF(LEN($N475)&gt;3,VLOOKUP($N475,#REF!,6,0)," ")</f>
        <v xml:space="preserve"> </v>
      </c>
    </row>
    <row r="476" spans="1:19">
      <c r="A476" s="9"/>
      <c r="B476" s="7"/>
      <c r="C476" s="7"/>
      <c r="D476" s="7"/>
      <c r="E476" s="7"/>
      <c r="F476" s="7"/>
      <c r="G476" s="10"/>
      <c r="H476" s="44"/>
      <c r="I476" s="11"/>
      <c r="J476" s="10"/>
      <c r="K476" s="47"/>
      <c r="L476" s="47"/>
      <c r="M476" s="7"/>
      <c r="N476" s="10"/>
      <c r="O476" s="15" t="str">
        <f>IF(LEN($N476)&gt;3,VLOOKUP($N476,#REF!,2,0)," ")</f>
        <v xml:space="preserve"> </v>
      </c>
      <c r="P476" s="15" t="str">
        <f>IF(LEN($N476)&gt;3,VLOOKUP($N476,#REF!,3,0)," ")</f>
        <v xml:space="preserve"> </v>
      </c>
      <c r="Q476" s="15" t="str">
        <f>IF(LEN($N476)&gt;3,VLOOKUP($N476,#REF!,4,0)," ")</f>
        <v xml:space="preserve"> </v>
      </c>
      <c r="R476" s="15" t="str">
        <f>IF(LEN($N476)&gt;3,VLOOKUP($N476,#REF!,5,0)," ")</f>
        <v xml:space="preserve"> </v>
      </c>
      <c r="S476" s="15" t="str">
        <f>IF(LEN($N476)&gt;3,VLOOKUP($N476,#REF!,6,0)," ")</f>
        <v xml:space="preserve"> </v>
      </c>
    </row>
    <row r="477" spans="1:19">
      <c r="A477" s="9"/>
      <c r="B477" s="7"/>
      <c r="C477" s="7"/>
      <c r="D477" s="7"/>
      <c r="E477" s="7"/>
      <c r="F477" s="7"/>
      <c r="G477" s="10"/>
      <c r="H477" s="44"/>
      <c r="I477" s="11"/>
      <c r="J477" s="10"/>
      <c r="K477" s="47"/>
      <c r="L477" s="47"/>
      <c r="M477" s="7"/>
      <c r="N477" s="10"/>
      <c r="O477" s="15" t="str">
        <f>IF(LEN($N477)&gt;3,VLOOKUP($N477,#REF!,2,0)," ")</f>
        <v xml:space="preserve"> </v>
      </c>
      <c r="P477" s="15" t="str">
        <f>IF(LEN($N477)&gt;3,VLOOKUP($N477,#REF!,3,0)," ")</f>
        <v xml:space="preserve"> </v>
      </c>
      <c r="Q477" s="15" t="str">
        <f>IF(LEN($N477)&gt;3,VLOOKUP($N477,#REF!,4,0)," ")</f>
        <v xml:space="preserve"> </v>
      </c>
      <c r="R477" s="15" t="str">
        <f>IF(LEN($N477)&gt;3,VLOOKUP($N477,#REF!,5,0)," ")</f>
        <v xml:space="preserve"> </v>
      </c>
      <c r="S477" s="15" t="str">
        <f>IF(LEN($N477)&gt;3,VLOOKUP($N477,#REF!,6,0)," ")</f>
        <v xml:space="preserve"> </v>
      </c>
    </row>
    <row r="478" spans="1:19">
      <c r="A478" s="9"/>
      <c r="B478" s="7"/>
      <c r="C478" s="7"/>
      <c r="D478" s="7"/>
      <c r="E478" s="7"/>
      <c r="F478" s="7"/>
      <c r="G478" s="10"/>
      <c r="H478" s="44"/>
      <c r="I478" s="11"/>
      <c r="J478" s="10"/>
      <c r="K478" s="47"/>
      <c r="L478" s="47"/>
      <c r="M478" s="7"/>
      <c r="N478" s="10"/>
      <c r="O478" s="15" t="str">
        <f>IF(LEN($N478)&gt;3,VLOOKUP($N478,#REF!,2,0)," ")</f>
        <v xml:space="preserve"> </v>
      </c>
      <c r="P478" s="15" t="str">
        <f>IF(LEN($N478)&gt;3,VLOOKUP($N478,#REF!,3,0)," ")</f>
        <v xml:space="preserve"> </v>
      </c>
      <c r="Q478" s="15" t="str">
        <f>IF(LEN($N478)&gt;3,VLOOKUP($N478,#REF!,4,0)," ")</f>
        <v xml:space="preserve"> </v>
      </c>
      <c r="R478" s="15" t="str">
        <f>IF(LEN($N478)&gt;3,VLOOKUP($N478,#REF!,5,0)," ")</f>
        <v xml:space="preserve"> </v>
      </c>
      <c r="S478" s="15" t="str">
        <f>IF(LEN($N478)&gt;3,VLOOKUP($N478,#REF!,6,0)," ")</f>
        <v xml:space="preserve"> </v>
      </c>
    </row>
    <row r="479" spans="1:19">
      <c r="A479" s="9"/>
      <c r="B479" s="7"/>
      <c r="C479" s="7"/>
      <c r="D479" s="7"/>
      <c r="E479" s="7"/>
      <c r="F479" s="7"/>
      <c r="G479" s="10"/>
      <c r="H479" s="44"/>
      <c r="I479" s="11"/>
      <c r="J479" s="10"/>
      <c r="K479" s="47"/>
      <c r="L479" s="47"/>
      <c r="M479" s="7"/>
      <c r="N479" s="10"/>
      <c r="O479" s="15" t="str">
        <f>IF(LEN($N479)&gt;3,VLOOKUP($N479,#REF!,2,0)," ")</f>
        <v xml:space="preserve"> </v>
      </c>
      <c r="P479" s="15" t="str">
        <f>IF(LEN($N479)&gt;3,VLOOKUP($N479,#REF!,3,0)," ")</f>
        <v xml:space="preserve"> </v>
      </c>
      <c r="Q479" s="15" t="str">
        <f>IF(LEN($N479)&gt;3,VLOOKUP($N479,#REF!,4,0)," ")</f>
        <v xml:space="preserve"> </v>
      </c>
      <c r="R479" s="15" t="str">
        <f>IF(LEN($N479)&gt;3,VLOOKUP($N479,#REF!,5,0)," ")</f>
        <v xml:space="preserve"> </v>
      </c>
      <c r="S479" s="15" t="str">
        <f>IF(LEN($N479)&gt;3,VLOOKUP($N479,#REF!,6,0)," ")</f>
        <v xml:space="preserve"> </v>
      </c>
    </row>
    <row r="480" spans="1:19">
      <c r="A480" s="9"/>
      <c r="B480" s="7"/>
      <c r="C480" s="7"/>
      <c r="D480" s="7"/>
      <c r="E480" s="7"/>
      <c r="F480" s="7"/>
      <c r="G480" s="10"/>
      <c r="H480" s="44"/>
      <c r="I480" s="11"/>
      <c r="J480" s="10"/>
      <c r="K480" s="47"/>
      <c r="L480" s="47"/>
      <c r="M480" s="7"/>
      <c r="N480" s="10"/>
      <c r="O480" s="15" t="str">
        <f>IF(LEN($N480)&gt;3,VLOOKUP($N480,#REF!,2,0)," ")</f>
        <v xml:space="preserve"> </v>
      </c>
      <c r="P480" s="15" t="str">
        <f>IF(LEN($N480)&gt;3,VLOOKUP($N480,#REF!,3,0)," ")</f>
        <v xml:space="preserve"> </v>
      </c>
      <c r="Q480" s="15" t="str">
        <f>IF(LEN($N480)&gt;3,VLOOKUP($N480,#REF!,4,0)," ")</f>
        <v xml:space="preserve"> </v>
      </c>
      <c r="R480" s="15" t="str">
        <f>IF(LEN($N480)&gt;3,VLOOKUP($N480,#REF!,5,0)," ")</f>
        <v xml:space="preserve"> </v>
      </c>
      <c r="S480" s="15" t="str">
        <f>IF(LEN($N480)&gt;3,VLOOKUP($N480,#REF!,6,0)," ")</f>
        <v xml:space="preserve"> </v>
      </c>
    </row>
    <row r="481" spans="1:19">
      <c r="A481" s="9"/>
      <c r="B481" s="7"/>
      <c r="C481" s="7"/>
      <c r="D481" s="7"/>
      <c r="E481" s="7"/>
      <c r="F481" s="7"/>
      <c r="G481" s="10"/>
      <c r="H481" s="44"/>
      <c r="I481" s="11"/>
      <c r="J481" s="10"/>
      <c r="K481" s="47"/>
      <c r="L481" s="47"/>
      <c r="M481" s="7"/>
      <c r="N481" s="10"/>
      <c r="O481" s="15" t="str">
        <f>IF(LEN($N481)&gt;3,VLOOKUP($N481,#REF!,2,0)," ")</f>
        <v xml:space="preserve"> </v>
      </c>
      <c r="P481" s="15" t="str">
        <f>IF(LEN($N481)&gt;3,VLOOKUP($N481,#REF!,3,0)," ")</f>
        <v xml:space="preserve"> </v>
      </c>
      <c r="Q481" s="15" t="str">
        <f>IF(LEN($N481)&gt;3,VLOOKUP($N481,#REF!,4,0)," ")</f>
        <v xml:space="preserve"> </v>
      </c>
      <c r="R481" s="15" t="str">
        <f>IF(LEN($N481)&gt;3,VLOOKUP($N481,#REF!,5,0)," ")</f>
        <v xml:space="preserve"> </v>
      </c>
      <c r="S481" s="15" t="str">
        <f>IF(LEN($N481)&gt;3,VLOOKUP($N481,#REF!,6,0)," ")</f>
        <v xml:space="preserve"> </v>
      </c>
    </row>
    <row r="482" spans="1:19">
      <c r="A482" s="9"/>
      <c r="B482" s="7"/>
      <c r="C482" s="7"/>
      <c r="D482" s="7"/>
      <c r="E482" s="7"/>
      <c r="F482" s="7"/>
      <c r="G482" s="10"/>
      <c r="H482" s="44"/>
      <c r="I482" s="11"/>
      <c r="J482" s="10"/>
      <c r="K482" s="47"/>
      <c r="L482" s="47"/>
      <c r="M482" s="7"/>
      <c r="N482" s="10"/>
      <c r="O482" s="15" t="str">
        <f>IF(LEN($N482)&gt;3,VLOOKUP($N482,#REF!,2,0)," ")</f>
        <v xml:space="preserve"> </v>
      </c>
      <c r="P482" s="15" t="str">
        <f>IF(LEN($N482)&gt;3,VLOOKUP($N482,#REF!,3,0)," ")</f>
        <v xml:space="preserve"> </v>
      </c>
      <c r="Q482" s="15" t="str">
        <f>IF(LEN($N482)&gt;3,VLOOKUP($N482,#REF!,4,0)," ")</f>
        <v xml:space="preserve"> </v>
      </c>
      <c r="R482" s="15" t="str">
        <f>IF(LEN($N482)&gt;3,VLOOKUP($N482,#REF!,5,0)," ")</f>
        <v xml:space="preserve"> </v>
      </c>
      <c r="S482" s="15" t="str">
        <f>IF(LEN($N482)&gt;3,VLOOKUP($N482,#REF!,6,0)," ")</f>
        <v xml:space="preserve"> </v>
      </c>
    </row>
    <row r="483" spans="1:19">
      <c r="A483" s="9"/>
      <c r="B483" s="7"/>
      <c r="C483" s="7"/>
      <c r="D483" s="7"/>
      <c r="E483" s="7"/>
      <c r="F483" s="7"/>
      <c r="G483" s="10"/>
      <c r="H483" s="44"/>
      <c r="I483" s="11"/>
      <c r="J483" s="10"/>
      <c r="K483" s="47"/>
      <c r="L483" s="47"/>
      <c r="M483" s="7"/>
      <c r="N483" s="10"/>
      <c r="O483" s="15" t="str">
        <f>IF(LEN($N483)&gt;3,VLOOKUP($N483,#REF!,2,0)," ")</f>
        <v xml:space="preserve"> </v>
      </c>
      <c r="P483" s="15" t="str">
        <f>IF(LEN($N483)&gt;3,VLOOKUP($N483,#REF!,3,0)," ")</f>
        <v xml:space="preserve"> </v>
      </c>
      <c r="Q483" s="15" t="str">
        <f>IF(LEN($N483)&gt;3,VLOOKUP($N483,#REF!,4,0)," ")</f>
        <v xml:space="preserve"> </v>
      </c>
      <c r="R483" s="15" t="str">
        <f>IF(LEN($N483)&gt;3,VLOOKUP($N483,#REF!,5,0)," ")</f>
        <v xml:space="preserve"> </v>
      </c>
      <c r="S483" s="15" t="str">
        <f>IF(LEN($N483)&gt;3,VLOOKUP($N483,#REF!,6,0)," ")</f>
        <v xml:space="preserve"> </v>
      </c>
    </row>
    <row r="484" spans="1:19">
      <c r="A484" s="9"/>
      <c r="B484" s="7"/>
      <c r="C484" s="7"/>
      <c r="D484" s="7"/>
      <c r="E484" s="7"/>
      <c r="F484" s="7"/>
      <c r="G484" s="10"/>
      <c r="H484" s="44"/>
      <c r="I484" s="11"/>
      <c r="J484" s="10"/>
      <c r="K484" s="47"/>
      <c r="L484" s="47"/>
      <c r="M484" s="7"/>
      <c r="N484" s="10"/>
      <c r="O484" s="15" t="str">
        <f>IF(LEN($N484)&gt;3,VLOOKUP($N484,#REF!,2,0)," ")</f>
        <v xml:space="preserve"> </v>
      </c>
      <c r="P484" s="15" t="str">
        <f>IF(LEN($N484)&gt;3,VLOOKUP($N484,#REF!,3,0)," ")</f>
        <v xml:space="preserve"> </v>
      </c>
      <c r="Q484" s="15" t="str">
        <f>IF(LEN($N484)&gt;3,VLOOKUP($N484,#REF!,4,0)," ")</f>
        <v xml:space="preserve"> </v>
      </c>
      <c r="R484" s="15" t="str">
        <f>IF(LEN($N484)&gt;3,VLOOKUP($N484,#REF!,5,0)," ")</f>
        <v xml:space="preserve"> </v>
      </c>
      <c r="S484" s="15" t="str">
        <f>IF(LEN($N484)&gt;3,VLOOKUP($N484,#REF!,6,0)," ")</f>
        <v xml:space="preserve"> </v>
      </c>
    </row>
    <row r="485" spans="1:19">
      <c r="A485" s="9"/>
      <c r="B485" s="7"/>
      <c r="C485" s="7"/>
      <c r="D485" s="7"/>
      <c r="E485" s="7"/>
      <c r="F485" s="7"/>
      <c r="G485" s="10"/>
      <c r="H485" s="44"/>
      <c r="I485" s="11"/>
      <c r="J485" s="10"/>
      <c r="K485" s="47"/>
      <c r="L485" s="47"/>
      <c r="M485" s="7"/>
      <c r="N485" s="10"/>
      <c r="O485" s="15" t="str">
        <f>IF(LEN($N485)&gt;3,VLOOKUP($N485,#REF!,2,0)," ")</f>
        <v xml:space="preserve"> </v>
      </c>
      <c r="P485" s="15" t="str">
        <f>IF(LEN($N485)&gt;3,VLOOKUP($N485,#REF!,3,0)," ")</f>
        <v xml:space="preserve"> </v>
      </c>
      <c r="Q485" s="15" t="str">
        <f>IF(LEN($N485)&gt;3,VLOOKUP($N485,#REF!,4,0)," ")</f>
        <v xml:space="preserve"> </v>
      </c>
      <c r="R485" s="15" t="str">
        <f>IF(LEN($N485)&gt;3,VLOOKUP($N485,#REF!,5,0)," ")</f>
        <v xml:space="preserve"> </v>
      </c>
      <c r="S485" s="15" t="str">
        <f>IF(LEN($N485)&gt;3,VLOOKUP($N485,#REF!,6,0)," ")</f>
        <v xml:space="preserve"> </v>
      </c>
    </row>
    <row r="486" spans="1:19">
      <c r="A486" s="9"/>
      <c r="B486" s="7"/>
      <c r="C486" s="7"/>
      <c r="D486" s="7"/>
      <c r="E486" s="7"/>
      <c r="F486" s="7"/>
      <c r="G486" s="10"/>
      <c r="H486" s="44"/>
      <c r="I486" s="11"/>
      <c r="J486" s="10"/>
      <c r="K486" s="47"/>
      <c r="L486" s="47"/>
      <c r="M486" s="7"/>
      <c r="N486" s="10"/>
      <c r="O486" s="15" t="str">
        <f>IF(LEN($N486)&gt;3,VLOOKUP($N486,#REF!,2,0)," ")</f>
        <v xml:space="preserve"> </v>
      </c>
      <c r="P486" s="15" t="str">
        <f>IF(LEN($N486)&gt;3,VLOOKUP($N486,#REF!,3,0)," ")</f>
        <v xml:space="preserve"> </v>
      </c>
      <c r="Q486" s="15" t="str">
        <f>IF(LEN($N486)&gt;3,VLOOKUP($N486,#REF!,4,0)," ")</f>
        <v xml:space="preserve"> </v>
      </c>
      <c r="R486" s="15" t="str">
        <f>IF(LEN($N486)&gt;3,VLOOKUP($N486,#REF!,5,0)," ")</f>
        <v xml:space="preserve"> </v>
      </c>
      <c r="S486" s="15" t="str">
        <f>IF(LEN($N486)&gt;3,VLOOKUP($N486,#REF!,6,0)," ")</f>
        <v xml:space="preserve"> </v>
      </c>
    </row>
    <row r="487" spans="1:19">
      <c r="A487" s="9"/>
      <c r="B487" s="7"/>
      <c r="C487" s="7"/>
      <c r="D487" s="7"/>
      <c r="E487" s="7"/>
      <c r="F487" s="7"/>
      <c r="G487" s="10"/>
      <c r="H487" s="44"/>
      <c r="I487" s="11"/>
      <c r="J487" s="10"/>
      <c r="K487" s="47"/>
      <c r="L487" s="47"/>
      <c r="M487" s="7"/>
      <c r="N487" s="10"/>
      <c r="O487" s="15" t="str">
        <f>IF(LEN($N487)&gt;3,VLOOKUP($N487,#REF!,2,0)," ")</f>
        <v xml:space="preserve"> </v>
      </c>
      <c r="P487" s="15" t="str">
        <f>IF(LEN($N487)&gt;3,VLOOKUP($N487,#REF!,3,0)," ")</f>
        <v xml:space="preserve"> </v>
      </c>
      <c r="Q487" s="15" t="str">
        <f>IF(LEN($N487)&gt;3,VLOOKUP($N487,#REF!,4,0)," ")</f>
        <v xml:space="preserve"> </v>
      </c>
      <c r="R487" s="15" t="str">
        <f>IF(LEN($N487)&gt;3,VLOOKUP($N487,#REF!,5,0)," ")</f>
        <v xml:space="preserve"> </v>
      </c>
      <c r="S487" s="15" t="str">
        <f>IF(LEN($N487)&gt;3,VLOOKUP($N487,#REF!,6,0)," ")</f>
        <v xml:space="preserve"> </v>
      </c>
    </row>
    <row r="488" spans="1:19">
      <c r="A488" s="9"/>
      <c r="B488" s="7"/>
      <c r="C488" s="7"/>
      <c r="D488" s="7"/>
      <c r="E488" s="7"/>
      <c r="F488" s="7"/>
      <c r="G488" s="10"/>
      <c r="H488" s="44"/>
      <c r="I488" s="11"/>
      <c r="J488" s="10"/>
      <c r="K488" s="47"/>
      <c r="L488" s="47"/>
      <c r="M488" s="7"/>
      <c r="N488" s="10"/>
      <c r="O488" s="15" t="str">
        <f>IF(LEN($N488)&gt;3,VLOOKUP($N488,#REF!,2,0)," ")</f>
        <v xml:space="preserve"> </v>
      </c>
      <c r="P488" s="15" t="str">
        <f>IF(LEN($N488)&gt;3,VLOOKUP($N488,#REF!,3,0)," ")</f>
        <v xml:space="preserve"> </v>
      </c>
      <c r="Q488" s="15" t="str">
        <f>IF(LEN($N488)&gt;3,VLOOKUP($N488,#REF!,4,0)," ")</f>
        <v xml:space="preserve"> </v>
      </c>
      <c r="R488" s="15" t="str">
        <f>IF(LEN($N488)&gt;3,VLOOKUP($N488,#REF!,5,0)," ")</f>
        <v xml:space="preserve"> </v>
      </c>
      <c r="S488" s="15" t="str">
        <f>IF(LEN($N488)&gt;3,VLOOKUP($N488,#REF!,6,0)," ")</f>
        <v xml:space="preserve"> </v>
      </c>
    </row>
    <row r="489" spans="1:19">
      <c r="A489" s="9"/>
      <c r="B489" s="7"/>
      <c r="C489" s="7"/>
      <c r="D489" s="7"/>
      <c r="E489" s="7"/>
      <c r="F489" s="7"/>
      <c r="G489" s="10"/>
      <c r="H489" s="44"/>
      <c r="I489" s="11"/>
      <c r="J489" s="10"/>
      <c r="K489" s="47"/>
      <c r="L489" s="47"/>
      <c r="M489" s="7"/>
      <c r="N489" s="10"/>
      <c r="O489" s="15" t="str">
        <f>IF(LEN($N489)&gt;3,VLOOKUP($N489,#REF!,2,0)," ")</f>
        <v xml:space="preserve"> </v>
      </c>
      <c r="P489" s="15" t="str">
        <f>IF(LEN($N489)&gt;3,VLOOKUP($N489,#REF!,3,0)," ")</f>
        <v xml:space="preserve"> </v>
      </c>
      <c r="Q489" s="15" t="str">
        <f>IF(LEN($N489)&gt;3,VLOOKUP($N489,#REF!,4,0)," ")</f>
        <v xml:space="preserve"> </v>
      </c>
      <c r="R489" s="15" t="str">
        <f>IF(LEN($N489)&gt;3,VLOOKUP($N489,#REF!,5,0)," ")</f>
        <v xml:space="preserve"> </v>
      </c>
      <c r="S489" s="15" t="str">
        <f>IF(LEN($N489)&gt;3,VLOOKUP($N489,#REF!,6,0)," ")</f>
        <v xml:space="preserve"> </v>
      </c>
    </row>
    <row r="490" spans="1:19">
      <c r="A490" s="9"/>
      <c r="B490" s="7"/>
      <c r="C490" s="7"/>
      <c r="D490" s="7"/>
      <c r="E490" s="7"/>
      <c r="F490" s="7"/>
      <c r="G490" s="10"/>
      <c r="H490" s="44"/>
      <c r="I490" s="11"/>
      <c r="J490" s="10"/>
      <c r="K490" s="47"/>
      <c r="L490" s="47"/>
      <c r="M490" s="7"/>
      <c r="N490" s="10"/>
      <c r="O490" s="15" t="str">
        <f>IF(LEN($N490)&gt;3,VLOOKUP($N490,#REF!,2,0)," ")</f>
        <v xml:space="preserve"> </v>
      </c>
      <c r="P490" s="15" t="str">
        <f>IF(LEN($N490)&gt;3,VLOOKUP($N490,#REF!,3,0)," ")</f>
        <v xml:space="preserve"> </v>
      </c>
      <c r="Q490" s="15" t="str">
        <f>IF(LEN($N490)&gt;3,VLOOKUP($N490,#REF!,4,0)," ")</f>
        <v xml:space="preserve"> </v>
      </c>
      <c r="R490" s="15" t="str">
        <f>IF(LEN($N490)&gt;3,VLOOKUP($N490,#REF!,5,0)," ")</f>
        <v xml:space="preserve"> </v>
      </c>
      <c r="S490" s="15" t="str">
        <f>IF(LEN($N490)&gt;3,VLOOKUP($N490,#REF!,6,0)," ")</f>
        <v xml:space="preserve"> </v>
      </c>
    </row>
    <row r="491" spans="1:19">
      <c r="A491" s="9"/>
      <c r="B491" s="7"/>
      <c r="C491" s="7"/>
      <c r="D491" s="7"/>
      <c r="E491" s="7"/>
      <c r="F491" s="7"/>
      <c r="G491" s="10"/>
      <c r="H491" s="44"/>
      <c r="I491" s="11"/>
      <c r="J491" s="10"/>
      <c r="K491" s="47"/>
      <c r="L491" s="47"/>
      <c r="M491" s="7"/>
      <c r="N491" s="10"/>
      <c r="O491" s="15" t="str">
        <f>IF(LEN($N491)&gt;3,VLOOKUP($N491,#REF!,2,0)," ")</f>
        <v xml:space="preserve"> </v>
      </c>
      <c r="P491" s="15" t="str">
        <f>IF(LEN($N491)&gt;3,VLOOKUP($N491,#REF!,3,0)," ")</f>
        <v xml:space="preserve"> </v>
      </c>
      <c r="Q491" s="15" t="str">
        <f>IF(LEN($N491)&gt;3,VLOOKUP($N491,#REF!,4,0)," ")</f>
        <v xml:space="preserve"> </v>
      </c>
      <c r="R491" s="15" t="str">
        <f>IF(LEN($N491)&gt;3,VLOOKUP($N491,#REF!,5,0)," ")</f>
        <v xml:space="preserve"> </v>
      </c>
      <c r="S491" s="15" t="str">
        <f>IF(LEN($N491)&gt;3,VLOOKUP($N491,#REF!,6,0)," ")</f>
        <v xml:space="preserve"> </v>
      </c>
    </row>
    <row r="492" spans="1:19">
      <c r="A492" s="9"/>
      <c r="B492" s="7"/>
      <c r="C492" s="7"/>
      <c r="D492" s="7"/>
      <c r="E492" s="7"/>
      <c r="F492" s="7"/>
      <c r="G492" s="10"/>
      <c r="H492" s="44"/>
      <c r="I492" s="11"/>
      <c r="J492" s="10"/>
      <c r="K492" s="47"/>
      <c r="L492" s="47"/>
      <c r="M492" s="7"/>
      <c r="N492" s="10"/>
      <c r="O492" s="15" t="str">
        <f>IF(LEN($N492)&gt;3,VLOOKUP($N492,#REF!,2,0)," ")</f>
        <v xml:space="preserve"> </v>
      </c>
      <c r="P492" s="15" t="str">
        <f>IF(LEN($N492)&gt;3,VLOOKUP($N492,#REF!,3,0)," ")</f>
        <v xml:space="preserve"> </v>
      </c>
      <c r="Q492" s="15" t="str">
        <f>IF(LEN($N492)&gt;3,VLOOKUP($N492,#REF!,4,0)," ")</f>
        <v xml:space="preserve"> </v>
      </c>
      <c r="R492" s="15" t="str">
        <f>IF(LEN($N492)&gt;3,VLOOKUP($N492,#REF!,5,0)," ")</f>
        <v xml:space="preserve"> </v>
      </c>
      <c r="S492" s="15" t="str">
        <f>IF(LEN($N492)&gt;3,VLOOKUP($N492,#REF!,6,0)," ")</f>
        <v xml:space="preserve"> </v>
      </c>
    </row>
    <row r="493" spans="1:19">
      <c r="A493" s="9"/>
      <c r="B493" s="7"/>
      <c r="C493" s="7"/>
      <c r="D493" s="7"/>
      <c r="E493" s="7"/>
      <c r="F493" s="7"/>
      <c r="G493" s="10"/>
      <c r="H493" s="44"/>
      <c r="I493" s="11"/>
      <c r="J493" s="10"/>
      <c r="K493" s="47"/>
      <c r="L493" s="47"/>
      <c r="M493" s="7"/>
      <c r="N493" s="10"/>
      <c r="O493" s="15" t="str">
        <f>IF(LEN($N493)&gt;3,VLOOKUP($N493,#REF!,2,0)," ")</f>
        <v xml:space="preserve"> </v>
      </c>
      <c r="P493" s="15" t="str">
        <f>IF(LEN($N493)&gt;3,VLOOKUP($N493,#REF!,3,0)," ")</f>
        <v xml:space="preserve"> </v>
      </c>
      <c r="Q493" s="15" t="str">
        <f>IF(LEN($N493)&gt;3,VLOOKUP($N493,#REF!,4,0)," ")</f>
        <v xml:space="preserve"> </v>
      </c>
      <c r="R493" s="15" t="str">
        <f>IF(LEN($N493)&gt;3,VLOOKUP($N493,#REF!,5,0)," ")</f>
        <v xml:space="preserve"> </v>
      </c>
      <c r="S493" s="15" t="str">
        <f>IF(LEN($N493)&gt;3,VLOOKUP($N493,#REF!,6,0)," ")</f>
        <v xml:space="preserve"> </v>
      </c>
    </row>
    <row r="494" spans="1:19">
      <c r="A494" s="9"/>
      <c r="B494" s="7"/>
      <c r="C494" s="7"/>
      <c r="D494" s="7"/>
      <c r="E494" s="7"/>
      <c r="F494" s="7"/>
      <c r="G494" s="10"/>
      <c r="H494" s="44"/>
      <c r="I494" s="11"/>
      <c r="J494" s="10"/>
      <c r="K494" s="47"/>
      <c r="L494" s="47"/>
      <c r="M494" s="7"/>
      <c r="N494" s="10"/>
      <c r="O494" s="15" t="str">
        <f>IF(LEN($N494)&gt;3,VLOOKUP($N494,#REF!,2,0)," ")</f>
        <v xml:space="preserve"> </v>
      </c>
      <c r="P494" s="15" t="str">
        <f>IF(LEN($N494)&gt;3,VLOOKUP($N494,#REF!,3,0)," ")</f>
        <v xml:space="preserve"> </v>
      </c>
      <c r="Q494" s="15" t="str">
        <f>IF(LEN($N494)&gt;3,VLOOKUP($N494,#REF!,4,0)," ")</f>
        <v xml:space="preserve"> </v>
      </c>
      <c r="R494" s="15" t="str">
        <f>IF(LEN($N494)&gt;3,VLOOKUP($N494,#REF!,5,0)," ")</f>
        <v xml:space="preserve"> </v>
      </c>
      <c r="S494" s="15" t="str">
        <f>IF(LEN($N494)&gt;3,VLOOKUP($N494,#REF!,6,0)," ")</f>
        <v xml:space="preserve"> </v>
      </c>
    </row>
    <row r="495" spans="1:19">
      <c r="A495" s="9"/>
      <c r="B495" s="7"/>
      <c r="C495" s="7"/>
      <c r="D495" s="7"/>
      <c r="E495" s="7"/>
      <c r="F495" s="7"/>
      <c r="G495" s="10"/>
      <c r="H495" s="44"/>
      <c r="I495" s="11"/>
      <c r="J495" s="10"/>
      <c r="K495" s="47"/>
      <c r="L495" s="47"/>
      <c r="M495" s="7"/>
      <c r="N495" s="10"/>
      <c r="O495" s="15" t="str">
        <f>IF(LEN($N495)&gt;3,VLOOKUP($N495,#REF!,2,0)," ")</f>
        <v xml:space="preserve"> </v>
      </c>
      <c r="P495" s="15" t="str">
        <f>IF(LEN($N495)&gt;3,VLOOKUP($N495,#REF!,3,0)," ")</f>
        <v xml:space="preserve"> </v>
      </c>
      <c r="Q495" s="15" t="str">
        <f>IF(LEN($N495)&gt;3,VLOOKUP($N495,#REF!,4,0)," ")</f>
        <v xml:space="preserve"> </v>
      </c>
      <c r="R495" s="15" t="str">
        <f>IF(LEN($N495)&gt;3,VLOOKUP($N495,#REF!,5,0)," ")</f>
        <v xml:space="preserve"> </v>
      </c>
      <c r="S495" s="15" t="str">
        <f>IF(LEN($N495)&gt;3,VLOOKUP($N495,#REF!,6,0)," ")</f>
        <v xml:space="preserve"> </v>
      </c>
    </row>
    <row r="496" spans="1:19">
      <c r="A496" s="9"/>
      <c r="B496" s="7"/>
      <c r="C496" s="7"/>
      <c r="D496" s="7"/>
      <c r="E496" s="7"/>
      <c r="F496" s="7"/>
      <c r="G496" s="10"/>
      <c r="H496" s="44"/>
      <c r="I496" s="11"/>
      <c r="J496" s="10"/>
      <c r="K496" s="47"/>
      <c r="L496" s="47"/>
      <c r="M496" s="7"/>
      <c r="N496" s="10"/>
      <c r="O496" s="15" t="str">
        <f>IF(LEN($N496)&gt;3,VLOOKUP($N496,#REF!,2,0)," ")</f>
        <v xml:space="preserve"> </v>
      </c>
      <c r="P496" s="15" t="str">
        <f>IF(LEN($N496)&gt;3,VLOOKUP($N496,#REF!,3,0)," ")</f>
        <v xml:space="preserve"> </v>
      </c>
      <c r="Q496" s="15" t="str">
        <f>IF(LEN($N496)&gt;3,VLOOKUP($N496,#REF!,4,0)," ")</f>
        <v xml:space="preserve"> </v>
      </c>
      <c r="R496" s="15" t="str">
        <f>IF(LEN($N496)&gt;3,VLOOKUP($N496,#REF!,5,0)," ")</f>
        <v xml:space="preserve"> </v>
      </c>
      <c r="S496" s="15" t="str">
        <f>IF(LEN($N496)&gt;3,VLOOKUP($N496,#REF!,6,0)," ")</f>
        <v xml:space="preserve"> </v>
      </c>
    </row>
    <row r="497" spans="1:19">
      <c r="A497" s="9"/>
      <c r="B497" s="7"/>
      <c r="C497" s="7"/>
      <c r="D497" s="7"/>
      <c r="E497" s="7"/>
      <c r="F497" s="7"/>
      <c r="G497" s="10"/>
      <c r="H497" s="44"/>
      <c r="I497" s="11"/>
      <c r="J497" s="10"/>
      <c r="K497" s="47"/>
      <c r="L497" s="47"/>
      <c r="M497" s="7"/>
      <c r="N497" s="10"/>
      <c r="O497" s="15" t="str">
        <f>IF(LEN($N497)&gt;3,VLOOKUP($N497,#REF!,2,0)," ")</f>
        <v xml:space="preserve"> </v>
      </c>
      <c r="P497" s="15" t="str">
        <f>IF(LEN($N497)&gt;3,VLOOKUP($N497,#REF!,3,0)," ")</f>
        <v xml:space="preserve"> </v>
      </c>
      <c r="Q497" s="15" t="str">
        <f>IF(LEN($N497)&gt;3,VLOOKUP($N497,#REF!,4,0)," ")</f>
        <v xml:space="preserve"> </v>
      </c>
      <c r="R497" s="15" t="str">
        <f>IF(LEN($N497)&gt;3,VLOOKUP($N497,#REF!,5,0)," ")</f>
        <v xml:space="preserve"> </v>
      </c>
      <c r="S497" s="15" t="str">
        <f>IF(LEN($N497)&gt;3,VLOOKUP($N497,#REF!,6,0)," ")</f>
        <v xml:space="preserve"> </v>
      </c>
    </row>
    <row r="498" spans="1:19">
      <c r="A498" s="9"/>
      <c r="B498" s="7"/>
      <c r="C498" s="7"/>
      <c r="D498" s="7"/>
      <c r="E498" s="7"/>
      <c r="F498" s="7"/>
      <c r="G498" s="10"/>
      <c r="H498" s="44"/>
      <c r="I498" s="11"/>
      <c r="J498" s="10"/>
      <c r="K498" s="47"/>
      <c r="L498" s="47"/>
      <c r="M498" s="7"/>
      <c r="N498" s="10"/>
      <c r="O498" s="15" t="str">
        <f>IF(LEN($N498)&gt;3,VLOOKUP($N498,#REF!,2,0)," ")</f>
        <v xml:space="preserve"> </v>
      </c>
      <c r="P498" s="15" t="str">
        <f>IF(LEN($N498)&gt;3,VLOOKUP($N498,#REF!,3,0)," ")</f>
        <v xml:space="preserve"> </v>
      </c>
      <c r="Q498" s="15" t="str">
        <f>IF(LEN($N498)&gt;3,VLOOKUP($N498,#REF!,4,0)," ")</f>
        <v xml:space="preserve"> </v>
      </c>
      <c r="R498" s="15" t="str">
        <f>IF(LEN($N498)&gt;3,VLOOKUP($N498,#REF!,5,0)," ")</f>
        <v xml:space="preserve"> </v>
      </c>
      <c r="S498" s="15" t="str">
        <f>IF(LEN($N498)&gt;3,VLOOKUP($N498,#REF!,6,0)," ")</f>
        <v xml:space="preserve"> </v>
      </c>
    </row>
    <row r="499" spans="1:19">
      <c r="A499" s="9"/>
      <c r="B499" s="7"/>
      <c r="C499" s="7"/>
      <c r="D499" s="7"/>
      <c r="E499" s="7"/>
      <c r="F499" s="7"/>
      <c r="G499" s="10"/>
      <c r="H499" s="44"/>
      <c r="I499" s="11"/>
      <c r="J499" s="10"/>
      <c r="K499" s="47"/>
      <c r="L499" s="47"/>
      <c r="M499" s="7"/>
      <c r="N499" s="10"/>
      <c r="O499" s="15" t="str">
        <f>IF(LEN($N499)&gt;3,VLOOKUP($N499,#REF!,2,0)," ")</f>
        <v xml:space="preserve"> </v>
      </c>
      <c r="P499" s="15" t="str">
        <f>IF(LEN($N499)&gt;3,VLOOKUP($N499,#REF!,3,0)," ")</f>
        <v xml:space="preserve"> </v>
      </c>
      <c r="Q499" s="15" t="str">
        <f>IF(LEN($N499)&gt;3,VLOOKUP($N499,#REF!,4,0)," ")</f>
        <v xml:space="preserve"> </v>
      </c>
      <c r="R499" s="15" t="str">
        <f>IF(LEN($N499)&gt;3,VLOOKUP($N499,#REF!,5,0)," ")</f>
        <v xml:space="preserve"> </v>
      </c>
      <c r="S499" s="15" t="str">
        <f>IF(LEN($N499)&gt;3,VLOOKUP($N499,#REF!,6,0)," ")</f>
        <v xml:space="preserve"> </v>
      </c>
    </row>
    <row r="500" spans="1:19">
      <c r="A500" s="9"/>
      <c r="B500" s="7"/>
      <c r="C500" s="7"/>
      <c r="D500" s="7"/>
      <c r="E500" s="7"/>
      <c r="F500" s="7"/>
      <c r="G500" s="10"/>
      <c r="H500" s="44"/>
      <c r="I500" s="11"/>
      <c r="J500" s="10"/>
      <c r="K500" s="47"/>
      <c r="L500" s="47"/>
      <c r="M500" s="7"/>
      <c r="N500" s="10"/>
      <c r="O500" s="15" t="str">
        <f>IF(LEN($N500)&gt;3,VLOOKUP($N500,#REF!,2,0)," ")</f>
        <v xml:space="preserve"> </v>
      </c>
      <c r="P500" s="15" t="str">
        <f>IF(LEN($N500)&gt;3,VLOOKUP($N500,#REF!,3,0)," ")</f>
        <v xml:space="preserve"> </v>
      </c>
      <c r="Q500" s="15" t="str">
        <f>IF(LEN($N500)&gt;3,VLOOKUP($N500,#REF!,4,0)," ")</f>
        <v xml:space="preserve"> </v>
      </c>
      <c r="R500" s="15" t="str">
        <f>IF(LEN($N500)&gt;3,VLOOKUP($N500,#REF!,5,0)," ")</f>
        <v xml:space="preserve"> </v>
      </c>
      <c r="S500" s="15" t="str">
        <f>IF(LEN($N500)&gt;3,VLOOKUP($N500,#REF!,6,0)," ")</f>
        <v xml:space="preserve"> </v>
      </c>
    </row>
    <row r="501" spans="1:19">
      <c r="A501" s="9"/>
      <c r="B501" s="7"/>
      <c r="C501" s="7"/>
      <c r="D501" s="7"/>
      <c r="E501" s="7"/>
      <c r="F501" s="7"/>
      <c r="G501" s="10"/>
      <c r="H501" s="44"/>
      <c r="I501" s="11"/>
      <c r="J501" s="10"/>
      <c r="K501" s="47"/>
      <c r="L501" s="47"/>
      <c r="M501" s="7"/>
      <c r="N501" s="10"/>
      <c r="O501" s="15" t="str">
        <f>IF(LEN($N501)&gt;3,VLOOKUP($N501,#REF!,2,0)," ")</f>
        <v xml:space="preserve"> </v>
      </c>
      <c r="P501" s="15" t="str">
        <f>IF(LEN($N501)&gt;3,VLOOKUP($N501,#REF!,3,0)," ")</f>
        <v xml:space="preserve"> </v>
      </c>
      <c r="Q501" s="15" t="str">
        <f>IF(LEN($N501)&gt;3,VLOOKUP($N501,#REF!,4,0)," ")</f>
        <v xml:space="preserve"> </v>
      </c>
      <c r="R501" s="15" t="str">
        <f>IF(LEN($N501)&gt;3,VLOOKUP($N501,#REF!,5,0)," ")</f>
        <v xml:space="preserve"> </v>
      </c>
      <c r="S501" s="15" t="str">
        <f>IF(LEN($N501)&gt;3,VLOOKUP($N501,#REF!,6,0)," ")</f>
        <v xml:space="preserve"> </v>
      </c>
    </row>
    <row r="502" spans="1:19">
      <c r="A502" s="9"/>
      <c r="B502" s="7"/>
      <c r="C502" s="7"/>
      <c r="D502" s="7"/>
      <c r="E502" s="7"/>
      <c r="F502" s="7"/>
      <c r="G502" s="10"/>
      <c r="H502" s="44"/>
      <c r="I502" s="11"/>
      <c r="J502" s="10"/>
      <c r="K502" s="47"/>
      <c r="L502" s="47"/>
      <c r="M502" s="7"/>
      <c r="N502" s="10"/>
      <c r="O502" s="15" t="str">
        <f>IF(LEN($N502)&gt;3,VLOOKUP($N502,#REF!,2,0)," ")</f>
        <v xml:space="preserve"> </v>
      </c>
      <c r="P502" s="15" t="str">
        <f>IF(LEN($N502)&gt;3,VLOOKUP($N502,#REF!,3,0)," ")</f>
        <v xml:space="preserve"> </v>
      </c>
      <c r="Q502" s="15" t="str">
        <f>IF(LEN($N502)&gt;3,VLOOKUP($N502,#REF!,4,0)," ")</f>
        <v xml:space="preserve"> </v>
      </c>
      <c r="R502" s="15" t="str">
        <f>IF(LEN($N502)&gt;3,VLOOKUP($N502,#REF!,5,0)," ")</f>
        <v xml:space="preserve"> </v>
      </c>
      <c r="S502" s="15" t="str">
        <f>IF(LEN($N502)&gt;3,VLOOKUP($N502,#REF!,6,0)," ")</f>
        <v xml:space="preserve"> </v>
      </c>
    </row>
    <row r="503" spans="1:19">
      <c r="A503" s="9"/>
      <c r="B503" s="7"/>
      <c r="C503" s="7"/>
      <c r="D503" s="7"/>
      <c r="E503" s="7"/>
      <c r="F503" s="7"/>
      <c r="G503" s="10"/>
      <c r="H503" s="44"/>
      <c r="I503" s="11"/>
      <c r="J503" s="10"/>
      <c r="K503" s="47"/>
      <c r="L503" s="47"/>
      <c r="M503" s="7"/>
      <c r="N503" s="10"/>
      <c r="O503" s="15" t="str">
        <f>IF(LEN($N503)&gt;3,VLOOKUP($N503,#REF!,2,0)," ")</f>
        <v xml:space="preserve"> </v>
      </c>
      <c r="P503" s="15" t="str">
        <f>IF(LEN($N503)&gt;3,VLOOKUP($N503,#REF!,3,0)," ")</f>
        <v xml:space="preserve"> </v>
      </c>
      <c r="Q503" s="15" t="str">
        <f>IF(LEN($N503)&gt;3,VLOOKUP($N503,#REF!,4,0)," ")</f>
        <v xml:space="preserve"> </v>
      </c>
      <c r="R503" s="15" t="str">
        <f>IF(LEN($N503)&gt;3,VLOOKUP($N503,#REF!,5,0)," ")</f>
        <v xml:space="preserve"> </v>
      </c>
      <c r="S503" s="15" t="str">
        <f>IF(LEN($N503)&gt;3,VLOOKUP($N503,#REF!,6,0)," ")</f>
        <v xml:space="preserve"> </v>
      </c>
    </row>
    <row r="504" spans="1:19">
      <c r="A504" s="9"/>
      <c r="B504" s="7"/>
      <c r="C504" s="7"/>
      <c r="D504" s="7"/>
      <c r="E504" s="7"/>
      <c r="F504" s="7"/>
      <c r="G504" s="10"/>
      <c r="H504" s="44"/>
      <c r="I504" s="11"/>
      <c r="J504" s="10"/>
      <c r="K504" s="47"/>
      <c r="L504" s="47"/>
      <c r="M504" s="7"/>
      <c r="N504" s="10"/>
      <c r="O504" s="15" t="str">
        <f>IF(LEN($N504)&gt;3,VLOOKUP($N504,#REF!,2,0)," ")</f>
        <v xml:space="preserve"> </v>
      </c>
      <c r="P504" s="15" t="str">
        <f>IF(LEN($N504)&gt;3,VLOOKUP($N504,#REF!,3,0)," ")</f>
        <v xml:space="preserve"> </v>
      </c>
      <c r="Q504" s="15" t="str">
        <f>IF(LEN($N504)&gt;3,VLOOKUP($N504,#REF!,4,0)," ")</f>
        <v xml:space="preserve"> </v>
      </c>
      <c r="R504" s="15" t="str">
        <f>IF(LEN($N504)&gt;3,VLOOKUP($N504,#REF!,5,0)," ")</f>
        <v xml:space="preserve"> </v>
      </c>
      <c r="S504" s="15" t="str">
        <f>IF(LEN($N504)&gt;3,VLOOKUP($N504,#REF!,6,0)," ")</f>
        <v xml:space="preserve"> </v>
      </c>
    </row>
    <row r="505" spans="1:19">
      <c r="A505" s="9"/>
      <c r="B505" s="7"/>
      <c r="C505" s="7"/>
      <c r="D505" s="7"/>
      <c r="E505" s="7"/>
      <c r="F505" s="7"/>
      <c r="G505" s="10"/>
      <c r="H505" s="44"/>
      <c r="I505" s="11"/>
      <c r="J505" s="10"/>
      <c r="K505" s="47"/>
      <c r="L505" s="47"/>
      <c r="M505" s="7"/>
      <c r="N505" s="10"/>
      <c r="O505" s="15" t="str">
        <f>IF(LEN($N505)&gt;3,VLOOKUP($N505,#REF!,2,0)," ")</f>
        <v xml:space="preserve"> </v>
      </c>
      <c r="P505" s="15" t="str">
        <f>IF(LEN($N505)&gt;3,VLOOKUP($N505,#REF!,3,0)," ")</f>
        <v xml:space="preserve"> </v>
      </c>
      <c r="Q505" s="15" t="str">
        <f>IF(LEN($N505)&gt;3,VLOOKUP($N505,#REF!,4,0)," ")</f>
        <v xml:space="preserve"> </v>
      </c>
      <c r="R505" s="15" t="str">
        <f>IF(LEN($N505)&gt;3,VLOOKUP($N505,#REF!,5,0)," ")</f>
        <v xml:space="preserve"> </v>
      </c>
      <c r="S505" s="15" t="str">
        <f>IF(LEN($N505)&gt;3,VLOOKUP($N505,#REF!,6,0)," ")</f>
        <v xml:space="preserve"> </v>
      </c>
    </row>
    <row r="506" spans="1:19">
      <c r="A506" s="9"/>
      <c r="B506" s="7"/>
      <c r="C506" s="7"/>
      <c r="D506" s="7"/>
      <c r="E506" s="7"/>
      <c r="F506" s="7"/>
      <c r="G506" s="10"/>
      <c r="H506" s="44"/>
      <c r="I506" s="11"/>
      <c r="J506" s="10"/>
      <c r="K506" s="47"/>
      <c r="L506" s="47"/>
      <c r="M506" s="7"/>
      <c r="N506" s="10"/>
      <c r="O506" s="15" t="str">
        <f>IF(LEN($N506)&gt;3,VLOOKUP($N506,#REF!,2,0)," ")</f>
        <v xml:space="preserve"> </v>
      </c>
      <c r="P506" s="15" t="str">
        <f>IF(LEN($N506)&gt;3,VLOOKUP($N506,#REF!,3,0)," ")</f>
        <v xml:space="preserve"> </v>
      </c>
      <c r="Q506" s="15" t="str">
        <f>IF(LEN($N506)&gt;3,VLOOKUP($N506,#REF!,4,0)," ")</f>
        <v xml:space="preserve"> </v>
      </c>
      <c r="R506" s="15" t="str">
        <f>IF(LEN($N506)&gt;3,VLOOKUP($N506,#REF!,5,0)," ")</f>
        <v xml:space="preserve"> </v>
      </c>
      <c r="S506" s="15" t="str">
        <f>IF(LEN($N506)&gt;3,VLOOKUP($N506,#REF!,6,0)," ")</f>
        <v xml:space="preserve"> </v>
      </c>
    </row>
    <row r="507" spans="1:19">
      <c r="A507" s="9"/>
      <c r="B507" s="7"/>
      <c r="C507" s="7"/>
      <c r="D507" s="7"/>
      <c r="E507" s="7"/>
      <c r="F507" s="7"/>
      <c r="G507" s="10"/>
      <c r="H507" s="44"/>
      <c r="I507" s="11"/>
      <c r="J507" s="10"/>
      <c r="K507" s="47"/>
      <c r="L507" s="47"/>
      <c r="M507" s="7"/>
      <c r="N507" s="10"/>
      <c r="O507" s="15" t="str">
        <f>IF(LEN($N507)&gt;3,VLOOKUP($N507,#REF!,2,0)," ")</f>
        <v xml:space="preserve"> </v>
      </c>
      <c r="P507" s="15" t="str">
        <f>IF(LEN($N507)&gt;3,VLOOKUP($N507,#REF!,3,0)," ")</f>
        <v xml:space="preserve"> </v>
      </c>
      <c r="Q507" s="15" t="str">
        <f>IF(LEN($N507)&gt;3,VLOOKUP($N507,#REF!,4,0)," ")</f>
        <v xml:space="preserve"> </v>
      </c>
      <c r="R507" s="15" t="str">
        <f>IF(LEN($N507)&gt;3,VLOOKUP($N507,#REF!,5,0)," ")</f>
        <v xml:space="preserve"> </v>
      </c>
      <c r="S507" s="15" t="str">
        <f>IF(LEN($N507)&gt;3,VLOOKUP($N507,#REF!,6,0)," ")</f>
        <v xml:space="preserve"> </v>
      </c>
    </row>
    <row r="508" spans="1:19">
      <c r="A508" s="9"/>
      <c r="B508" s="7"/>
      <c r="C508" s="7"/>
      <c r="D508" s="7"/>
      <c r="E508" s="7"/>
      <c r="F508" s="7"/>
      <c r="G508" s="10"/>
      <c r="H508" s="44"/>
      <c r="I508" s="11"/>
      <c r="J508" s="10"/>
      <c r="K508" s="47"/>
      <c r="L508" s="47"/>
      <c r="M508" s="7"/>
      <c r="N508" s="10"/>
      <c r="O508" s="15" t="str">
        <f>IF(LEN($N508)&gt;3,VLOOKUP($N508,#REF!,2,0)," ")</f>
        <v xml:space="preserve"> </v>
      </c>
      <c r="P508" s="15" t="str">
        <f>IF(LEN($N508)&gt;3,VLOOKUP($N508,#REF!,3,0)," ")</f>
        <v xml:space="preserve"> </v>
      </c>
      <c r="Q508" s="15" t="str">
        <f>IF(LEN($N508)&gt;3,VLOOKUP($N508,#REF!,4,0)," ")</f>
        <v xml:space="preserve"> </v>
      </c>
      <c r="R508" s="15" t="str">
        <f>IF(LEN($N508)&gt;3,VLOOKUP($N508,#REF!,5,0)," ")</f>
        <v xml:space="preserve"> </v>
      </c>
      <c r="S508" s="15" t="str">
        <f>IF(LEN($N508)&gt;3,VLOOKUP($N508,#REF!,6,0)," ")</f>
        <v xml:space="preserve"> </v>
      </c>
    </row>
    <row r="509" spans="1:19">
      <c r="A509" s="9"/>
      <c r="B509" s="7"/>
      <c r="C509" s="7"/>
      <c r="D509" s="7"/>
      <c r="E509" s="7"/>
      <c r="F509" s="7"/>
      <c r="G509" s="10"/>
      <c r="H509" s="44"/>
      <c r="I509" s="11"/>
      <c r="J509" s="10"/>
      <c r="K509" s="47"/>
      <c r="L509" s="47"/>
      <c r="M509" s="7"/>
      <c r="N509" s="10"/>
      <c r="O509" s="15" t="str">
        <f>IF(LEN($N509)&gt;3,VLOOKUP($N509,#REF!,2,0)," ")</f>
        <v xml:space="preserve"> </v>
      </c>
      <c r="P509" s="15" t="str">
        <f>IF(LEN($N509)&gt;3,VLOOKUP($N509,#REF!,3,0)," ")</f>
        <v xml:space="preserve"> </v>
      </c>
      <c r="Q509" s="15" t="str">
        <f>IF(LEN($N509)&gt;3,VLOOKUP($N509,#REF!,4,0)," ")</f>
        <v xml:space="preserve"> </v>
      </c>
      <c r="R509" s="15" t="str">
        <f>IF(LEN($N509)&gt;3,VLOOKUP($N509,#REF!,5,0)," ")</f>
        <v xml:space="preserve"> </v>
      </c>
      <c r="S509" s="15" t="str">
        <f>IF(LEN($N509)&gt;3,VLOOKUP($N509,#REF!,6,0)," ")</f>
        <v xml:space="preserve"> </v>
      </c>
    </row>
    <row r="510" spans="1:19">
      <c r="A510" s="9"/>
      <c r="B510" s="7"/>
      <c r="C510" s="7"/>
      <c r="D510" s="7"/>
      <c r="E510" s="7"/>
      <c r="F510" s="7"/>
      <c r="G510" s="10"/>
      <c r="H510" s="44"/>
      <c r="I510" s="11"/>
      <c r="J510" s="10"/>
      <c r="K510" s="47"/>
      <c r="L510" s="47"/>
      <c r="M510" s="7"/>
      <c r="N510" s="10"/>
      <c r="O510" s="15" t="str">
        <f>IF(LEN($N510)&gt;3,VLOOKUP($N510,#REF!,2,0)," ")</f>
        <v xml:space="preserve"> </v>
      </c>
      <c r="P510" s="15" t="str">
        <f>IF(LEN($N510)&gt;3,VLOOKUP($N510,#REF!,3,0)," ")</f>
        <v xml:space="preserve"> </v>
      </c>
      <c r="Q510" s="15" t="str">
        <f>IF(LEN($N510)&gt;3,VLOOKUP($N510,#REF!,4,0)," ")</f>
        <v xml:space="preserve"> </v>
      </c>
      <c r="R510" s="15" t="str">
        <f>IF(LEN($N510)&gt;3,VLOOKUP($N510,#REF!,5,0)," ")</f>
        <v xml:space="preserve"> </v>
      </c>
      <c r="S510" s="15" t="str">
        <f>IF(LEN($N510)&gt;3,VLOOKUP($N510,#REF!,6,0)," ")</f>
        <v xml:space="preserve"> </v>
      </c>
    </row>
    <row r="511" spans="1:19">
      <c r="A511" s="9"/>
      <c r="B511" s="7"/>
      <c r="C511" s="7"/>
      <c r="D511" s="7"/>
      <c r="E511" s="7"/>
      <c r="F511" s="7"/>
      <c r="G511" s="10"/>
      <c r="H511" s="44"/>
      <c r="I511" s="11"/>
      <c r="J511" s="10"/>
      <c r="K511" s="47"/>
      <c r="L511" s="47"/>
      <c r="M511" s="7"/>
      <c r="N511" s="10"/>
      <c r="O511" s="15" t="str">
        <f>IF(LEN($N511)&gt;3,VLOOKUP($N511,#REF!,2,0)," ")</f>
        <v xml:space="preserve"> </v>
      </c>
      <c r="P511" s="15" t="str">
        <f>IF(LEN($N511)&gt;3,VLOOKUP($N511,#REF!,3,0)," ")</f>
        <v xml:space="preserve"> </v>
      </c>
      <c r="Q511" s="15" t="str">
        <f>IF(LEN($N511)&gt;3,VLOOKUP($N511,#REF!,4,0)," ")</f>
        <v xml:space="preserve"> </v>
      </c>
      <c r="R511" s="15" t="str">
        <f>IF(LEN($N511)&gt;3,VLOOKUP($N511,#REF!,5,0)," ")</f>
        <v xml:space="preserve"> </v>
      </c>
      <c r="S511" s="15" t="str">
        <f>IF(LEN($N511)&gt;3,VLOOKUP($N511,#REF!,6,0)," ")</f>
        <v xml:space="preserve"> </v>
      </c>
    </row>
    <row r="512" spans="1:19">
      <c r="A512" s="9"/>
      <c r="B512" s="7"/>
      <c r="C512" s="7"/>
      <c r="D512" s="7"/>
      <c r="E512" s="7"/>
      <c r="F512" s="7"/>
      <c r="G512" s="10"/>
      <c r="H512" s="44"/>
      <c r="I512" s="11"/>
      <c r="J512" s="10"/>
      <c r="K512" s="47"/>
      <c r="L512" s="47"/>
      <c r="M512" s="7"/>
      <c r="N512" s="10"/>
      <c r="O512" s="15" t="str">
        <f>IF(LEN($N512)&gt;3,VLOOKUP($N512,#REF!,2,0)," ")</f>
        <v xml:space="preserve"> </v>
      </c>
      <c r="P512" s="15" t="str">
        <f>IF(LEN($N512)&gt;3,VLOOKUP($N512,#REF!,3,0)," ")</f>
        <v xml:space="preserve"> </v>
      </c>
      <c r="Q512" s="15" t="str">
        <f>IF(LEN($N512)&gt;3,VLOOKUP($N512,#REF!,4,0)," ")</f>
        <v xml:space="preserve"> </v>
      </c>
      <c r="R512" s="15" t="str">
        <f>IF(LEN($N512)&gt;3,VLOOKUP($N512,#REF!,5,0)," ")</f>
        <v xml:space="preserve"> </v>
      </c>
      <c r="S512" s="15" t="str">
        <f>IF(LEN($N512)&gt;3,VLOOKUP($N512,#REF!,6,0)," ")</f>
        <v xml:space="preserve"> </v>
      </c>
    </row>
    <row r="513" spans="1:19">
      <c r="A513" s="9"/>
      <c r="B513" s="7"/>
      <c r="C513" s="7"/>
      <c r="D513" s="7"/>
      <c r="E513" s="7"/>
      <c r="F513" s="7"/>
      <c r="G513" s="10"/>
      <c r="H513" s="44"/>
      <c r="I513" s="11"/>
      <c r="J513" s="10"/>
      <c r="K513" s="47"/>
      <c r="L513" s="47"/>
      <c r="M513" s="7"/>
      <c r="N513" s="10"/>
      <c r="O513" s="15" t="str">
        <f>IF(LEN($N513)&gt;3,VLOOKUP($N513,#REF!,2,0)," ")</f>
        <v xml:space="preserve"> </v>
      </c>
      <c r="P513" s="15" t="str">
        <f>IF(LEN($N513)&gt;3,VLOOKUP($N513,#REF!,3,0)," ")</f>
        <v xml:space="preserve"> </v>
      </c>
      <c r="Q513" s="15" t="str">
        <f>IF(LEN($N513)&gt;3,VLOOKUP($N513,#REF!,4,0)," ")</f>
        <v xml:space="preserve"> </v>
      </c>
      <c r="R513" s="15" t="str">
        <f>IF(LEN($N513)&gt;3,VLOOKUP($N513,#REF!,5,0)," ")</f>
        <v xml:space="preserve"> </v>
      </c>
      <c r="S513" s="15" t="str">
        <f>IF(LEN($N513)&gt;3,VLOOKUP($N513,#REF!,6,0)," ")</f>
        <v xml:space="preserve"> </v>
      </c>
    </row>
    <row r="514" spans="1:19">
      <c r="A514" s="9"/>
      <c r="B514" s="7"/>
      <c r="C514" s="7"/>
      <c r="D514" s="7"/>
      <c r="E514" s="7"/>
      <c r="F514" s="7"/>
      <c r="G514" s="10"/>
      <c r="H514" s="44"/>
      <c r="I514" s="11"/>
      <c r="J514" s="10"/>
      <c r="K514" s="47"/>
      <c r="L514" s="47"/>
      <c r="M514" s="7"/>
      <c r="N514" s="10"/>
      <c r="O514" s="15" t="str">
        <f>IF(LEN($N514)&gt;3,VLOOKUP($N514,#REF!,2,0)," ")</f>
        <v xml:space="preserve"> </v>
      </c>
      <c r="P514" s="15" t="str">
        <f>IF(LEN($N514)&gt;3,VLOOKUP($N514,#REF!,3,0)," ")</f>
        <v xml:space="preserve"> </v>
      </c>
      <c r="Q514" s="15" t="str">
        <f>IF(LEN($N514)&gt;3,VLOOKUP($N514,#REF!,4,0)," ")</f>
        <v xml:space="preserve"> </v>
      </c>
      <c r="R514" s="15" t="str">
        <f>IF(LEN($N514)&gt;3,VLOOKUP($N514,#REF!,5,0)," ")</f>
        <v xml:space="preserve"> </v>
      </c>
      <c r="S514" s="15" t="str">
        <f>IF(LEN($N514)&gt;3,VLOOKUP($N514,#REF!,6,0)," ")</f>
        <v xml:space="preserve"> </v>
      </c>
    </row>
    <row r="515" spans="1:19">
      <c r="A515" s="9"/>
      <c r="B515" s="7"/>
      <c r="C515" s="7"/>
      <c r="D515" s="7"/>
      <c r="E515" s="7"/>
      <c r="F515" s="7"/>
      <c r="G515" s="10"/>
      <c r="H515" s="44"/>
      <c r="I515" s="11"/>
      <c r="J515" s="10"/>
      <c r="K515" s="47"/>
      <c r="L515" s="47"/>
      <c r="M515" s="7"/>
      <c r="N515" s="10"/>
      <c r="O515" s="15" t="str">
        <f>IF(LEN($N515)&gt;3,VLOOKUP($N515,#REF!,2,0)," ")</f>
        <v xml:space="preserve"> </v>
      </c>
      <c r="P515" s="15" t="str">
        <f>IF(LEN($N515)&gt;3,VLOOKUP($N515,#REF!,3,0)," ")</f>
        <v xml:space="preserve"> </v>
      </c>
      <c r="Q515" s="15" t="str">
        <f>IF(LEN($N515)&gt;3,VLOOKUP($N515,#REF!,4,0)," ")</f>
        <v xml:space="preserve"> </v>
      </c>
      <c r="R515" s="15" t="str">
        <f>IF(LEN($N515)&gt;3,VLOOKUP($N515,#REF!,5,0)," ")</f>
        <v xml:space="preserve"> </v>
      </c>
      <c r="S515" s="15" t="str">
        <f>IF(LEN($N515)&gt;3,VLOOKUP($N515,#REF!,6,0)," ")</f>
        <v xml:space="preserve"> </v>
      </c>
    </row>
    <row r="516" spans="1:19">
      <c r="A516" s="9"/>
      <c r="B516" s="7"/>
      <c r="C516" s="7"/>
      <c r="D516" s="7"/>
      <c r="E516" s="7"/>
      <c r="F516" s="7"/>
      <c r="G516" s="10"/>
      <c r="H516" s="44"/>
      <c r="I516" s="11"/>
      <c r="J516" s="10"/>
      <c r="K516" s="47"/>
      <c r="L516" s="47"/>
      <c r="M516" s="7"/>
      <c r="N516" s="10"/>
      <c r="O516" s="15" t="str">
        <f>IF(LEN($N516)&gt;3,VLOOKUP($N516,#REF!,2,0)," ")</f>
        <v xml:space="preserve"> </v>
      </c>
      <c r="P516" s="15" t="str">
        <f>IF(LEN($N516)&gt;3,VLOOKUP($N516,#REF!,3,0)," ")</f>
        <v xml:space="preserve"> </v>
      </c>
      <c r="Q516" s="15" t="str">
        <f>IF(LEN($N516)&gt;3,VLOOKUP($N516,#REF!,4,0)," ")</f>
        <v xml:space="preserve"> </v>
      </c>
      <c r="R516" s="15" t="str">
        <f>IF(LEN($N516)&gt;3,VLOOKUP($N516,#REF!,5,0)," ")</f>
        <v xml:space="preserve"> </v>
      </c>
      <c r="S516" s="15" t="str">
        <f>IF(LEN($N516)&gt;3,VLOOKUP($N516,#REF!,6,0)," ")</f>
        <v xml:space="preserve"> </v>
      </c>
    </row>
    <row r="517" spans="1:19">
      <c r="A517" s="9"/>
      <c r="B517" s="7"/>
      <c r="C517" s="7"/>
      <c r="D517" s="7"/>
      <c r="E517" s="7"/>
      <c r="F517" s="7"/>
      <c r="G517" s="10"/>
      <c r="H517" s="44"/>
      <c r="I517" s="11"/>
      <c r="J517" s="10"/>
      <c r="K517" s="47"/>
      <c r="L517" s="47"/>
      <c r="M517" s="7"/>
      <c r="N517" s="10"/>
      <c r="O517" s="15" t="str">
        <f>IF(LEN($N517)&gt;3,VLOOKUP($N517,#REF!,2,0)," ")</f>
        <v xml:space="preserve"> </v>
      </c>
      <c r="P517" s="15" t="str">
        <f>IF(LEN($N517)&gt;3,VLOOKUP($N517,#REF!,3,0)," ")</f>
        <v xml:space="preserve"> </v>
      </c>
      <c r="Q517" s="15" t="str">
        <f>IF(LEN($N517)&gt;3,VLOOKUP($N517,#REF!,4,0)," ")</f>
        <v xml:space="preserve"> </v>
      </c>
      <c r="R517" s="15" t="str">
        <f>IF(LEN($N517)&gt;3,VLOOKUP($N517,#REF!,5,0)," ")</f>
        <v xml:space="preserve"> </v>
      </c>
      <c r="S517" s="15" t="str">
        <f>IF(LEN($N517)&gt;3,VLOOKUP($N517,#REF!,6,0)," ")</f>
        <v xml:space="preserve"> </v>
      </c>
    </row>
    <row r="518" spans="1:19">
      <c r="A518" s="9"/>
      <c r="B518" s="7"/>
      <c r="C518" s="7"/>
      <c r="D518" s="7"/>
      <c r="E518" s="7"/>
      <c r="F518" s="7"/>
      <c r="G518" s="10"/>
      <c r="H518" s="44"/>
      <c r="I518" s="11"/>
      <c r="J518" s="10"/>
      <c r="K518" s="47"/>
      <c r="L518" s="47"/>
      <c r="M518" s="7"/>
      <c r="N518" s="10"/>
      <c r="O518" s="15" t="str">
        <f>IF(LEN($N518)&gt;3,VLOOKUP($N518,#REF!,2,0)," ")</f>
        <v xml:space="preserve"> </v>
      </c>
      <c r="P518" s="15" t="str">
        <f>IF(LEN($N518)&gt;3,VLOOKUP($N518,#REF!,3,0)," ")</f>
        <v xml:space="preserve"> </v>
      </c>
      <c r="Q518" s="15" t="str">
        <f>IF(LEN($N518)&gt;3,VLOOKUP($N518,#REF!,4,0)," ")</f>
        <v xml:space="preserve"> </v>
      </c>
      <c r="R518" s="15" t="str">
        <f>IF(LEN($N518)&gt;3,VLOOKUP($N518,#REF!,5,0)," ")</f>
        <v xml:space="preserve"> </v>
      </c>
      <c r="S518" s="15" t="str">
        <f>IF(LEN($N518)&gt;3,VLOOKUP($N518,#REF!,6,0)," ")</f>
        <v xml:space="preserve"> </v>
      </c>
    </row>
    <row r="519" spans="1:19">
      <c r="A519" s="9"/>
      <c r="B519" s="7"/>
      <c r="C519" s="7"/>
      <c r="D519" s="7"/>
      <c r="E519" s="7"/>
      <c r="F519" s="7"/>
      <c r="G519" s="10"/>
      <c r="H519" s="44"/>
      <c r="I519" s="11"/>
      <c r="J519" s="10"/>
      <c r="K519" s="47"/>
      <c r="L519" s="47"/>
      <c r="M519" s="7"/>
      <c r="N519" s="10"/>
      <c r="O519" s="15" t="str">
        <f>IF(LEN($N519)&gt;3,VLOOKUP($N519,#REF!,2,0)," ")</f>
        <v xml:space="preserve"> </v>
      </c>
      <c r="P519" s="15" t="str">
        <f>IF(LEN($N519)&gt;3,VLOOKUP($N519,#REF!,3,0)," ")</f>
        <v xml:space="preserve"> </v>
      </c>
      <c r="Q519" s="15" t="str">
        <f>IF(LEN($N519)&gt;3,VLOOKUP($N519,#REF!,4,0)," ")</f>
        <v xml:space="preserve"> </v>
      </c>
      <c r="R519" s="15" t="str">
        <f>IF(LEN($N519)&gt;3,VLOOKUP($N519,#REF!,5,0)," ")</f>
        <v xml:space="preserve"> </v>
      </c>
      <c r="S519" s="15" t="str">
        <f>IF(LEN($N519)&gt;3,VLOOKUP($N519,#REF!,6,0)," ")</f>
        <v xml:space="preserve"> </v>
      </c>
    </row>
    <row r="520" spans="1:19">
      <c r="A520" s="9"/>
      <c r="B520" s="7"/>
      <c r="C520" s="7"/>
      <c r="D520" s="7"/>
      <c r="E520" s="7"/>
      <c r="F520" s="7"/>
      <c r="G520" s="10"/>
      <c r="H520" s="44"/>
      <c r="I520" s="11"/>
      <c r="J520" s="10"/>
      <c r="K520" s="47"/>
      <c r="L520" s="47"/>
      <c r="M520" s="7"/>
      <c r="N520" s="10"/>
      <c r="O520" s="15" t="str">
        <f>IF(LEN($N520)&gt;3,VLOOKUP($N520,#REF!,2,0)," ")</f>
        <v xml:space="preserve"> </v>
      </c>
      <c r="P520" s="15" t="str">
        <f>IF(LEN($N520)&gt;3,VLOOKUP($N520,#REF!,3,0)," ")</f>
        <v xml:space="preserve"> </v>
      </c>
      <c r="Q520" s="15" t="str">
        <f>IF(LEN($N520)&gt;3,VLOOKUP($N520,#REF!,4,0)," ")</f>
        <v xml:space="preserve"> </v>
      </c>
      <c r="R520" s="15" t="str">
        <f>IF(LEN($N520)&gt;3,VLOOKUP($N520,#REF!,5,0)," ")</f>
        <v xml:space="preserve"> </v>
      </c>
      <c r="S520" s="15" t="str">
        <f>IF(LEN($N520)&gt;3,VLOOKUP($N520,#REF!,6,0)," ")</f>
        <v xml:space="preserve"> </v>
      </c>
    </row>
    <row r="521" spans="1:19">
      <c r="A521" s="9"/>
      <c r="B521" s="7"/>
      <c r="C521" s="7"/>
      <c r="D521" s="7"/>
      <c r="E521" s="7"/>
      <c r="F521" s="7"/>
      <c r="G521" s="10"/>
      <c r="H521" s="44"/>
      <c r="I521" s="11"/>
      <c r="J521" s="10"/>
      <c r="K521" s="47"/>
      <c r="L521" s="47"/>
      <c r="M521" s="7"/>
      <c r="N521" s="10"/>
      <c r="O521" s="15" t="str">
        <f>IF(LEN($N521)&gt;3,VLOOKUP($N521,#REF!,2,0)," ")</f>
        <v xml:space="preserve"> </v>
      </c>
      <c r="P521" s="15" t="str">
        <f>IF(LEN($N521)&gt;3,VLOOKUP($N521,#REF!,3,0)," ")</f>
        <v xml:space="preserve"> </v>
      </c>
      <c r="Q521" s="15" t="str">
        <f>IF(LEN($N521)&gt;3,VLOOKUP($N521,#REF!,4,0)," ")</f>
        <v xml:space="preserve"> </v>
      </c>
      <c r="R521" s="15" t="str">
        <f>IF(LEN($N521)&gt;3,VLOOKUP($N521,#REF!,5,0)," ")</f>
        <v xml:space="preserve"> </v>
      </c>
      <c r="S521" s="15" t="str">
        <f>IF(LEN($N521)&gt;3,VLOOKUP($N521,#REF!,6,0)," ")</f>
        <v xml:space="preserve"> </v>
      </c>
    </row>
    <row r="522" spans="1:19">
      <c r="A522" s="9"/>
      <c r="B522" s="7"/>
      <c r="C522" s="7"/>
      <c r="D522" s="7"/>
      <c r="E522" s="7"/>
      <c r="F522" s="7"/>
      <c r="G522" s="10"/>
      <c r="H522" s="44"/>
      <c r="I522" s="11"/>
      <c r="J522" s="10"/>
      <c r="K522" s="47"/>
      <c r="L522" s="47"/>
      <c r="M522" s="7"/>
      <c r="N522" s="10"/>
      <c r="O522" s="15" t="str">
        <f>IF(LEN($N522)&gt;3,VLOOKUP($N522,#REF!,2,0)," ")</f>
        <v xml:space="preserve"> </v>
      </c>
      <c r="P522" s="15" t="str">
        <f>IF(LEN($N522)&gt;3,VLOOKUP($N522,#REF!,3,0)," ")</f>
        <v xml:space="preserve"> </v>
      </c>
      <c r="Q522" s="15" t="str">
        <f>IF(LEN($N522)&gt;3,VLOOKUP($N522,#REF!,4,0)," ")</f>
        <v xml:space="preserve"> </v>
      </c>
      <c r="R522" s="15" t="str">
        <f>IF(LEN($N522)&gt;3,VLOOKUP($N522,#REF!,5,0)," ")</f>
        <v xml:space="preserve"> </v>
      </c>
      <c r="S522" s="15" t="str">
        <f>IF(LEN($N522)&gt;3,VLOOKUP($N522,#REF!,6,0)," ")</f>
        <v xml:space="preserve"> </v>
      </c>
    </row>
    <row r="523" spans="1:19">
      <c r="A523" s="9"/>
      <c r="B523" s="7"/>
      <c r="C523" s="7"/>
      <c r="D523" s="7"/>
      <c r="E523" s="7"/>
      <c r="F523" s="7"/>
      <c r="G523" s="10"/>
      <c r="H523" s="44"/>
      <c r="I523" s="11"/>
      <c r="J523" s="10"/>
      <c r="K523" s="47"/>
      <c r="L523" s="47"/>
      <c r="M523" s="7"/>
      <c r="N523" s="10"/>
      <c r="O523" s="15" t="str">
        <f>IF(LEN($N523)&gt;3,VLOOKUP($N523,#REF!,2,0)," ")</f>
        <v xml:space="preserve"> </v>
      </c>
      <c r="P523" s="15" t="str">
        <f>IF(LEN($N523)&gt;3,VLOOKUP($N523,#REF!,3,0)," ")</f>
        <v xml:space="preserve"> </v>
      </c>
      <c r="Q523" s="15" t="str">
        <f>IF(LEN($N523)&gt;3,VLOOKUP($N523,#REF!,4,0)," ")</f>
        <v xml:space="preserve"> </v>
      </c>
      <c r="R523" s="15" t="str">
        <f>IF(LEN($N523)&gt;3,VLOOKUP($N523,#REF!,5,0)," ")</f>
        <v xml:space="preserve"> </v>
      </c>
      <c r="S523" s="15" t="str">
        <f>IF(LEN($N523)&gt;3,VLOOKUP($N523,#REF!,6,0)," ")</f>
        <v xml:space="preserve"> </v>
      </c>
    </row>
    <row r="524" spans="1:19">
      <c r="A524" s="9"/>
      <c r="B524" s="7"/>
      <c r="C524" s="7"/>
      <c r="D524" s="7"/>
      <c r="E524" s="7"/>
      <c r="F524" s="7"/>
      <c r="G524" s="10"/>
      <c r="H524" s="44"/>
      <c r="I524" s="11"/>
      <c r="J524" s="10"/>
      <c r="K524" s="47"/>
      <c r="L524" s="47"/>
      <c r="M524" s="7"/>
      <c r="N524" s="10"/>
      <c r="O524" s="15" t="str">
        <f>IF(LEN($N524)&gt;3,VLOOKUP($N524,#REF!,2,0)," ")</f>
        <v xml:space="preserve"> </v>
      </c>
      <c r="P524" s="15" t="str">
        <f>IF(LEN($N524)&gt;3,VLOOKUP($N524,#REF!,3,0)," ")</f>
        <v xml:space="preserve"> </v>
      </c>
      <c r="Q524" s="15" t="str">
        <f>IF(LEN($N524)&gt;3,VLOOKUP($N524,#REF!,4,0)," ")</f>
        <v xml:space="preserve"> </v>
      </c>
      <c r="R524" s="15" t="str">
        <f>IF(LEN($N524)&gt;3,VLOOKUP($N524,#REF!,5,0)," ")</f>
        <v xml:space="preserve"> </v>
      </c>
      <c r="S524" s="15" t="str">
        <f>IF(LEN($N524)&gt;3,VLOOKUP($N524,#REF!,6,0)," ")</f>
        <v xml:space="preserve"> </v>
      </c>
    </row>
    <row r="525" spans="1:19">
      <c r="A525" s="9"/>
      <c r="B525" s="7"/>
      <c r="C525" s="7"/>
      <c r="D525" s="7"/>
      <c r="E525" s="7"/>
      <c r="F525" s="7"/>
      <c r="G525" s="10"/>
      <c r="H525" s="44"/>
      <c r="I525" s="11"/>
      <c r="J525" s="10"/>
      <c r="K525" s="47"/>
      <c r="L525" s="47"/>
      <c r="M525" s="7"/>
      <c r="N525" s="10"/>
      <c r="O525" s="15" t="str">
        <f>IF(LEN($N525)&gt;3,VLOOKUP($N525,#REF!,2,0)," ")</f>
        <v xml:space="preserve"> </v>
      </c>
      <c r="P525" s="15" t="str">
        <f>IF(LEN($N525)&gt;3,VLOOKUP($N525,#REF!,3,0)," ")</f>
        <v xml:space="preserve"> </v>
      </c>
      <c r="Q525" s="15" t="str">
        <f>IF(LEN($N525)&gt;3,VLOOKUP($N525,#REF!,4,0)," ")</f>
        <v xml:space="preserve"> </v>
      </c>
      <c r="R525" s="15" t="str">
        <f>IF(LEN($N525)&gt;3,VLOOKUP($N525,#REF!,5,0)," ")</f>
        <v xml:space="preserve"> </v>
      </c>
      <c r="S525" s="15" t="str">
        <f>IF(LEN($N525)&gt;3,VLOOKUP($N525,#REF!,6,0)," ")</f>
        <v xml:space="preserve"> </v>
      </c>
    </row>
    <row r="526" spans="1:19">
      <c r="A526" s="9"/>
      <c r="B526" s="7"/>
      <c r="C526" s="7"/>
      <c r="D526" s="7"/>
      <c r="E526" s="7"/>
      <c r="F526" s="7"/>
      <c r="G526" s="10"/>
      <c r="H526" s="44"/>
      <c r="I526" s="11"/>
      <c r="J526" s="10"/>
      <c r="K526" s="47"/>
      <c r="L526" s="47"/>
      <c r="M526" s="7"/>
      <c r="N526" s="10"/>
      <c r="O526" s="15" t="str">
        <f>IF(LEN($N526)&gt;3,VLOOKUP($N526,#REF!,2,0)," ")</f>
        <v xml:space="preserve"> </v>
      </c>
      <c r="P526" s="15" t="str">
        <f>IF(LEN($N526)&gt;3,VLOOKUP($N526,#REF!,3,0)," ")</f>
        <v xml:space="preserve"> </v>
      </c>
      <c r="Q526" s="15" t="str">
        <f>IF(LEN($N526)&gt;3,VLOOKUP($N526,#REF!,4,0)," ")</f>
        <v xml:space="preserve"> </v>
      </c>
      <c r="R526" s="15" t="str">
        <f>IF(LEN($N526)&gt;3,VLOOKUP($N526,#REF!,5,0)," ")</f>
        <v xml:space="preserve"> </v>
      </c>
      <c r="S526" s="15" t="str">
        <f>IF(LEN($N526)&gt;3,VLOOKUP($N526,#REF!,6,0)," ")</f>
        <v xml:space="preserve"> </v>
      </c>
    </row>
    <row r="527" spans="1:19">
      <c r="A527" s="9"/>
      <c r="B527" s="7"/>
      <c r="C527" s="7"/>
      <c r="D527" s="7"/>
      <c r="E527" s="7"/>
      <c r="F527" s="7"/>
      <c r="G527" s="10"/>
      <c r="H527" s="44"/>
      <c r="I527" s="11"/>
      <c r="J527" s="10"/>
      <c r="K527" s="47"/>
      <c r="L527" s="47"/>
      <c r="M527" s="7"/>
      <c r="N527" s="10"/>
      <c r="O527" s="15" t="str">
        <f>IF(LEN($N527)&gt;3,VLOOKUP($N527,#REF!,2,0)," ")</f>
        <v xml:space="preserve"> </v>
      </c>
      <c r="P527" s="15" t="str">
        <f>IF(LEN($N527)&gt;3,VLOOKUP($N527,#REF!,3,0)," ")</f>
        <v xml:space="preserve"> </v>
      </c>
      <c r="Q527" s="15" t="str">
        <f>IF(LEN($N527)&gt;3,VLOOKUP($N527,#REF!,4,0)," ")</f>
        <v xml:space="preserve"> </v>
      </c>
      <c r="R527" s="15" t="str">
        <f>IF(LEN($N527)&gt;3,VLOOKUP($N527,#REF!,5,0)," ")</f>
        <v xml:space="preserve"> </v>
      </c>
      <c r="S527" s="15" t="str">
        <f>IF(LEN($N527)&gt;3,VLOOKUP($N527,#REF!,6,0)," ")</f>
        <v xml:space="preserve"> </v>
      </c>
    </row>
    <row r="528" spans="1:19">
      <c r="A528" s="9"/>
      <c r="B528" s="7"/>
      <c r="C528" s="7"/>
      <c r="D528" s="7"/>
      <c r="E528" s="7"/>
      <c r="F528" s="7"/>
      <c r="G528" s="10"/>
      <c r="H528" s="44"/>
      <c r="I528" s="11"/>
      <c r="J528" s="10"/>
      <c r="K528" s="47"/>
      <c r="L528" s="47"/>
      <c r="M528" s="7"/>
      <c r="N528" s="10"/>
      <c r="O528" s="15" t="str">
        <f>IF(LEN($N528)&gt;3,VLOOKUP($N528,#REF!,2,0)," ")</f>
        <v xml:space="preserve"> </v>
      </c>
      <c r="P528" s="15" t="str">
        <f>IF(LEN($N528)&gt;3,VLOOKUP($N528,#REF!,3,0)," ")</f>
        <v xml:space="preserve"> </v>
      </c>
      <c r="Q528" s="15" t="str">
        <f>IF(LEN($N528)&gt;3,VLOOKUP($N528,#REF!,4,0)," ")</f>
        <v xml:space="preserve"> </v>
      </c>
      <c r="R528" s="15" t="str">
        <f>IF(LEN($N528)&gt;3,VLOOKUP($N528,#REF!,5,0)," ")</f>
        <v xml:space="preserve"> </v>
      </c>
      <c r="S528" s="15" t="str">
        <f>IF(LEN($N528)&gt;3,VLOOKUP($N528,#REF!,6,0)," ")</f>
        <v xml:space="preserve"> </v>
      </c>
    </row>
    <row r="529" spans="1:19">
      <c r="A529" s="9"/>
      <c r="B529" s="7"/>
      <c r="C529" s="7"/>
      <c r="D529" s="7"/>
      <c r="E529" s="7"/>
      <c r="F529" s="7"/>
      <c r="G529" s="10"/>
      <c r="H529" s="44"/>
      <c r="I529" s="11"/>
      <c r="J529" s="10"/>
      <c r="K529" s="47"/>
      <c r="L529" s="47"/>
      <c r="M529" s="7"/>
      <c r="N529" s="10"/>
      <c r="O529" s="15" t="str">
        <f>IF(LEN($N529)&gt;3,VLOOKUP($N529,#REF!,2,0)," ")</f>
        <v xml:space="preserve"> </v>
      </c>
      <c r="P529" s="15" t="str">
        <f>IF(LEN($N529)&gt;3,VLOOKUP($N529,#REF!,3,0)," ")</f>
        <v xml:space="preserve"> </v>
      </c>
      <c r="Q529" s="15" t="str">
        <f>IF(LEN($N529)&gt;3,VLOOKUP($N529,#REF!,4,0)," ")</f>
        <v xml:space="preserve"> </v>
      </c>
      <c r="R529" s="15" t="str">
        <f>IF(LEN($N529)&gt;3,VLOOKUP($N529,#REF!,5,0)," ")</f>
        <v xml:space="preserve"> </v>
      </c>
      <c r="S529" s="15" t="str">
        <f>IF(LEN($N529)&gt;3,VLOOKUP($N529,#REF!,6,0)," ")</f>
        <v xml:space="preserve"> </v>
      </c>
    </row>
    <row r="530" spans="1:19">
      <c r="A530" s="9"/>
      <c r="B530" s="7"/>
      <c r="C530" s="7"/>
      <c r="D530" s="7"/>
      <c r="E530" s="7"/>
      <c r="F530" s="7"/>
      <c r="G530" s="10"/>
      <c r="H530" s="44"/>
      <c r="I530" s="11"/>
      <c r="J530" s="10"/>
      <c r="K530" s="47"/>
      <c r="L530" s="47"/>
      <c r="M530" s="7"/>
      <c r="N530" s="10"/>
      <c r="O530" s="15" t="str">
        <f>IF(LEN($N530)&gt;3,VLOOKUP($N530,#REF!,2,0)," ")</f>
        <v xml:space="preserve"> </v>
      </c>
      <c r="P530" s="15" t="str">
        <f>IF(LEN($N530)&gt;3,VLOOKUP($N530,#REF!,3,0)," ")</f>
        <v xml:space="preserve"> </v>
      </c>
      <c r="Q530" s="15" t="str">
        <f>IF(LEN($N530)&gt;3,VLOOKUP($N530,#REF!,4,0)," ")</f>
        <v xml:space="preserve"> </v>
      </c>
      <c r="R530" s="15" t="str">
        <f>IF(LEN($N530)&gt;3,VLOOKUP($N530,#REF!,5,0)," ")</f>
        <v xml:space="preserve"> </v>
      </c>
      <c r="S530" s="15" t="str">
        <f>IF(LEN($N530)&gt;3,VLOOKUP($N530,#REF!,6,0)," ")</f>
        <v xml:space="preserve"> </v>
      </c>
    </row>
    <row r="531" spans="1:19">
      <c r="A531" s="9"/>
      <c r="B531" s="7"/>
      <c r="C531" s="7"/>
      <c r="D531" s="7"/>
      <c r="E531" s="7"/>
      <c r="F531" s="7"/>
      <c r="G531" s="10"/>
      <c r="H531" s="44"/>
      <c r="I531" s="11"/>
      <c r="J531" s="10"/>
      <c r="K531" s="47"/>
      <c r="L531" s="47"/>
      <c r="M531" s="7"/>
      <c r="N531" s="10"/>
      <c r="O531" s="15" t="str">
        <f>IF(LEN($N531)&gt;3,VLOOKUP($N531,#REF!,2,0)," ")</f>
        <v xml:space="preserve"> </v>
      </c>
      <c r="P531" s="15" t="str">
        <f>IF(LEN($N531)&gt;3,VLOOKUP($N531,#REF!,3,0)," ")</f>
        <v xml:space="preserve"> </v>
      </c>
      <c r="Q531" s="15" t="str">
        <f>IF(LEN($N531)&gt;3,VLOOKUP($N531,#REF!,4,0)," ")</f>
        <v xml:space="preserve"> </v>
      </c>
      <c r="R531" s="15" t="str">
        <f>IF(LEN($N531)&gt;3,VLOOKUP($N531,#REF!,5,0)," ")</f>
        <v xml:space="preserve"> </v>
      </c>
      <c r="S531" s="15" t="str">
        <f>IF(LEN($N531)&gt;3,VLOOKUP($N531,#REF!,6,0)," ")</f>
        <v xml:space="preserve"> </v>
      </c>
    </row>
    <row r="532" spans="1:19">
      <c r="A532" s="9"/>
      <c r="B532" s="7"/>
      <c r="C532" s="7"/>
      <c r="D532" s="7"/>
      <c r="E532" s="7"/>
      <c r="F532" s="7"/>
      <c r="G532" s="10"/>
      <c r="H532" s="44"/>
      <c r="I532" s="11"/>
      <c r="J532" s="10"/>
      <c r="K532" s="47"/>
      <c r="L532" s="47"/>
      <c r="M532" s="7"/>
      <c r="N532" s="10"/>
      <c r="O532" s="15" t="str">
        <f>IF(LEN($N532)&gt;3,VLOOKUP($N532,#REF!,2,0)," ")</f>
        <v xml:space="preserve"> </v>
      </c>
      <c r="P532" s="15" t="str">
        <f>IF(LEN($N532)&gt;3,VLOOKUP($N532,#REF!,3,0)," ")</f>
        <v xml:space="preserve"> </v>
      </c>
      <c r="Q532" s="15" t="str">
        <f>IF(LEN($N532)&gt;3,VLOOKUP($N532,#REF!,4,0)," ")</f>
        <v xml:space="preserve"> </v>
      </c>
      <c r="R532" s="15" t="str">
        <f>IF(LEN($N532)&gt;3,VLOOKUP($N532,#REF!,5,0)," ")</f>
        <v xml:space="preserve"> </v>
      </c>
      <c r="S532" s="15" t="str">
        <f>IF(LEN($N532)&gt;3,VLOOKUP($N532,#REF!,6,0)," ")</f>
        <v xml:space="preserve"> </v>
      </c>
    </row>
    <row r="533" spans="1:19">
      <c r="A533" s="9"/>
      <c r="B533" s="7"/>
      <c r="C533" s="7"/>
      <c r="D533" s="7"/>
      <c r="E533" s="7"/>
      <c r="F533" s="7"/>
      <c r="G533" s="10"/>
      <c r="H533" s="44"/>
      <c r="I533" s="11"/>
      <c r="J533" s="10"/>
      <c r="K533" s="47"/>
      <c r="L533" s="47"/>
      <c r="M533" s="7"/>
      <c r="N533" s="10"/>
      <c r="O533" s="15" t="str">
        <f>IF(LEN($N533)&gt;3,VLOOKUP($N533,#REF!,2,0)," ")</f>
        <v xml:space="preserve"> </v>
      </c>
      <c r="P533" s="15" t="str">
        <f>IF(LEN($N533)&gt;3,VLOOKUP($N533,#REF!,3,0)," ")</f>
        <v xml:space="preserve"> </v>
      </c>
      <c r="Q533" s="15" t="str">
        <f>IF(LEN($N533)&gt;3,VLOOKUP($N533,#REF!,4,0)," ")</f>
        <v xml:space="preserve"> </v>
      </c>
      <c r="R533" s="15" t="str">
        <f>IF(LEN($N533)&gt;3,VLOOKUP($N533,#REF!,5,0)," ")</f>
        <v xml:space="preserve"> </v>
      </c>
      <c r="S533" s="15" t="str">
        <f>IF(LEN($N533)&gt;3,VLOOKUP($N533,#REF!,6,0)," ")</f>
        <v xml:space="preserve"> </v>
      </c>
    </row>
    <row r="534" spans="1:19">
      <c r="A534" s="9"/>
      <c r="B534" s="7"/>
      <c r="C534" s="7"/>
      <c r="D534" s="7"/>
      <c r="E534" s="7"/>
      <c r="F534" s="7"/>
      <c r="G534" s="10"/>
      <c r="H534" s="44"/>
      <c r="I534" s="11"/>
      <c r="J534" s="10"/>
      <c r="K534" s="47"/>
      <c r="L534" s="47"/>
      <c r="M534" s="7"/>
      <c r="N534" s="10"/>
      <c r="O534" s="15" t="str">
        <f>IF(LEN($N534)&gt;3,VLOOKUP($N534,#REF!,2,0)," ")</f>
        <v xml:space="preserve"> </v>
      </c>
      <c r="P534" s="15" t="str">
        <f>IF(LEN($N534)&gt;3,VLOOKUP($N534,#REF!,3,0)," ")</f>
        <v xml:space="preserve"> </v>
      </c>
      <c r="Q534" s="15" t="str">
        <f>IF(LEN($N534)&gt;3,VLOOKUP($N534,#REF!,4,0)," ")</f>
        <v xml:space="preserve"> </v>
      </c>
      <c r="R534" s="15" t="str">
        <f>IF(LEN($N534)&gt;3,VLOOKUP($N534,#REF!,5,0)," ")</f>
        <v xml:space="preserve"> </v>
      </c>
      <c r="S534" s="15" t="str">
        <f>IF(LEN($N534)&gt;3,VLOOKUP($N534,#REF!,6,0)," ")</f>
        <v xml:space="preserve"> </v>
      </c>
    </row>
    <row r="535" spans="1:19">
      <c r="A535" s="9"/>
      <c r="B535" s="7"/>
      <c r="C535" s="7"/>
      <c r="D535" s="7"/>
      <c r="E535" s="7"/>
      <c r="F535" s="7"/>
      <c r="G535" s="10"/>
      <c r="H535" s="44"/>
      <c r="I535" s="11"/>
      <c r="J535" s="10"/>
      <c r="K535" s="47"/>
      <c r="L535" s="47"/>
      <c r="M535" s="7"/>
      <c r="N535" s="10"/>
      <c r="O535" s="15" t="str">
        <f>IF(LEN($N535)&gt;3,VLOOKUP($N535,#REF!,2,0)," ")</f>
        <v xml:space="preserve"> </v>
      </c>
      <c r="P535" s="15" t="str">
        <f>IF(LEN($N535)&gt;3,VLOOKUP($N535,#REF!,3,0)," ")</f>
        <v xml:space="preserve"> </v>
      </c>
      <c r="Q535" s="15" t="str">
        <f>IF(LEN($N535)&gt;3,VLOOKUP($N535,#REF!,4,0)," ")</f>
        <v xml:space="preserve"> </v>
      </c>
      <c r="R535" s="15" t="str">
        <f>IF(LEN($N535)&gt;3,VLOOKUP($N535,#REF!,5,0)," ")</f>
        <v xml:space="preserve"> </v>
      </c>
      <c r="S535" s="15" t="str">
        <f>IF(LEN($N535)&gt;3,VLOOKUP($N535,#REF!,6,0)," ")</f>
        <v xml:space="preserve"> </v>
      </c>
    </row>
    <row r="536" spans="1:19">
      <c r="A536" s="9"/>
      <c r="B536" s="7"/>
      <c r="C536" s="7"/>
      <c r="D536" s="7"/>
      <c r="E536" s="7"/>
      <c r="F536" s="7"/>
      <c r="G536" s="10"/>
      <c r="H536" s="44"/>
      <c r="I536" s="11"/>
      <c r="J536" s="10"/>
      <c r="K536" s="47"/>
      <c r="L536" s="47"/>
      <c r="M536" s="7"/>
      <c r="N536" s="10"/>
      <c r="O536" s="15" t="str">
        <f>IF(LEN($N536)&gt;3,VLOOKUP($N536,#REF!,2,0)," ")</f>
        <v xml:space="preserve"> </v>
      </c>
      <c r="P536" s="15" t="str">
        <f>IF(LEN($N536)&gt;3,VLOOKUP($N536,#REF!,3,0)," ")</f>
        <v xml:space="preserve"> </v>
      </c>
      <c r="Q536" s="15" t="str">
        <f>IF(LEN($N536)&gt;3,VLOOKUP($N536,#REF!,4,0)," ")</f>
        <v xml:space="preserve"> </v>
      </c>
      <c r="R536" s="15" t="str">
        <f>IF(LEN($N536)&gt;3,VLOOKUP($N536,#REF!,5,0)," ")</f>
        <v xml:space="preserve"> </v>
      </c>
      <c r="S536" s="15" t="str">
        <f>IF(LEN($N536)&gt;3,VLOOKUP($N536,#REF!,6,0)," ")</f>
        <v xml:space="preserve"> </v>
      </c>
    </row>
    <row r="537" spans="1:19">
      <c r="A537" s="9"/>
      <c r="B537" s="7"/>
      <c r="C537" s="7"/>
      <c r="D537" s="7"/>
      <c r="E537" s="7"/>
      <c r="F537" s="7"/>
      <c r="G537" s="10"/>
      <c r="H537" s="44"/>
      <c r="I537" s="11"/>
      <c r="J537" s="10"/>
      <c r="K537" s="47"/>
      <c r="L537" s="47"/>
      <c r="M537" s="7"/>
      <c r="N537" s="10"/>
      <c r="O537" s="15" t="str">
        <f>IF(LEN($N537)&gt;3,VLOOKUP($N537,#REF!,2,0)," ")</f>
        <v xml:space="preserve"> </v>
      </c>
      <c r="P537" s="15" t="str">
        <f>IF(LEN($N537)&gt;3,VLOOKUP($N537,#REF!,3,0)," ")</f>
        <v xml:space="preserve"> </v>
      </c>
      <c r="Q537" s="15" t="str">
        <f>IF(LEN($N537)&gt;3,VLOOKUP($N537,#REF!,4,0)," ")</f>
        <v xml:space="preserve"> </v>
      </c>
      <c r="R537" s="15" t="str">
        <f>IF(LEN($N537)&gt;3,VLOOKUP($N537,#REF!,5,0)," ")</f>
        <v xml:space="preserve"> </v>
      </c>
      <c r="S537" s="15" t="str">
        <f>IF(LEN($N537)&gt;3,VLOOKUP($N537,#REF!,6,0)," ")</f>
        <v xml:space="preserve"> </v>
      </c>
    </row>
    <row r="538" spans="1:19">
      <c r="A538" s="9"/>
      <c r="B538" s="7"/>
      <c r="C538" s="7"/>
      <c r="D538" s="7"/>
      <c r="E538" s="7"/>
      <c r="F538" s="7"/>
      <c r="G538" s="10"/>
      <c r="H538" s="44"/>
      <c r="I538" s="11"/>
      <c r="J538" s="10"/>
      <c r="K538" s="47"/>
      <c r="L538" s="47"/>
      <c r="M538" s="7"/>
      <c r="N538" s="10"/>
      <c r="O538" s="15" t="str">
        <f>IF(LEN($N538)&gt;3,VLOOKUP($N538,#REF!,2,0)," ")</f>
        <v xml:space="preserve"> </v>
      </c>
      <c r="P538" s="15" t="str">
        <f>IF(LEN($N538)&gt;3,VLOOKUP($N538,#REF!,3,0)," ")</f>
        <v xml:space="preserve"> </v>
      </c>
      <c r="Q538" s="15" t="str">
        <f>IF(LEN($N538)&gt;3,VLOOKUP($N538,#REF!,4,0)," ")</f>
        <v xml:space="preserve"> </v>
      </c>
      <c r="R538" s="15" t="str">
        <f>IF(LEN($N538)&gt;3,VLOOKUP($N538,#REF!,5,0)," ")</f>
        <v xml:space="preserve"> </v>
      </c>
      <c r="S538" s="15" t="str">
        <f>IF(LEN($N538)&gt;3,VLOOKUP($N538,#REF!,6,0)," ")</f>
        <v xml:space="preserve"> </v>
      </c>
    </row>
    <row r="539" spans="1:19">
      <c r="A539" s="9"/>
      <c r="B539" s="7"/>
      <c r="C539" s="7"/>
      <c r="D539" s="7"/>
      <c r="E539" s="7"/>
      <c r="F539" s="7"/>
      <c r="G539" s="10"/>
      <c r="H539" s="44"/>
      <c r="I539" s="11"/>
      <c r="J539" s="10"/>
      <c r="K539" s="47"/>
      <c r="L539" s="47"/>
      <c r="M539" s="7"/>
      <c r="N539" s="10"/>
      <c r="O539" s="15" t="str">
        <f>IF(LEN($N539)&gt;3,VLOOKUP($N539,#REF!,2,0)," ")</f>
        <v xml:space="preserve"> </v>
      </c>
      <c r="P539" s="15" t="str">
        <f>IF(LEN($N539)&gt;3,VLOOKUP($N539,#REF!,3,0)," ")</f>
        <v xml:space="preserve"> </v>
      </c>
      <c r="Q539" s="15" t="str">
        <f>IF(LEN($N539)&gt;3,VLOOKUP($N539,#REF!,4,0)," ")</f>
        <v xml:space="preserve"> </v>
      </c>
      <c r="R539" s="15" t="str">
        <f>IF(LEN($N539)&gt;3,VLOOKUP($N539,#REF!,5,0)," ")</f>
        <v xml:space="preserve"> </v>
      </c>
      <c r="S539" s="15" t="str">
        <f>IF(LEN($N539)&gt;3,VLOOKUP($N539,#REF!,6,0)," ")</f>
        <v xml:space="preserve"> </v>
      </c>
    </row>
    <row r="540" spans="1:19">
      <c r="A540" s="9"/>
      <c r="B540" s="7"/>
      <c r="C540" s="7"/>
      <c r="D540" s="7"/>
      <c r="E540" s="7"/>
      <c r="F540" s="7"/>
      <c r="G540" s="10"/>
      <c r="H540" s="44"/>
      <c r="I540" s="11"/>
      <c r="J540" s="10"/>
      <c r="K540" s="47"/>
      <c r="L540" s="47"/>
      <c r="M540" s="7"/>
      <c r="N540" s="10"/>
      <c r="O540" s="15" t="str">
        <f>IF(LEN($N540)&gt;3,VLOOKUP($N540,#REF!,2,0)," ")</f>
        <v xml:space="preserve"> </v>
      </c>
      <c r="P540" s="15" t="str">
        <f>IF(LEN($N540)&gt;3,VLOOKUP($N540,#REF!,3,0)," ")</f>
        <v xml:space="preserve"> </v>
      </c>
      <c r="Q540" s="15" t="str">
        <f>IF(LEN($N540)&gt;3,VLOOKUP($N540,#REF!,4,0)," ")</f>
        <v xml:space="preserve"> </v>
      </c>
      <c r="R540" s="15" t="str">
        <f>IF(LEN($N540)&gt;3,VLOOKUP($N540,#REF!,5,0)," ")</f>
        <v xml:space="preserve"> </v>
      </c>
      <c r="S540" s="15" t="str">
        <f>IF(LEN($N540)&gt;3,VLOOKUP($N540,#REF!,6,0)," ")</f>
        <v xml:space="preserve"> </v>
      </c>
    </row>
    <row r="541" spans="1:19">
      <c r="A541" s="9"/>
      <c r="B541" s="7"/>
      <c r="C541" s="7"/>
      <c r="D541" s="7"/>
      <c r="E541" s="7"/>
      <c r="F541" s="7"/>
      <c r="G541" s="10"/>
      <c r="H541" s="44"/>
      <c r="I541" s="11"/>
      <c r="J541" s="10"/>
      <c r="K541" s="47"/>
      <c r="L541" s="47"/>
      <c r="M541" s="7"/>
      <c r="N541" s="10"/>
      <c r="O541" s="15" t="str">
        <f>IF(LEN($N541)&gt;3,VLOOKUP($N541,#REF!,2,0)," ")</f>
        <v xml:space="preserve"> </v>
      </c>
      <c r="P541" s="15" t="str">
        <f>IF(LEN($N541)&gt;3,VLOOKUP($N541,#REF!,3,0)," ")</f>
        <v xml:space="preserve"> </v>
      </c>
      <c r="Q541" s="15" t="str">
        <f>IF(LEN($N541)&gt;3,VLOOKUP($N541,#REF!,4,0)," ")</f>
        <v xml:space="preserve"> </v>
      </c>
      <c r="R541" s="15" t="str">
        <f>IF(LEN($N541)&gt;3,VLOOKUP($N541,#REF!,5,0)," ")</f>
        <v xml:space="preserve"> </v>
      </c>
      <c r="S541" s="15" t="str">
        <f>IF(LEN($N541)&gt;3,VLOOKUP($N541,#REF!,6,0)," ")</f>
        <v xml:space="preserve"> </v>
      </c>
    </row>
    <row r="542" spans="1:19">
      <c r="A542" s="9"/>
      <c r="B542" s="7"/>
      <c r="C542" s="7"/>
      <c r="D542" s="7"/>
      <c r="E542" s="7"/>
      <c r="F542" s="7"/>
      <c r="G542" s="10"/>
      <c r="H542" s="44"/>
      <c r="I542" s="11"/>
      <c r="J542" s="10"/>
      <c r="K542" s="47"/>
      <c r="L542" s="47"/>
      <c r="M542" s="7"/>
      <c r="N542" s="10"/>
      <c r="O542" s="15" t="str">
        <f>IF(LEN($N542)&gt;3,VLOOKUP($N542,#REF!,2,0)," ")</f>
        <v xml:space="preserve"> </v>
      </c>
      <c r="P542" s="15" t="str">
        <f>IF(LEN($N542)&gt;3,VLOOKUP($N542,#REF!,3,0)," ")</f>
        <v xml:space="preserve"> </v>
      </c>
      <c r="Q542" s="15" t="str">
        <f>IF(LEN($N542)&gt;3,VLOOKUP($N542,#REF!,4,0)," ")</f>
        <v xml:space="preserve"> </v>
      </c>
      <c r="R542" s="15" t="str">
        <f>IF(LEN($N542)&gt;3,VLOOKUP($N542,#REF!,5,0)," ")</f>
        <v xml:space="preserve"> </v>
      </c>
      <c r="S542" s="15" t="str">
        <f>IF(LEN($N542)&gt;3,VLOOKUP($N542,#REF!,6,0)," ")</f>
        <v xml:space="preserve"> </v>
      </c>
    </row>
    <row r="543" spans="1:19">
      <c r="A543" s="9"/>
      <c r="B543" s="7"/>
      <c r="C543" s="7"/>
      <c r="D543" s="7"/>
      <c r="E543" s="7"/>
      <c r="F543" s="7"/>
      <c r="G543" s="10"/>
      <c r="H543" s="44"/>
      <c r="I543" s="11"/>
      <c r="J543" s="10"/>
      <c r="K543" s="47"/>
      <c r="L543" s="47"/>
      <c r="M543" s="7"/>
      <c r="N543" s="10"/>
      <c r="O543" s="15" t="str">
        <f>IF(LEN($N543)&gt;3,VLOOKUP($N543,#REF!,2,0)," ")</f>
        <v xml:space="preserve"> </v>
      </c>
      <c r="P543" s="15" t="str">
        <f>IF(LEN($N543)&gt;3,VLOOKUP($N543,#REF!,3,0)," ")</f>
        <v xml:space="preserve"> </v>
      </c>
      <c r="Q543" s="15" t="str">
        <f>IF(LEN($N543)&gt;3,VLOOKUP($N543,#REF!,4,0)," ")</f>
        <v xml:space="preserve"> </v>
      </c>
      <c r="R543" s="15" t="str">
        <f>IF(LEN($N543)&gt;3,VLOOKUP($N543,#REF!,5,0)," ")</f>
        <v xml:space="preserve"> </v>
      </c>
      <c r="S543" s="15" t="str">
        <f>IF(LEN($N543)&gt;3,VLOOKUP($N543,#REF!,6,0)," ")</f>
        <v xml:space="preserve"> </v>
      </c>
    </row>
    <row r="544" spans="1:19">
      <c r="A544" s="9"/>
      <c r="B544" s="7"/>
      <c r="C544" s="7"/>
      <c r="D544" s="7"/>
      <c r="E544" s="7"/>
      <c r="F544" s="7"/>
      <c r="G544" s="10"/>
      <c r="H544" s="44"/>
      <c r="I544" s="11"/>
      <c r="J544" s="10"/>
      <c r="K544" s="47"/>
      <c r="L544" s="47"/>
      <c r="M544" s="7"/>
      <c r="N544" s="10"/>
      <c r="O544" s="15" t="str">
        <f>IF(LEN($N544)&gt;3,VLOOKUP($N544,#REF!,2,0)," ")</f>
        <v xml:space="preserve"> </v>
      </c>
      <c r="P544" s="15" t="str">
        <f>IF(LEN($N544)&gt;3,VLOOKUP($N544,#REF!,3,0)," ")</f>
        <v xml:space="preserve"> </v>
      </c>
      <c r="Q544" s="15" t="str">
        <f>IF(LEN($N544)&gt;3,VLOOKUP($N544,#REF!,4,0)," ")</f>
        <v xml:space="preserve"> </v>
      </c>
      <c r="R544" s="15" t="str">
        <f>IF(LEN($N544)&gt;3,VLOOKUP($N544,#REF!,5,0)," ")</f>
        <v xml:space="preserve"> </v>
      </c>
      <c r="S544" s="15" t="str">
        <f>IF(LEN($N544)&gt;3,VLOOKUP($N544,#REF!,6,0)," ")</f>
        <v xml:space="preserve"> </v>
      </c>
    </row>
    <row r="545" spans="1:19">
      <c r="A545" s="9"/>
      <c r="B545" s="7"/>
      <c r="C545" s="7"/>
      <c r="D545" s="7"/>
      <c r="E545" s="7"/>
      <c r="F545" s="7"/>
      <c r="G545" s="10"/>
      <c r="H545" s="44"/>
      <c r="I545" s="11"/>
      <c r="J545" s="10"/>
      <c r="K545" s="47"/>
      <c r="L545" s="47"/>
      <c r="M545" s="7"/>
      <c r="N545" s="10"/>
      <c r="O545" s="15" t="str">
        <f>IF(LEN($N545)&gt;3,VLOOKUP($N545,#REF!,2,0)," ")</f>
        <v xml:space="preserve"> </v>
      </c>
      <c r="P545" s="15" t="str">
        <f>IF(LEN($N545)&gt;3,VLOOKUP($N545,#REF!,3,0)," ")</f>
        <v xml:space="preserve"> </v>
      </c>
      <c r="Q545" s="15" t="str">
        <f>IF(LEN($N545)&gt;3,VLOOKUP($N545,#REF!,4,0)," ")</f>
        <v xml:space="preserve"> </v>
      </c>
      <c r="R545" s="15" t="str">
        <f>IF(LEN($N545)&gt;3,VLOOKUP($N545,#REF!,5,0)," ")</f>
        <v xml:space="preserve"> </v>
      </c>
      <c r="S545" s="15" t="str">
        <f>IF(LEN($N545)&gt;3,VLOOKUP($N545,#REF!,6,0)," ")</f>
        <v xml:space="preserve"> </v>
      </c>
    </row>
    <row r="546" spans="1:19">
      <c r="A546" s="9"/>
      <c r="B546" s="7"/>
      <c r="C546" s="7"/>
      <c r="D546" s="7"/>
      <c r="E546" s="7"/>
      <c r="F546" s="7"/>
      <c r="G546" s="10"/>
      <c r="H546" s="44"/>
      <c r="I546" s="11"/>
      <c r="J546" s="10"/>
      <c r="K546" s="47"/>
      <c r="L546" s="47"/>
      <c r="M546" s="7"/>
      <c r="N546" s="10"/>
      <c r="O546" s="15" t="str">
        <f>IF(LEN($N546)&gt;3,VLOOKUP($N546,#REF!,2,0)," ")</f>
        <v xml:space="preserve"> </v>
      </c>
      <c r="P546" s="15" t="str">
        <f>IF(LEN($N546)&gt;3,VLOOKUP($N546,#REF!,3,0)," ")</f>
        <v xml:space="preserve"> </v>
      </c>
      <c r="Q546" s="15" t="str">
        <f>IF(LEN($N546)&gt;3,VLOOKUP($N546,#REF!,4,0)," ")</f>
        <v xml:space="preserve"> </v>
      </c>
      <c r="R546" s="15" t="str">
        <f>IF(LEN($N546)&gt;3,VLOOKUP($N546,#REF!,5,0)," ")</f>
        <v xml:space="preserve"> </v>
      </c>
      <c r="S546" s="15" t="str">
        <f>IF(LEN($N546)&gt;3,VLOOKUP($N546,#REF!,6,0)," ")</f>
        <v xml:space="preserve"> </v>
      </c>
    </row>
    <row r="547" spans="1:19">
      <c r="A547" s="9"/>
      <c r="B547" s="7"/>
      <c r="C547" s="7"/>
      <c r="D547" s="7"/>
      <c r="E547" s="7"/>
      <c r="F547" s="7"/>
      <c r="G547" s="10"/>
      <c r="H547" s="44"/>
      <c r="I547" s="11"/>
      <c r="J547" s="10"/>
      <c r="K547" s="47"/>
      <c r="L547" s="47"/>
      <c r="M547" s="7"/>
      <c r="N547" s="10"/>
      <c r="O547" s="15" t="str">
        <f>IF(LEN($N547)&gt;3,VLOOKUP($N547,#REF!,2,0)," ")</f>
        <v xml:space="preserve"> </v>
      </c>
      <c r="P547" s="15" t="str">
        <f>IF(LEN($N547)&gt;3,VLOOKUP($N547,#REF!,3,0)," ")</f>
        <v xml:space="preserve"> </v>
      </c>
      <c r="Q547" s="15" t="str">
        <f>IF(LEN($N547)&gt;3,VLOOKUP($N547,#REF!,4,0)," ")</f>
        <v xml:space="preserve"> </v>
      </c>
      <c r="R547" s="15" t="str">
        <f>IF(LEN($N547)&gt;3,VLOOKUP($N547,#REF!,5,0)," ")</f>
        <v xml:space="preserve"> </v>
      </c>
      <c r="S547" s="15" t="str">
        <f>IF(LEN($N547)&gt;3,VLOOKUP($N547,#REF!,6,0)," ")</f>
        <v xml:space="preserve"> </v>
      </c>
    </row>
    <row r="548" spans="1:19">
      <c r="A548" s="9"/>
      <c r="B548" s="7"/>
      <c r="C548" s="7"/>
      <c r="D548" s="7"/>
      <c r="E548" s="7"/>
      <c r="F548" s="7"/>
      <c r="G548" s="10"/>
      <c r="H548" s="44"/>
      <c r="I548" s="11"/>
      <c r="J548" s="10"/>
      <c r="K548" s="47"/>
      <c r="L548" s="47"/>
      <c r="M548" s="7"/>
      <c r="N548" s="10"/>
      <c r="O548" s="15" t="str">
        <f>IF(LEN($N548)&gt;3,VLOOKUP($N548,#REF!,2,0)," ")</f>
        <v xml:space="preserve"> </v>
      </c>
      <c r="P548" s="15" t="str">
        <f>IF(LEN($N548)&gt;3,VLOOKUP($N548,#REF!,3,0)," ")</f>
        <v xml:space="preserve"> </v>
      </c>
      <c r="Q548" s="15" t="str">
        <f>IF(LEN($N548)&gt;3,VLOOKUP($N548,#REF!,4,0)," ")</f>
        <v xml:space="preserve"> </v>
      </c>
      <c r="R548" s="15" t="str">
        <f>IF(LEN($N548)&gt;3,VLOOKUP($N548,#REF!,5,0)," ")</f>
        <v xml:space="preserve"> </v>
      </c>
      <c r="S548" s="15" t="str">
        <f>IF(LEN($N548)&gt;3,VLOOKUP($N548,#REF!,6,0)," ")</f>
        <v xml:space="preserve"> </v>
      </c>
    </row>
    <row r="549" spans="1:19">
      <c r="A549" s="9"/>
      <c r="B549" s="7"/>
      <c r="C549" s="7"/>
      <c r="D549" s="7"/>
      <c r="E549" s="7"/>
      <c r="F549" s="7"/>
      <c r="G549" s="10"/>
      <c r="H549" s="44"/>
      <c r="I549" s="11"/>
      <c r="J549" s="10"/>
      <c r="K549" s="47"/>
      <c r="L549" s="47"/>
      <c r="M549" s="7"/>
      <c r="N549" s="10"/>
      <c r="O549" s="15" t="str">
        <f>IF(LEN($N549)&gt;3,VLOOKUP($N549,#REF!,2,0)," ")</f>
        <v xml:space="preserve"> </v>
      </c>
      <c r="P549" s="15" t="str">
        <f>IF(LEN($N549)&gt;3,VLOOKUP($N549,#REF!,3,0)," ")</f>
        <v xml:space="preserve"> </v>
      </c>
      <c r="Q549" s="15" t="str">
        <f>IF(LEN($N549)&gt;3,VLOOKUP($N549,#REF!,4,0)," ")</f>
        <v xml:space="preserve"> </v>
      </c>
      <c r="R549" s="15" t="str">
        <f>IF(LEN($N549)&gt;3,VLOOKUP($N549,#REF!,5,0)," ")</f>
        <v xml:space="preserve"> </v>
      </c>
      <c r="S549" s="15" t="str">
        <f>IF(LEN($N549)&gt;3,VLOOKUP($N549,#REF!,6,0)," ")</f>
        <v xml:space="preserve"> </v>
      </c>
    </row>
    <row r="550" spans="1:19">
      <c r="A550" s="9"/>
      <c r="B550" s="7"/>
      <c r="C550" s="7"/>
      <c r="D550" s="7"/>
      <c r="E550" s="7"/>
      <c r="F550" s="7"/>
      <c r="G550" s="10"/>
      <c r="H550" s="44"/>
      <c r="I550" s="11"/>
      <c r="J550" s="10"/>
      <c r="K550" s="47"/>
      <c r="L550" s="47"/>
      <c r="M550" s="7"/>
      <c r="N550" s="10"/>
      <c r="O550" s="15" t="str">
        <f>IF(LEN($N550)&gt;3,VLOOKUP($N550,#REF!,2,0)," ")</f>
        <v xml:space="preserve"> </v>
      </c>
      <c r="P550" s="15" t="str">
        <f>IF(LEN($N550)&gt;3,VLOOKUP($N550,#REF!,3,0)," ")</f>
        <v xml:space="preserve"> </v>
      </c>
      <c r="Q550" s="15" t="str">
        <f>IF(LEN($N550)&gt;3,VLOOKUP($N550,#REF!,4,0)," ")</f>
        <v xml:space="preserve"> </v>
      </c>
      <c r="R550" s="15" t="str">
        <f>IF(LEN($N550)&gt;3,VLOOKUP($N550,#REF!,5,0)," ")</f>
        <v xml:space="preserve"> </v>
      </c>
      <c r="S550" s="15" t="str">
        <f>IF(LEN($N550)&gt;3,VLOOKUP($N550,#REF!,6,0)," ")</f>
        <v xml:space="preserve"> </v>
      </c>
    </row>
    <row r="551" spans="1:19">
      <c r="A551" s="9"/>
      <c r="B551" s="7"/>
      <c r="C551" s="7"/>
      <c r="D551" s="7"/>
      <c r="E551" s="7"/>
      <c r="F551" s="7"/>
      <c r="G551" s="10"/>
      <c r="H551" s="44"/>
      <c r="I551" s="11"/>
      <c r="J551" s="10"/>
      <c r="K551" s="47"/>
      <c r="L551" s="47"/>
      <c r="M551" s="7"/>
      <c r="N551" s="10"/>
      <c r="O551" s="15" t="str">
        <f>IF(LEN($N551)&gt;3,VLOOKUP($N551,#REF!,2,0)," ")</f>
        <v xml:space="preserve"> </v>
      </c>
      <c r="P551" s="15" t="str">
        <f>IF(LEN($N551)&gt;3,VLOOKUP($N551,#REF!,3,0)," ")</f>
        <v xml:space="preserve"> </v>
      </c>
      <c r="Q551" s="15" t="str">
        <f>IF(LEN($N551)&gt;3,VLOOKUP($N551,#REF!,4,0)," ")</f>
        <v xml:space="preserve"> </v>
      </c>
      <c r="R551" s="15" t="str">
        <f>IF(LEN($N551)&gt;3,VLOOKUP($N551,#REF!,5,0)," ")</f>
        <v xml:space="preserve"> </v>
      </c>
      <c r="S551" s="15" t="str">
        <f>IF(LEN($N551)&gt;3,VLOOKUP($N551,#REF!,6,0)," ")</f>
        <v xml:space="preserve"> </v>
      </c>
    </row>
    <row r="552" spans="1:19">
      <c r="A552" s="9"/>
      <c r="B552" s="7"/>
      <c r="C552" s="7"/>
      <c r="D552" s="7"/>
      <c r="E552" s="7"/>
      <c r="F552" s="7"/>
      <c r="G552" s="10"/>
      <c r="H552" s="44"/>
      <c r="I552" s="11"/>
      <c r="J552" s="10"/>
      <c r="K552" s="47"/>
      <c r="L552" s="47"/>
      <c r="M552" s="7"/>
      <c r="N552" s="10"/>
      <c r="O552" s="15" t="str">
        <f>IF(LEN($N552)&gt;3,VLOOKUP($N552,#REF!,2,0)," ")</f>
        <v xml:space="preserve"> </v>
      </c>
      <c r="P552" s="15" t="str">
        <f>IF(LEN($N552)&gt;3,VLOOKUP($N552,#REF!,3,0)," ")</f>
        <v xml:space="preserve"> </v>
      </c>
      <c r="Q552" s="15" t="str">
        <f>IF(LEN($N552)&gt;3,VLOOKUP($N552,#REF!,4,0)," ")</f>
        <v xml:space="preserve"> </v>
      </c>
      <c r="R552" s="15" t="str">
        <f>IF(LEN($N552)&gt;3,VLOOKUP($N552,#REF!,5,0)," ")</f>
        <v xml:space="preserve"> </v>
      </c>
      <c r="S552" s="15" t="str">
        <f>IF(LEN($N552)&gt;3,VLOOKUP($N552,#REF!,6,0)," ")</f>
        <v xml:space="preserve"> </v>
      </c>
    </row>
    <row r="553" spans="1:19">
      <c r="A553" s="9"/>
      <c r="B553" s="7"/>
      <c r="C553" s="7"/>
      <c r="D553" s="7"/>
      <c r="E553" s="7"/>
      <c r="F553" s="7"/>
      <c r="G553" s="10"/>
      <c r="H553" s="44"/>
      <c r="I553" s="11"/>
      <c r="J553" s="10"/>
      <c r="K553" s="47"/>
      <c r="L553" s="47"/>
      <c r="M553" s="7"/>
      <c r="N553" s="10"/>
      <c r="O553" s="15" t="str">
        <f>IF(LEN($N553)&gt;3,VLOOKUP($N553,#REF!,2,0)," ")</f>
        <v xml:space="preserve"> </v>
      </c>
      <c r="P553" s="15" t="str">
        <f>IF(LEN($N553)&gt;3,VLOOKUP($N553,#REF!,3,0)," ")</f>
        <v xml:space="preserve"> </v>
      </c>
      <c r="Q553" s="15" t="str">
        <f>IF(LEN($N553)&gt;3,VLOOKUP($N553,#REF!,4,0)," ")</f>
        <v xml:space="preserve"> </v>
      </c>
      <c r="R553" s="15" t="str">
        <f>IF(LEN($N553)&gt;3,VLOOKUP($N553,#REF!,5,0)," ")</f>
        <v xml:space="preserve"> </v>
      </c>
      <c r="S553" s="15" t="str">
        <f>IF(LEN($N553)&gt;3,VLOOKUP($N553,#REF!,6,0)," ")</f>
        <v xml:space="preserve"> </v>
      </c>
    </row>
    <row r="554" spans="1:19">
      <c r="A554" s="9"/>
      <c r="B554" s="7"/>
      <c r="C554" s="7"/>
      <c r="D554" s="7"/>
      <c r="E554" s="7"/>
      <c r="F554" s="7"/>
      <c r="G554" s="10"/>
      <c r="H554" s="44"/>
      <c r="I554" s="11"/>
      <c r="J554" s="10"/>
      <c r="K554" s="47"/>
      <c r="L554" s="47"/>
      <c r="M554" s="7"/>
      <c r="N554" s="10"/>
      <c r="O554" s="15" t="str">
        <f>IF(LEN($N554)&gt;3,VLOOKUP($N554,#REF!,2,0)," ")</f>
        <v xml:space="preserve"> </v>
      </c>
      <c r="P554" s="15" t="str">
        <f>IF(LEN($N554)&gt;3,VLOOKUP($N554,#REF!,3,0)," ")</f>
        <v xml:space="preserve"> </v>
      </c>
      <c r="Q554" s="15" t="str">
        <f>IF(LEN($N554)&gt;3,VLOOKUP($N554,#REF!,4,0)," ")</f>
        <v xml:space="preserve"> </v>
      </c>
      <c r="R554" s="15" t="str">
        <f>IF(LEN($N554)&gt;3,VLOOKUP($N554,#REF!,5,0)," ")</f>
        <v xml:space="preserve"> </v>
      </c>
      <c r="S554" s="15" t="str">
        <f>IF(LEN($N554)&gt;3,VLOOKUP($N554,#REF!,6,0)," ")</f>
        <v xml:space="preserve"> </v>
      </c>
    </row>
    <row r="555" spans="1:19">
      <c r="A555" s="9"/>
      <c r="B555" s="7"/>
      <c r="C555" s="7"/>
      <c r="D555" s="7"/>
      <c r="E555" s="7"/>
      <c r="F555" s="7"/>
      <c r="G555" s="10"/>
      <c r="H555" s="44"/>
      <c r="I555" s="11"/>
      <c r="J555" s="10"/>
      <c r="K555" s="47"/>
      <c r="L555" s="47"/>
      <c r="M555" s="7"/>
      <c r="N555" s="10"/>
      <c r="O555" s="15" t="str">
        <f>IF(LEN($N555)&gt;3,VLOOKUP($N555,#REF!,2,0)," ")</f>
        <v xml:space="preserve"> </v>
      </c>
      <c r="P555" s="15" t="str">
        <f>IF(LEN($N555)&gt;3,VLOOKUP($N555,#REF!,3,0)," ")</f>
        <v xml:space="preserve"> </v>
      </c>
      <c r="Q555" s="15" t="str">
        <f>IF(LEN($N555)&gt;3,VLOOKUP($N555,#REF!,4,0)," ")</f>
        <v xml:space="preserve"> </v>
      </c>
      <c r="R555" s="15" t="str">
        <f>IF(LEN($N555)&gt;3,VLOOKUP($N555,#REF!,5,0)," ")</f>
        <v xml:space="preserve"> </v>
      </c>
      <c r="S555" s="15" t="str">
        <f>IF(LEN($N555)&gt;3,VLOOKUP($N555,#REF!,6,0)," ")</f>
        <v xml:space="preserve"> </v>
      </c>
    </row>
    <row r="556" spans="1:19">
      <c r="A556" s="9"/>
      <c r="B556" s="7"/>
      <c r="C556" s="7"/>
      <c r="D556" s="7"/>
      <c r="E556" s="7"/>
      <c r="F556" s="7"/>
      <c r="G556" s="10"/>
      <c r="H556" s="44"/>
      <c r="I556" s="11"/>
      <c r="J556" s="10"/>
      <c r="K556" s="47"/>
      <c r="L556" s="47"/>
      <c r="M556" s="7"/>
      <c r="N556" s="10"/>
      <c r="O556" s="15" t="str">
        <f>IF(LEN($N556)&gt;3,VLOOKUP($N556,#REF!,2,0)," ")</f>
        <v xml:space="preserve"> </v>
      </c>
      <c r="P556" s="15" t="str">
        <f>IF(LEN($N556)&gt;3,VLOOKUP($N556,#REF!,3,0)," ")</f>
        <v xml:space="preserve"> </v>
      </c>
      <c r="Q556" s="15" t="str">
        <f>IF(LEN($N556)&gt;3,VLOOKUP($N556,#REF!,4,0)," ")</f>
        <v xml:space="preserve"> </v>
      </c>
      <c r="R556" s="15" t="str">
        <f>IF(LEN($N556)&gt;3,VLOOKUP($N556,#REF!,5,0)," ")</f>
        <v xml:space="preserve"> </v>
      </c>
      <c r="S556" s="15" t="str">
        <f>IF(LEN($N556)&gt;3,VLOOKUP($N556,#REF!,6,0)," ")</f>
        <v xml:space="preserve"> </v>
      </c>
    </row>
    <row r="557" spans="1:19">
      <c r="A557" s="9"/>
      <c r="B557" s="7"/>
      <c r="C557" s="7"/>
      <c r="D557" s="7"/>
      <c r="E557" s="7"/>
      <c r="F557" s="7"/>
      <c r="G557" s="10"/>
      <c r="H557" s="44"/>
      <c r="I557" s="11"/>
      <c r="J557" s="10"/>
      <c r="K557" s="47"/>
      <c r="L557" s="47"/>
      <c r="M557" s="7"/>
      <c r="N557" s="10"/>
      <c r="O557" s="15" t="str">
        <f>IF(LEN($N557)&gt;3,VLOOKUP($N557,#REF!,2,0)," ")</f>
        <v xml:space="preserve"> </v>
      </c>
      <c r="P557" s="15" t="str">
        <f>IF(LEN($N557)&gt;3,VLOOKUP($N557,#REF!,3,0)," ")</f>
        <v xml:space="preserve"> </v>
      </c>
      <c r="Q557" s="15" t="str">
        <f>IF(LEN($N557)&gt;3,VLOOKUP($N557,#REF!,4,0)," ")</f>
        <v xml:space="preserve"> </v>
      </c>
      <c r="R557" s="15" t="str">
        <f>IF(LEN($N557)&gt;3,VLOOKUP($N557,#REF!,5,0)," ")</f>
        <v xml:space="preserve"> </v>
      </c>
      <c r="S557" s="15" t="str">
        <f>IF(LEN($N557)&gt;3,VLOOKUP($N557,#REF!,6,0)," ")</f>
        <v xml:space="preserve"> </v>
      </c>
    </row>
    <row r="558" spans="1:19">
      <c r="A558" s="9"/>
      <c r="B558" s="7"/>
      <c r="C558" s="7"/>
      <c r="D558" s="7"/>
      <c r="E558" s="7"/>
      <c r="F558" s="7"/>
      <c r="G558" s="10"/>
      <c r="H558" s="44"/>
      <c r="I558" s="11"/>
      <c r="J558" s="10"/>
      <c r="K558" s="47"/>
      <c r="L558" s="47"/>
      <c r="M558" s="7"/>
      <c r="N558" s="10"/>
      <c r="O558" s="15" t="str">
        <f>IF(LEN($N558)&gt;3,VLOOKUP($N558,#REF!,2,0)," ")</f>
        <v xml:space="preserve"> </v>
      </c>
      <c r="P558" s="15" t="str">
        <f>IF(LEN($N558)&gt;3,VLOOKUP($N558,#REF!,3,0)," ")</f>
        <v xml:space="preserve"> </v>
      </c>
      <c r="Q558" s="15" t="str">
        <f>IF(LEN($N558)&gt;3,VLOOKUP($N558,#REF!,4,0)," ")</f>
        <v xml:space="preserve"> </v>
      </c>
      <c r="R558" s="15" t="str">
        <f>IF(LEN($N558)&gt;3,VLOOKUP($N558,#REF!,5,0)," ")</f>
        <v xml:space="preserve"> </v>
      </c>
      <c r="S558" s="15" t="str">
        <f>IF(LEN($N558)&gt;3,VLOOKUP($N558,#REF!,6,0)," ")</f>
        <v xml:space="preserve"> </v>
      </c>
    </row>
    <row r="559" spans="1:19">
      <c r="A559" s="9"/>
      <c r="B559" s="7"/>
      <c r="C559" s="7"/>
      <c r="D559" s="7"/>
      <c r="E559" s="7"/>
      <c r="F559" s="7"/>
      <c r="G559" s="10"/>
      <c r="H559" s="44"/>
      <c r="I559" s="11"/>
      <c r="J559" s="10"/>
      <c r="K559" s="47"/>
      <c r="L559" s="47"/>
      <c r="M559" s="7"/>
      <c r="N559" s="10"/>
      <c r="O559" s="15" t="str">
        <f>IF(LEN($N559)&gt;3,VLOOKUP($N559,#REF!,2,0)," ")</f>
        <v xml:space="preserve"> </v>
      </c>
      <c r="P559" s="15" t="str">
        <f>IF(LEN($N559)&gt;3,VLOOKUP($N559,#REF!,3,0)," ")</f>
        <v xml:space="preserve"> </v>
      </c>
      <c r="Q559" s="15" t="str">
        <f>IF(LEN($N559)&gt;3,VLOOKUP($N559,#REF!,4,0)," ")</f>
        <v xml:space="preserve"> </v>
      </c>
      <c r="R559" s="15" t="str">
        <f>IF(LEN($N559)&gt;3,VLOOKUP($N559,#REF!,5,0)," ")</f>
        <v xml:space="preserve"> </v>
      </c>
      <c r="S559" s="15" t="str">
        <f>IF(LEN($N559)&gt;3,VLOOKUP($N559,#REF!,6,0)," ")</f>
        <v xml:space="preserve"> </v>
      </c>
    </row>
    <row r="560" spans="1:19">
      <c r="A560" s="9"/>
      <c r="B560" s="7"/>
      <c r="C560" s="7"/>
      <c r="D560" s="7"/>
      <c r="E560" s="7"/>
      <c r="F560" s="7"/>
      <c r="G560" s="10"/>
      <c r="H560" s="44"/>
      <c r="I560" s="11"/>
      <c r="J560" s="10"/>
      <c r="K560" s="47"/>
      <c r="L560" s="47"/>
      <c r="M560" s="7"/>
      <c r="N560" s="10"/>
      <c r="O560" s="15" t="str">
        <f>IF(LEN($N560)&gt;3,VLOOKUP($N560,#REF!,2,0)," ")</f>
        <v xml:space="preserve"> </v>
      </c>
      <c r="P560" s="15" t="str">
        <f>IF(LEN($N560)&gt;3,VLOOKUP($N560,#REF!,3,0)," ")</f>
        <v xml:space="preserve"> </v>
      </c>
      <c r="Q560" s="15" t="str">
        <f>IF(LEN($N560)&gt;3,VLOOKUP($N560,#REF!,4,0)," ")</f>
        <v xml:space="preserve"> </v>
      </c>
      <c r="R560" s="15" t="str">
        <f>IF(LEN($N560)&gt;3,VLOOKUP($N560,#REF!,5,0)," ")</f>
        <v xml:space="preserve"> </v>
      </c>
      <c r="S560" s="15" t="str">
        <f>IF(LEN($N560)&gt;3,VLOOKUP($N560,#REF!,6,0)," ")</f>
        <v xml:space="preserve"> </v>
      </c>
    </row>
    <row r="561" spans="1:19">
      <c r="A561" s="9"/>
      <c r="B561" s="7"/>
      <c r="C561" s="7"/>
      <c r="D561" s="7"/>
      <c r="E561" s="7"/>
      <c r="F561" s="7"/>
      <c r="G561" s="10"/>
      <c r="H561" s="44"/>
      <c r="I561" s="11"/>
      <c r="J561" s="10"/>
      <c r="K561" s="47"/>
      <c r="L561" s="47"/>
      <c r="M561" s="7"/>
      <c r="N561" s="10"/>
      <c r="O561" s="15" t="str">
        <f>IF(LEN($N561)&gt;3,VLOOKUP($N561,#REF!,2,0)," ")</f>
        <v xml:space="preserve"> </v>
      </c>
      <c r="P561" s="15" t="str">
        <f>IF(LEN($N561)&gt;3,VLOOKUP($N561,#REF!,3,0)," ")</f>
        <v xml:space="preserve"> </v>
      </c>
      <c r="Q561" s="15" t="str">
        <f>IF(LEN($N561)&gt;3,VLOOKUP($N561,#REF!,4,0)," ")</f>
        <v xml:space="preserve"> </v>
      </c>
      <c r="R561" s="15" t="str">
        <f>IF(LEN($N561)&gt;3,VLOOKUP($N561,#REF!,5,0)," ")</f>
        <v xml:space="preserve"> </v>
      </c>
      <c r="S561" s="15" t="str">
        <f>IF(LEN($N561)&gt;3,VLOOKUP($N561,#REF!,6,0)," ")</f>
        <v xml:space="preserve"> </v>
      </c>
    </row>
    <row r="562" spans="1:19">
      <c r="A562" s="9"/>
      <c r="B562" s="7"/>
      <c r="C562" s="7"/>
      <c r="D562" s="7"/>
      <c r="E562" s="7"/>
      <c r="F562" s="7"/>
      <c r="G562" s="10"/>
      <c r="H562" s="44"/>
      <c r="I562" s="11"/>
      <c r="J562" s="10"/>
      <c r="K562" s="47"/>
      <c r="L562" s="47"/>
      <c r="M562" s="7"/>
      <c r="N562" s="10"/>
      <c r="O562" s="15" t="str">
        <f>IF(LEN($N562)&gt;3,VLOOKUP($N562,#REF!,2,0)," ")</f>
        <v xml:space="preserve"> </v>
      </c>
      <c r="P562" s="15" t="str">
        <f>IF(LEN($N562)&gt;3,VLOOKUP($N562,#REF!,3,0)," ")</f>
        <v xml:space="preserve"> </v>
      </c>
      <c r="Q562" s="15" t="str">
        <f>IF(LEN($N562)&gt;3,VLOOKUP($N562,#REF!,4,0)," ")</f>
        <v xml:space="preserve"> </v>
      </c>
      <c r="R562" s="15" t="str">
        <f>IF(LEN($N562)&gt;3,VLOOKUP($N562,#REF!,5,0)," ")</f>
        <v xml:space="preserve"> </v>
      </c>
      <c r="S562" s="15" t="str">
        <f>IF(LEN($N562)&gt;3,VLOOKUP($N562,#REF!,6,0)," ")</f>
        <v xml:space="preserve"> </v>
      </c>
    </row>
    <row r="563" spans="1:19">
      <c r="A563" s="9"/>
      <c r="B563" s="7"/>
      <c r="C563" s="7"/>
      <c r="D563" s="7"/>
      <c r="E563" s="7"/>
      <c r="F563" s="7"/>
      <c r="G563" s="10"/>
      <c r="H563" s="44"/>
      <c r="I563" s="11"/>
      <c r="J563" s="10"/>
      <c r="K563" s="47"/>
      <c r="L563" s="47"/>
      <c r="M563" s="7"/>
      <c r="N563" s="10"/>
      <c r="O563" s="15" t="str">
        <f>IF(LEN($N563)&gt;3,VLOOKUP($N563,#REF!,2,0)," ")</f>
        <v xml:space="preserve"> </v>
      </c>
      <c r="P563" s="15" t="str">
        <f>IF(LEN($N563)&gt;3,VLOOKUP($N563,#REF!,3,0)," ")</f>
        <v xml:space="preserve"> </v>
      </c>
      <c r="Q563" s="15" t="str">
        <f>IF(LEN($N563)&gt;3,VLOOKUP($N563,#REF!,4,0)," ")</f>
        <v xml:space="preserve"> </v>
      </c>
      <c r="R563" s="15" t="str">
        <f>IF(LEN($N563)&gt;3,VLOOKUP($N563,#REF!,5,0)," ")</f>
        <v xml:space="preserve"> </v>
      </c>
      <c r="S563" s="15" t="str">
        <f>IF(LEN($N563)&gt;3,VLOOKUP($N563,#REF!,6,0)," ")</f>
        <v xml:space="preserve"> </v>
      </c>
    </row>
    <row r="564" spans="1:19">
      <c r="A564" s="9"/>
      <c r="B564" s="7"/>
      <c r="C564" s="7"/>
      <c r="D564" s="7"/>
      <c r="E564" s="7"/>
      <c r="F564" s="7"/>
      <c r="G564" s="10"/>
      <c r="H564" s="44"/>
      <c r="I564" s="11"/>
      <c r="J564" s="10"/>
      <c r="K564" s="47"/>
      <c r="L564" s="47"/>
      <c r="M564" s="7"/>
      <c r="N564" s="10"/>
      <c r="O564" s="15" t="str">
        <f>IF(LEN($N564)&gt;3,VLOOKUP($N564,#REF!,2,0)," ")</f>
        <v xml:space="preserve"> </v>
      </c>
      <c r="P564" s="15" t="str">
        <f>IF(LEN($N564)&gt;3,VLOOKUP($N564,#REF!,3,0)," ")</f>
        <v xml:space="preserve"> </v>
      </c>
      <c r="Q564" s="15" t="str">
        <f>IF(LEN($N564)&gt;3,VLOOKUP($N564,#REF!,4,0)," ")</f>
        <v xml:space="preserve"> </v>
      </c>
      <c r="R564" s="15" t="str">
        <f>IF(LEN($N564)&gt;3,VLOOKUP($N564,#REF!,5,0)," ")</f>
        <v xml:space="preserve"> </v>
      </c>
      <c r="S564" s="15" t="str">
        <f>IF(LEN($N564)&gt;3,VLOOKUP($N564,#REF!,6,0)," ")</f>
        <v xml:space="preserve"> </v>
      </c>
    </row>
    <row r="565" spans="1:19">
      <c r="A565" s="9"/>
      <c r="B565" s="7"/>
      <c r="C565" s="7"/>
      <c r="D565" s="7"/>
      <c r="E565" s="7"/>
      <c r="F565" s="7"/>
      <c r="G565" s="10"/>
      <c r="H565" s="44"/>
      <c r="I565" s="11"/>
      <c r="J565" s="10"/>
      <c r="K565" s="47"/>
      <c r="L565" s="47"/>
      <c r="M565" s="7"/>
      <c r="N565" s="10"/>
      <c r="O565" s="15" t="str">
        <f>IF(LEN($N565)&gt;3,VLOOKUP($N565,#REF!,2,0)," ")</f>
        <v xml:space="preserve"> </v>
      </c>
      <c r="P565" s="15" t="str">
        <f>IF(LEN($N565)&gt;3,VLOOKUP($N565,#REF!,3,0)," ")</f>
        <v xml:space="preserve"> </v>
      </c>
      <c r="Q565" s="15" t="str">
        <f>IF(LEN($N565)&gt;3,VLOOKUP($N565,#REF!,4,0)," ")</f>
        <v xml:space="preserve"> </v>
      </c>
      <c r="R565" s="15" t="str">
        <f>IF(LEN($N565)&gt;3,VLOOKUP($N565,#REF!,5,0)," ")</f>
        <v xml:space="preserve"> </v>
      </c>
      <c r="S565" s="15" t="str">
        <f>IF(LEN($N565)&gt;3,VLOOKUP($N565,#REF!,6,0)," ")</f>
        <v xml:space="preserve"> </v>
      </c>
    </row>
    <row r="566" spans="1:19">
      <c r="A566" s="9"/>
      <c r="B566" s="7"/>
      <c r="C566" s="7"/>
      <c r="D566" s="7"/>
      <c r="E566" s="7"/>
      <c r="F566" s="7"/>
      <c r="G566" s="10"/>
      <c r="H566" s="44"/>
      <c r="I566" s="11"/>
      <c r="J566" s="10"/>
      <c r="K566" s="47"/>
      <c r="L566" s="47"/>
      <c r="M566" s="7"/>
      <c r="N566" s="10"/>
      <c r="O566" s="15" t="str">
        <f>IF(LEN($N566)&gt;3,VLOOKUP($N566,#REF!,2,0)," ")</f>
        <v xml:space="preserve"> </v>
      </c>
      <c r="P566" s="15" t="str">
        <f>IF(LEN($N566)&gt;3,VLOOKUP($N566,#REF!,3,0)," ")</f>
        <v xml:space="preserve"> </v>
      </c>
      <c r="Q566" s="15" t="str">
        <f>IF(LEN($N566)&gt;3,VLOOKUP($N566,#REF!,4,0)," ")</f>
        <v xml:space="preserve"> </v>
      </c>
      <c r="R566" s="15" t="str">
        <f>IF(LEN($N566)&gt;3,VLOOKUP($N566,#REF!,5,0)," ")</f>
        <v xml:space="preserve"> </v>
      </c>
      <c r="S566" s="15" t="str">
        <f>IF(LEN($N566)&gt;3,VLOOKUP($N566,#REF!,6,0)," ")</f>
        <v xml:space="preserve"> </v>
      </c>
    </row>
    <row r="567" spans="1:19">
      <c r="A567" s="9"/>
      <c r="B567" s="7"/>
      <c r="C567" s="7"/>
      <c r="D567" s="7"/>
      <c r="E567" s="7"/>
      <c r="F567" s="7"/>
      <c r="G567" s="10"/>
      <c r="H567" s="44"/>
      <c r="I567" s="11"/>
      <c r="J567" s="10"/>
      <c r="K567" s="47"/>
      <c r="L567" s="47"/>
      <c r="M567" s="7"/>
      <c r="N567" s="10"/>
      <c r="O567" s="15" t="str">
        <f>IF(LEN($N567)&gt;3,VLOOKUP($N567,#REF!,2,0)," ")</f>
        <v xml:space="preserve"> </v>
      </c>
      <c r="P567" s="15" t="str">
        <f>IF(LEN($N567)&gt;3,VLOOKUP($N567,#REF!,3,0)," ")</f>
        <v xml:space="preserve"> </v>
      </c>
      <c r="Q567" s="15" t="str">
        <f>IF(LEN($N567)&gt;3,VLOOKUP($N567,#REF!,4,0)," ")</f>
        <v xml:space="preserve"> </v>
      </c>
      <c r="R567" s="15" t="str">
        <f>IF(LEN($N567)&gt;3,VLOOKUP($N567,#REF!,5,0)," ")</f>
        <v xml:space="preserve"> </v>
      </c>
      <c r="S567" s="15" t="str">
        <f>IF(LEN($N567)&gt;3,VLOOKUP($N567,#REF!,6,0)," ")</f>
        <v xml:space="preserve"> </v>
      </c>
    </row>
    <row r="568" spans="1:19">
      <c r="A568" s="9"/>
      <c r="B568" s="7"/>
      <c r="C568" s="7"/>
      <c r="D568" s="7"/>
      <c r="E568" s="7"/>
      <c r="F568" s="7"/>
      <c r="G568" s="10"/>
      <c r="H568" s="44"/>
      <c r="I568" s="11"/>
      <c r="J568" s="10"/>
      <c r="K568" s="47"/>
      <c r="L568" s="47"/>
      <c r="M568" s="7"/>
      <c r="N568" s="10"/>
      <c r="O568" s="15" t="str">
        <f>IF(LEN($N568)&gt;3,VLOOKUP($N568,#REF!,2,0)," ")</f>
        <v xml:space="preserve"> </v>
      </c>
      <c r="P568" s="15" t="str">
        <f>IF(LEN($N568)&gt;3,VLOOKUP($N568,#REF!,3,0)," ")</f>
        <v xml:space="preserve"> </v>
      </c>
      <c r="Q568" s="15" t="str">
        <f>IF(LEN($N568)&gt;3,VLOOKUP($N568,#REF!,4,0)," ")</f>
        <v xml:space="preserve"> </v>
      </c>
      <c r="R568" s="15" t="str">
        <f>IF(LEN($N568)&gt;3,VLOOKUP($N568,#REF!,5,0)," ")</f>
        <v xml:space="preserve"> </v>
      </c>
      <c r="S568" s="15" t="str">
        <f>IF(LEN($N568)&gt;3,VLOOKUP($N568,#REF!,6,0)," ")</f>
        <v xml:space="preserve"> </v>
      </c>
    </row>
    <row r="569" spans="1:19">
      <c r="A569" s="9"/>
      <c r="B569" s="7"/>
      <c r="C569" s="7"/>
      <c r="D569" s="7"/>
      <c r="E569" s="7"/>
      <c r="F569" s="7"/>
      <c r="G569" s="10"/>
      <c r="H569" s="44"/>
      <c r="I569" s="11"/>
      <c r="J569" s="10"/>
      <c r="K569" s="47"/>
      <c r="L569" s="47"/>
      <c r="M569" s="7"/>
      <c r="N569" s="10"/>
      <c r="O569" s="15" t="str">
        <f>IF(LEN($N569)&gt;3,VLOOKUP($N569,#REF!,2,0)," ")</f>
        <v xml:space="preserve"> </v>
      </c>
      <c r="P569" s="15" t="str">
        <f>IF(LEN($N569)&gt;3,VLOOKUP($N569,#REF!,3,0)," ")</f>
        <v xml:space="preserve"> </v>
      </c>
      <c r="Q569" s="15" t="str">
        <f>IF(LEN($N569)&gt;3,VLOOKUP($N569,#REF!,4,0)," ")</f>
        <v xml:space="preserve"> </v>
      </c>
      <c r="R569" s="15" t="str">
        <f>IF(LEN($N569)&gt;3,VLOOKUP($N569,#REF!,5,0)," ")</f>
        <v xml:space="preserve"> </v>
      </c>
      <c r="S569" s="15" t="str">
        <f>IF(LEN($N569)&gt;3,VLOOKUP($N569,#REF!,6,0)," ")</f>
        <v xml:space="preserve"> </v>
      </c>
    </row>
    <row r="570" spans="1:19">
      <c r="A570" s="9"/>
      <c r="B570" s="7"/>
      <c r="C570" s="7"/>
      <c r="D570" s="7"/>
      <c r="E570" s="7"/>
      <c r="F570" s="7"/>
      <c r="G570" s="10"/>
      <c r="H570" s="44"/>
      <c r="I570" s="11"/>
      <c r="J570" s="10"/>
      <c r="K570" s="47"/>
      <c r="L570" s="47"/>
      <c r="M570" s="7"/>
      <c r="N570" s="10"/>
      <c r="O570" s="15" t="str">
        <f>IF(LEN($N570)&gt;3,VLOOKUP($N570,#REF!,2,0)," ")</f>
        <v xml:space="preserve"> </v>
      </c>
      <c r="P570" s="15" t="str">
        <f>IF(LEN($N570)&gt;3,VLOOKUP($N570,#REF!,3,0)," ")</f>
        <v xml:space="preserve"> </v>
      </c>
      <c r="Q570" s="15" t="str">
        <f>IF(LEN($N570)&gt;3,VLOOKUP($N570,#REF!,4,0)," ")</f>
        <v xml:space="preserve"> </v>
      </c>
      <c r="R570" s="15" t="str">
        <f>IF(LEN($N570)&gt;3,VLOOKUP($N570,#REF!,5,0)," ")</f>
        <v xml:space="preserve"> </v>
      </c>
      <c r="S570" s="15" t="str">
        <f>IF(LEN($N570)&gt;3,VLOOKUP($N570,#REF!,6,0)," ")</f>
        <v xml:space="preserve"> </v>
      </c>
    </row>
    <row r="571" spans="1:19">
      <c r="A571" s="9"/>
      <c r="B571" s="7"/>
      <c r="C571" s="7"/>
      <c r="D571" s="7"/>
      <c r="E571" s="7"/>
      <c r="F571" s="7"/>
      <c r="G571" s="10"/>
      <c r="H571" s="44"/>
      <c r="I571" s="11"/>
      <c r="J571" s="10"/>
      <c r="K571" s="47"/>
      <c r="L571" s="47"/>
      <c r="M571" s="7"/>
      <c r="N571" s="10"/>
      <c r="O571" s="15" t="str">
        <f>IF(LEN($N571)&gt;3,VLOOKUP($N571,#REF!,2,0)," ")</f>
        <v xml:space="preserve"> </v>
      </c>
      <c r="P571" s="15" t="str">
        <f>IF(LEN($N571)&gt;3,VLOOKUP($N571,#REF!,3,0)," ")</f>
        <v xml:space="preserve"> </v>
      </c>
      <c r="Q571" s="15" t="str">
        <f>IF(LEN($N571)&gt;3,VLOOKUP($N571,#REF!,4,0)," ")</f>
        <v xml:space="preserve"> </v>
      </c>
      <c r="R571" s="15" t="str">
        <f>IF(LEN($N571)&gt;3,VLOOKUP($N571,#REF!,5,0)," ")</f>
        <v xml:space="preserve"> </v>
      </c>
      <c r="S571" s="15" t="str">
        <f>IF(LEN($N571)&gt;3,VLOOKUP($N571,#REF!,6,0)," ")</f>
        <v xml:space="preserve"> </v>
      </c>
    </row>
    <row r="572" spans="1:19">
      <c r="A572" s="9"/>
      <c r="B572" s="7"/>
      <c r="C572" s="7"/>
      <c r="D572" s="7"/>
      <c r="E572" s="7"/>
      <c r="F572" s="7"/>
      <c r="G572" s="10"/>
      <c r="H572" s="44"/>
      <c r="I572" s="11"/>
      <c r="J572" s="10"/>
      <c r="K572" s="47"/>
      <c r="L572" s="47"/>
      <c r="M572" s="7"/>
      <c r="N572" s="10"/>
      <c r="O572" s="15" t="str">
        <f>IF(LEN($N572)&gt;3,VLOOKUP($N572,#REF!,2,0)," ")</f>
        <v xml:space="preserve"> </v>
      </c>
      <c r="P572" s="15" t="str">
        <f>IF(LEN($N572)&gt;3,VLOOKUP($N572,#REF!,3,0)," ")</f>
        <v xml:space="preserve"> </v>
      </c>
      <c r="Q572" s="15" t="str">
        <f>IF(LEN($N572)&gt;3,VLOOKUP($N572,#REF!,4,0)," ")</f>
        <v xml:space="preserve"> </v>
      </c>
      <c r="R572" s="15" t="str">
        <f>IF(LEN($N572)&gt;3,VLOOKUP($N572,#REF!,5,0)," ")</f>
        <v xml:space="preserve"> </v>
      </c>
      <c r="S572" s="15" t="str">
        <f>IF(LEN($N572)&gt;3,VLOOKUP($N572,#REF!,6,0)," ")</f>
        <v xml:space="preserve"> </v>
      </c>
    </row>
    <row r="573" spans="1:19">
      <c r="A573" s="9"/>
      <c r="B573" s="7"/>
      <c r="C573" s="7"/>
      <c r="D573" s="7"/>
      <c r="E573" s="7"/>
      <c r="F573" s="7"/>
      <c r="G573" s="10"/>
      <c r="H573" s="44"/>
      <c r="I573" s="11"/>
      <c r="J573" s="10"/>
      <c r="K573" s="47"/>
      <c r="L573" s="47"/>
      <c r="M573" s="7"/>
      <c r="N573" s="10"/>
      <c r="O573" s="15" t="str">
        <f>IF(LEN($N573)&gt;3,VLOOKUP($N573,#REF!,2,0)," ")</f>
        <v xml:space="preserve"> </v>
      </c>
      <c r="P573" s="15" t="str">
        <f>IF(LEN($N573)&gt;3,VLOOKUP($N573,#REF!,3,0)," ")</f>
        <v xml:space="preserve"> </v>
      </c>
      <c r="Q573" s="15" t="str">
        <f>IF(LEN($N573)&gt;3,VLOOKUP($N573,#REF!,4,0)," ")</f>
        <v xml:space="preserve"> </v>
      </c>
      <c r="R573" s="15" t="str">
        <f>IF(LEN($N573)&gt;3,VLOOKUP($N573,#REF!,5,0)," ")</f>
        <v xml:space="preserve"> </v>
      </c>
      <c r="S573" s="15" t="str">
        <f>IF(LEN($N573)&gt;3,VLOOKUP($N573,#REF!,6,0)," ")</f>
        <v xml:space="preserve"> </v>
      </c>
    </row>
    <row r="574" spans="1:19">
      <c r="A574" s="9"/>
      <c r="B574" s="7"/>
      <c r="C574" s="7"/>
      <c r="D574" s="7"/>
      <c r="E574" s="7"/>
      <c r="F574" s="7"/>
      <c r="G574" s="10"/>
      <c r="H574" s="44"/>
      <c r="I574" s="11"/>
      <c r="J574" s="10"/>
      <c r="K574" s="47"/>
      <c r="L574" s="47"/>
      <c r="M574" s="7"/>
      <c r="N574" s="10"/>
      <c r="O574" s="15" t="str">
        <f>IF(LEN($N574)&gt;3,VLOOKUP($N574,#REF!,2,0)," ")</f>
        <v xml:space="preserve"> </v>
      </c>
      <c r="P574" s="15" t="str">
        <f>IF(LEN($N574)&gt;3,VLOOKUP($N574,#REF!,3,0)," ")</f>
        <v xml:space="preserve"> </v>
      </c>
      <c r="Q574" s="15" t="str">
        <f>IF(LEN($N574)&gt;3,VLOOKUP($N574,#REF!,4,0)," ")</f>
        <v xml:space="preserve"> </v>
      </c>
      <c r="R574" s="15" t="str">
        <f>IF(LEN($N574)&gt;3,VLOOKUP($N574,#REF!,5,0)," ")</f>
        <v xml:space="preserve"> </v>
      </c>
      <c r="S574" s="15" t="str">
        <f>IF(LEN($N574)&gt;3,VLOOKUP($N574,#REF!,6,0)," ")</f>
        <v xml:space="preserve"> </v>
      </c>
    </row>
    <row r="575" spans="1:19">
      <c r="A575" s="9"/>
      <c r="B575" s="7"/>
      <c r="C575" s="7"/>
      <c r="D575" s="7"/>
      <c r="E575" s="7"/>
      <c r="F575" s="7"/>
      <c r="G575" s="10"/>
      <c r="H575" s="44"/>
      <c r="I575" s="11"/>
      <c r="J575" s="10"/>
      <c r="K575" s="47"/>
      <c r="L575" s="47"/>
      <c r="M575" s="7"/>
      <c r="N575" s="10"/>
      <c r="O575" s="15" t="str">
        <f>IF(LEN($N575)&gt;3,VLOOKUP($N575,#REF!,2,0)," ")</f>
        <v xml:space="preserve"> </v>
      </c>
      <c r="P575" s="15" t="str">
        <f>IF(LEN($N575)&gt;3,VLOOKUP($N575,#REF!,3,0)," ")</f>
        <v xml:space="preserve"> </v>
      </c>
      <c r="Q575" s="15" t="str">
        <f>IF(LEN($N575)&gt;3,VLOOKUP($N575,#REF!,4,0)," ")</f>
        <v xml:space="preserve"> </v>
      </c>
      <c r="R575" s="15" t="str">
        <f>IF(LEN($N575)&gt;3,VLOOKUP($N575,#REF!,5,0)," ")</f>
        <v xml:space="preserve"> </v>
      </c>
      <c r="S575" s="15" t="str">
        <f>IF(LEN($N575)&gt;3,VLOOKUP($N575,#REF!,6,0)," ")</f>
        <v xml:space="preserve"> </v>
      </c>
    </row>
    <row r="576" spans="1:19">
      <c r="A576" s="9"/>
      <c r="B576" s="7"/>
      <c r="C576" s="7"/>
      <c r="D576" s="7"/>
      <c r="E576" s="7"/>
      <c r="F576" s="7"/>
      <c r="G576" s="10"/>
      <c r="H576" s="44"/>
      <c r="I576" s="11"/>
      <c r="J576" s="10"/>
      <c r="K576" s="47"/>
      <c r="L576" s="47"/>
      <c r="M576" s="7"/>
      <c r="N576" s="10"/>
      <c r="O576" s="15" t="str">
        <f>IF(LEN($N576)&gt;3,VLOOKUP($N576,#REF!,2,0)," ")</f>
        <v xml:space="preserve"> </v>
      </c>
      <c r="P576" s="15" t="str">
        <f>IF(LEN($N576)&gt;3,VLOOKUP($N576,#REF!,3,0)," ")</f>
        <v xml:space="preserve"> </v>
      </c>
      <c r="Q576" s="15" t="str">
        <f>IF(LEN($N576)&gt;3,VLOOKUP($N576,#REF!,4,0)," ")</f>
        <v xml:space="preserve"> </v>
      </c>
      <c r="R576" s="15" t="str">
        <f>IF(LEN($N576)&gt;3,VLOOKUP($N576,#REF!,5,0)," ")</f>
        <v xml:space="preserve"> </v>
      </c>
      <c r="S576" s="15" t="str">
        <f>IF(LEN($N576)&gt;3,VLOOKUP($N576,#REF!,6,0)," ")</f>
        <v xml:space="preserve"> </v>
      </c>
    </row>
    <row r="577" spans="1:19">
      <c r="A577" s="9"/>
      <c r="B577" s="7"/>
      <c r="C577" s="7"/>
      <c r="D577" s="7"/>
      <c r="E577" s="7"/>
      <c r="F577" s="7"/>
      <c r="G577" s="10"/>
      <c r="H577" s="44"/>
      <c r="I577" s="11"/>
      <c r="J577" s="10"/>
      <c r="K577" s="47"/>
      <c r="L577" s="47"/>
      <c r="M577" s="7"/>
      <c r="N577" s="10"/>
      <c r="O577" s="15" t="str">
        <f>IF(LEN($N577)&gt;3,VLOOKUP($N577,#REF!,2,0)," ")</f>
        <v xml:space="preserve"> </v>
      </c>
      <c r="P577" s="15" t="str">
        <f>IF(LEN($N577)&gt;3,VLOOKUP($N577,#REF!,3,0)," ")</f>
        <v xml:space="preserve"> </v>
      </c>
      <c r="Q577" s="15" t="str">
        <f>IF(LEN($N577)&gt;3,VLOOKUP($N577,#REF!,4,0)," ")</f>
        <v xml:space="preserve"> </v>
      </c>
      <c r="R577" s="15" t="str">
        <f>IF(LEN($N577)&gt;3,VLOOKUP($N577,#REF!,5,0)," ")</f>
        <v xml:space="preserve"> </v>
      </c>
      <c r="S577" s="15" t="str">
        <f>IF(LEN($N577)&gt;3,VLOOKUP($N577,#REF!,6,0)," ")</f>
        <v xml:space="preserve"> </v>
      </c>
    </row>
    <row r="578" spans="1:19">
      <c r="A578" s="9"/>
      <c r="B578" s="7"/>
      <c r="C578" s="7"/>
      <c r="D578" s="7"/>
      <c r="E578" s="7"/>
      <c r="F578" s="7"/>
      <c r="G578" s="10"/>
      <c r="H578" s="44"/>
      <c r="I578" s="11"/>
      <c r="J578" s="10"/>
      <c r="K578" s="47"/>
      <c r="L578" s="47"/>
      <c r="M578" s="7"/>
      <c r="N578" s="10"/>
      <c r="O578" s="15" t="str">
        <f>IF(LEN($N578)&gt;3,VLOOKUP($N578,#REF!,2,0)," ")</f>
        <v xml:space="preserve"> </v>
      </c>
      <c r="P578" s="15" t="str">
        <f>IF(LEN($N578)&gt;3,VLOOKUP($N578,#REF!,3,0)," ")</f>
        <v xml:space="preserve"> </v>
      </c>
      <c r="Q578" s="15" t="str">
        <f>IF(LEN($N578)&gt;3,VLOOKUP($N578,#REF!,4,0)," ")</f>
        <v xml:space="preserve"> </v>
      </c>
      <c r="R578" s="15" t="str">
        <f>IF(LEN($N578)&gt;3,VLOOKUP($N578,#REF!,5,0)," ")</f>
        <v xml:space="preserve"> </v>
      </c>
      <c r="S578" s="15" t="str">
        <f>IF(LEN($N578)&gt;3,VLOOKUP($N578,#REF!,6,0)," ")</f>
        <v xml:space="preserve"> </v>
      </c>
    </row>
    <row r="579" spans="1:19">
      <c r="A579" s="9"/>
      <c r="B579" s="7"/>
      <c r="C579" s="7"/>
      <c r="D579" s="7"/>
      <c r="E579" s="7"/>
      <c r="F579" s="7"/>
      <c r="G579" s="10"/>
      <c r="H579" s="44"/>
      <c r="I579" s="11"/>
      <c r="J579" s="10"/>
      <c r="K579" s="47"/>
      <c r="L579" s="47"/>
      <c r="M579" s="7"/>
      <c r="N579" s="10"/>
      <c r="O579" s="15" t="str">
        <f>IF(LEN($N579)&gt;3,VLOOKUP($N579,#REF!,2,0)," ")</f>
        <v xml:space="preserve"> </v>
      </c>
      <c r="P579" s="15" t="str">
        <f>IF(LEN($N579)&gt;3,VLOOKUP($N579,#REF!,3,0)," ")</f>
        <v xml:space="preserve"> </v>
      </c>
      <c r="Q579" s="15" t="str">
        <f>IF(LEN($N579)&gt;3,VLOOKUP($N579,#REF!,4,0)," ")</f>
        <v xml:space="preserve"> </v>
      </c>
      <c r="R579" s="15" t="str">
        <f>IF(LEN($N579)&gt;3,VLOOKUP($N579,#REF!,5,0)," ")</f>
        <v xml:space="preserve"> </v>
      </c>
      <c r="S579" s="15" t="str">
        <f>IF(LEN($N579)&gt;3,VLOOKUP($N579,#REF!,6,0)," ")</f>
        <v xml:space="preserve"> </v>
      </c>
    </row>
    <row r="580" spans="1:19">
      <c r="A580" s="9"/>
      <c r="B580" s="7"/>
      <c r="C580" s="7"/>
      <c r="D580" s="7"/>
      <c r="E580" s="7"/>
      <c r="F580" s="7"/>
      <c r="G580" s="10"/>
      <c r="H580" s="44"/>
      <c r="I580" s="11"/>
      <c r="J580" s="10"/>
      <c r="K580" s="47"/>
      <c r="L580" s="47"/>
      <c r="M580" s="7"/>
      <c r="N580" s="10"/>
      <c r="O580" s="15" t="str">
        <f>IF(LEN($N580)&gt;3,VLOOKUP($N580,#REF!,2,0)," ")</f>
        <v xml:space="preserve"> </v>
      </c>
      <c r="P580" s="15" t="str">
        <f>IF(LEN($N580)&gt;3,VLOOKUP($N580,#REF!,3,0)," ")</f>
        <v xml:space="preserve"> </v>
      </c>
      <c r="Q580" s="15" t="str">
        <f>IF(LEN($N580)&gt;3,VLOOKUP($N580,#REF!,4,0)," ")</f>
        <v xml:space="preserve"> </v>
      </c>
      <c r="R580" s="15" t="str">
        <f>IF(LEN($N580)&gt;3,VLOOKUP($N580,#REF!,5,0)," ")</f>
        <v xml:space="preserve"> </v>
      </c>
      <c r="S580" s="15" t="str">
        <f>IF(LEN($N580)&gt;3,VLOOKUP($N580,#REF!,6,0)," ")</f>
        <v xml:space="preserve"> </v>
      </c>
    </row>
    <row r="581" spans="1:19">
      <c r="A581" s="9"/>
      <c r="B581" s="7"/>
      <c r="C581" s="7"/>
      <c r="D581" s="7"/>
      <c r="E581" s="7"/>
      <c r="F581" s="7"/>
      <c r="G581" s="10"/>
      <c r="H581" s="44"/>
      <c r="I581" s="11"/>
      <c r="J581" s="10"/>
      <c r="K581" s="47"/>
      <c r="L581" s="47"/>
      <c r="M581" s="7"/>
      <c r="N581" s="10"/>
      <c r="O581" s="15" t="str">
        <f>IF(LEN($N581)&gt;3,VLOOKUP($N581,#REF!,2,0)," ")</f>
        <v xml:space="preserve"> </v>
      </c>
      <c r="P581" s="15" t="str">
        <f>IF(LEN($N581)&gt;3,VLOOKUP($N581,#REF!,3,0)," ")</f>
        <v xml:space="preserve"> </v>
      </c>
      <c r="Q581" s="15" t="str">
        <f>IF(LEN($N581)&gt;3,VLOOKUP($N581,#REF!,4,0)," ")</f>
        <v xml:space="preserve"> </v>
      </c>
      <c r="R581" s="15" t="str">
        <f>IF(LEN($N581)&gt;3,VLOOKUP($N581,#REF!,5,0)," ")</f>
        <v xml:space="preserve"> </v>
      </c>
      <c r="S581" s="15" t="str">
        <f>IF(LEN($N581)&gt;3,VLOOKUP($N581,#REF!,6,0)," ")</f>
        <v xml:space="preserve"> </v>
      </c>
    </row>
    <row r="582" spans="1:19">
      <c r="A582" s="9"/>
      <c r="B582" s="7"/>
      <c r="C582" s="7"/>
      <c r="D582" s="7"/>
      <c r="E582" s="7"/>
      <c r="F582" s="7"/>
      <c r="G582" s="10"/>
      <c r="H582" s="44"/>
      <c r="I582" s="11"/>
      <c r="J582" s="10"/>
      <c r="K582" s="47"/>
      <c r="L582" s="47"/>
      <c r="M582" s="7"/>
      <c r="N582" s="10"/>
      <c r="O582" s="15" t="str">
        <f>IF(LEN($N582)&gt;3,VLOOKUP($N582,#REF!,2,0)," ")</f>
        <v xml:space="preserve"> </v>
      </c>
      <c r="P582" s="15" t="str">
        <f>IF(LEN($N582)&gt;3,VLOOKUP($N582,#REF!,3,0)," ")</f>
        <v xml:space="preserve"> </v>
      </c>
      <c r="Q582" s="15" t="str">
        <f>IF(LEN($N582)&gt;3,VLOOKUP($N582,#REF!,4,0)," ")</f>
        <v xml:space="preserve"> </v>
      </c>
      <c r="R582" s="15" t="str">
        <f>IF(LEN($N582)&gt;3,VLOOKUP($N582,#REF!,5,0)," ")</f>
        <v xml:space="preserve"> </v>
      </c>
      <c r="S582" s="15" t="str">
        <f>IF(LEN($N582)&gt;3,VLOOKUP($N582,#REF!,6,0)," ")</f>
        <v xml:space="preserve"> </v>
      </c>
    </row>
    <row r="583" spans="1:19">
      <c r="A583" s="9"/>
      <c r="B583" s="7"/>
      <c r="C583" s="7"/>
      <c r="D583" s="7"/>
      <c r="E583" s="7"/>
      <c r="F583" s="7"/>
      <c r="G583" s="10"/>
      <c r="H583" s="44"/>
      <c r="I583" s="11"/>
      <c r="J583" s="10"/>
      <c r="K583" s="47"/>
      <c r="L583" s="47"/>
      <c r="M583" s="7"/>
      <c r="N583" s="10"/>
      <c r="O583" s="15" t="str">
        <f>IF(LEN($N583)&gt;3,VLOOKUP($N583,#REF!,2,0)," ")</f>
        <v xml:space="preserve"> </v>
      </c>
      <c r="P583" s="15" t="str">
        <f>IF(LEN($N583)&gt;3,VLOOKUP($N583,#REF!,3,0)," ")</f>
        <v xml:space="preserve"> </v>
      </c>
      <c r="Q583" s="15" t="str">
        <f>IF(LEN($N583)&gt;3,VLOOKUP($N583,#REF!,4,0)," ")</f>
        <v xml:space="preserve"> </v>
      </c>
      <c r="R583" s="15" t="str">
        <f>IF(LEN($N583)&gt;3,VLOOKUP($N583,#REF!,5,0)," ")</f>
        <v xml:space="preserve"> </v>
      </c>
      <c r="S583" s="15" t="str">
        <f>IF(LEN($N583)&gt;3,VLOOKUP($N583,#REF!,6,0)," ")</f>
        <v xml:space="preserve"> </v>
      </c>
    </row>
    <row r="584" spans="1:19">
      <c r="A584" s="9"/>
      <c r="B584" s="7"/>
      <c r="C584" s="7"/>
      <c r="D584" s="7"/>
      <c r="E584" s="7"/>
      <c r="F584" s="7"/>
      <c r="G584" s="10"/>
      <c r="H584" s="44"/>
      <c r="I584" s="11"/>
      <c r="J584" s="10"/>
      <c r="K584" s="47"/>
      <c r="L584" s="47"/>
      <c r="M584" s="7"/>
      <c r="N584" s="10"/>
      <c r="O584" s="15" t="str">
        <f>IF(LEN($N584)&gt;3,VLOOKUP($N584,#REF!,2,0)," ")</f>
        <v xml:space="preserve"> </v>
      </c>
      <c r="P584" s="15" t="str">
        <f>IF(LEN($N584)&gt;3,VLOOKUP($N584,#REF!,3,0)," ")</f>
        <v xml:space="preserve"> </v>
      </c>
      <c r="Q584" s="15" t="str">
        <f>IF(LEN($N584)&gt;3,VLOOKUP($N584,#REF!,4,0)," ")</f>
        <v xml:space="preserve"> </v>
      </c>
      <c r="R584" s="15" t="str">
        <f>IF(LEN($N584)&gt;3,VLOOKUP($N584,#REF!,5,0)," ")</f>
        <v xml:space="preserve"> </v>
      </c>
      <c r="S584" s="15" t="str">
        <f>IF(LEN($N584)&gt;3,VLOOKUP($N584,#REF!,6,0)," ")</f>
        <v xml:space="preserve"> </v>
      </c>
    </row>
    <row r="585" spans="1:19">
      <c r="A585" s="9"/>
      <c r="B585" s="7"/>
      <c r="C585" s="7"/>
      <c r="D585" s="7"/>
      <c r="E585" s="7"/>
      <c r="F585" s="7"/>
      <c r="G585" s="10"/>
      <c r="H585" s="44"/>
      <c r="I585" s="11"/>
      <c r="J585" s="10"/>
      <c r="K585" s="47"/>
      <c r="L585" s="47"/>
      <c r="M585" s="7"/>
      <c r="N585" s="10"/>
      <c r="O585" s="15" t="str">
        <f>IF(LEN($N585)&gt;3,VLOOKUP($N585,#REF!,2,0)," ")</f>
        <v xml:space="preserve"> </v>
      </c>
      <c r="P585" s="15" t="str">
        <f>IF(LEN($N585)&gt;3,VLOOKUP($N585,#REF!,3,0)," ")</f>
        <v xml:space="preserve"> </v>
      </c>
      <c r="Q585" s="15" t="str">
        <f>IF(LEN($N585)&gt;3,VLOOKUP($N585,#REF!,4,0)," ")</f>
        <v xml:space="preserve"> </v>
      </c>
      <c r="R585" s="15" t="str">
        <f>IF(LEN($N585)&gt;3,VLOOKUP($N585,#REF!,5,0)," ")</f>
        <v xml:space="preserve"> </v>
      </c>
      <c r="S585" s="15" t="str">
        <f>IF(LEN($N585)&gt;3,VLOOKUP($N585,#REF!,6,0)," ")</f>
        <v xml:space="preserve"> </v>
      </c>
    </row>
    <row r="586" spans="1:19">
      <c r="A586" s="9"/>
      <c r="B586" s="7"/>
      <c r="C586" s="7"/>
      <c r="D586" s="7"/>
      <c r="E586" s="7"/>
      <c r="F586" s="7"/>
      <c r="G586" s="10"/>
      <c r="H586" s="44"/>
      <c r="I586" s="11"/>
      <c r="J586" s="10"/>
      <c r="K586" s="47"/>
      <c r="L586" s="47"/>
      <c r="M586" s="7"/>
      <c r="N586" s="10"/>
      <c r="O586" s="15" t="str">
        <f>IF(LEN($N586)&gt;3,VLOOKUP($N586,#REF!,2,0)," ")</f>
        <v xml:space="preserve"> </v>
      </c>
      <c r="P586" s="15" t="str">
        <f>IF(LEN($N586)&gt;3,VLOOKUP($N586,#REF!,3,0)," ")</f>
        <v xml:space="preserve"> </v>
      </c>
      <c r="Q586" s="15" t="str">
        <f>IF(LEN($N586)&gt;3,VLOOKUP($N586,#REF!,4,0)," ")</f>
        <v xml:space="preserve"> </v>
      </c>
      <c r="R586" s="15" t="str">
        <f>IF(LEN($N586)&gt;3,VLOOKUP($N586,#REF!,5,0)," ")</f>
        <v xml:space="preserve"> </v>
      </c>
      <c r="S586" s="15" t="str">
        <f>IF(LEN($N586)&gt;3,VLOOKUP($N586,#REF!,6,0)," ")</f>
        <v xml:space="preserve"> </v>
      </c>
    </row>
    <row r="587" spans="1:19">
      <c r="A587" s="9"/>
      <c r="B587" s="7"/>
      <c r="C587" s="7"/>
      <c r="D587" s="7"/>
      <c r="E587" s="7"/>
      <c r="F587" s="7"/>
      <c r="G587" s="10"/>
      <c r="H587" s="44"/>
      <c r="I587" s="11"/>
      <c r="J587" s="10"/>
      <c r="K587" s="47"/>
      <c r="L587" s="47"/>
      <c r="M587" s="7"/>
      <c r="N587" s="10"/>
      <c r="O587" s="15" t="str">
        <f>IF(LEN($N587)&gt;3,VLOOKUP($N587,#REF!,2,0)," ")</f>
        <v xml:space="preserve"> </v>
      </c>
      <c r="P587" s="15" t="str">
        <f>IF(LEN($N587)&gt;3,VLOOKUP($N587,#REF!,3,0)," ")</f>
        <v xml:space="preserve"> </v>
      </c>
      <c r="Q587" s="15" t="str">
        <f>IF(LEN($N587)&gt;3,VLOOKUP($N587,#REF!,4,0)," ")</f>
        <v xml:space="preserve"> </v>
      </c>
      <c r="R587" s="15" t="str">
        <f>IF(LEN($N587)&gt;3,VLOOKUP($N587,#REF!,5,0)," ")</f>
        <v xml:space="preserve"> </v>
      </c>
      <c r="S587" s="15" t="str">
        <f>IF(LEN($N587)&gt;3,VLOOKUP($N587,#REF!,6,0)," ")</f>
        <v xml:space="preserve"> </v>
      </c>
    </row>
    <row r="588" spans="1:19">
      <c r="A588" s="9"/>
      <c r="B588" s="7"/>
      <c r="C588" s="7"/>
      <c r="D588" s="7"/>
      <c r="E588" s="7"/>
      <c r="F588" s="7"/>
      <c r="G588" s="10"/>
      <c r="H588" s="44"/>
      <c r="I588" s="11"/>
      <c r="J588" s="10"/>
      <c r="K588" s="47"/>
      <c r="L588" s="47"/>
      <c r="M588" s="7"/>
      <c r="N588" s="10"/>
      <c r="O588" s="15" t="str">
        <f>IF(LEN($N588)&gt;3,VLOOKUP($N588,#REF!,2,0)," ")</f>
        <v xml:space="preserve"> </v>
      </c>
      <c r="P588" s="15" t="str">
        <f>IF(LEN($N588)&gt;3,VLOOKUP($N588,#REF!,3,0)," ")</f>
        <v xml:space="preserve"> </v>
      </c>
      <c r="Q588" s="15" t="str">
        <f>IF(LEN($N588)&gt;3,VLOOKUP($N588,#REF!,4,0)," ")</f>
        <v xml:space="preserve"> </v>
      </c>
      <c r="R588" s="15" t="str">
        <f>IF(LEN($N588)&gt;3,VLOOKUP($N588,#REF!,5,0)," ")</f>
        <v xml:space="preserve"> </v>
      </c>
      <c r="S588" s="15" t="str">
        <f>IF(LEN($N588)&gt;3,VLOOKUP($N588,#REF!,6,0)," ")</f>
        <v xml:space="preserve"> </v>
      </c>
    </row>
    <row r="589" spans="1:19">
      <c r="A589" s="9"/>
      <c r="B589" s="7"/>
      <c r="C589" s="7"/>
      <c r="D589" s="7"/>
      <c r="E589" s="7"/>
      <c r="F589" s="7"/>
      <c r="G589" s="10"/>
      <c r="H589" s="44"/>
      <c r="I589" s="11"/>
      <c r="J589" s="10"/>
      <c r="K589" s="47"/>
      <c r="L589" s="47"/>
      <c r="M589" s="7"/>
      <c r="N589" s="10"/>
      <c r="O589" s="15" t="str">
        <f>IF(LEN($N589)&gt;3,VLOOKUP($N589,#REF!,2,0)," ")</f>
        <v xml:space="preserve"> </v>
      </c>
      <c r="P589" s="15" t="str">
        <f>IF(LEN($N589)&gt;3,VLOOKUP($N589,#REF!,3,0)," ")</f>
        <v xml:space="preserve"> </v>
      </c>
      <c r="Q589" s="15" t="str">
        <f>IF(LEN($N589)&gt;3,VLOOKUP($N589,#REF!,4,0)," ")</f>
        <v xml:space="preserve"> </v>
      </c>
      <c r="R589" s="15" t="str">
        <f>IF(LEN($N589)&gt;3,VLOOKUP($N589,#REF!,5,0)," ")</f>
        <v xml:space="preserve"> </v>
      </c>
      <c r="S589" s="15" t="str">
        <f>IF(LEN($N589)&gt;3,VLOOKUP($N589,#REF!,6,0)," ")</f>
        <v xml:space="preserve"> </v>
      </c>
    </row>
    <row r="590" spans="1:19">
      <c r="A590" s="9"/>
      <c r="B590" s="7"/>
      <c r="C590" s="7"/>
      <c r="D590" s="7"/>
      <c r="E590" s="7"/>
      <c r="F590" s="7"/>
      <c r="G590" s="10"/>
      <c r="H590" s="44"/>
      <c r="I590" s="11"/>
      <c r="J590" s="10"/>
      <c r="K590" s="47"/>
      <c r="L590" s="47"/>
      <c r="M590" s="7"/>
      <c r="N590" s="10"/>
      <c r="O590" s="15" t="str">
        <f>IF(LEN($N590)&gt;3,VLOOKUP($N590,#REF!,2,0)," ")</f>
        <v xml:space="preserve"> </v>
      </c>
      <c r="P590" s="15" t="str">
        <f>IF(LEN($N590)&gt;3,VLOOKUP($N590,#REF!,3,0)," ")</f>
        <v xml:space="preserve"> </v>
      </c>
      <c r="Q590" s="15" t="str">
        <f>IF(LEN($N590)&gt;3,VLOOKUP($N590,#REF!,4,0)," ")</f>
        <v xml:space="preserve"> </v>
      </c>
      <c r="R590" s="15" t="str">
        <f>IF(LEN($N590)&gt;3,VLOOKUP($N590,#REF!,5,0)," ")</f>
        <v xml:space="preserve"> </v>
      </c>
      <c r="S590" s="15" t="str">
        <f>IF(LEN($N590)&gt;3,VLOOKUP($N590,#REF!,6,0)," ")</f>
        <v xml:space="preserve"> </v>
      </c>
    </row>
    <row r="591" spans="1:19">
      <c r="A591" s="9"/>
      <c r="B591" s="7"/>
      <c r="C591" s="7"/>
      <c r="D591" s="7"/>
      <c r="E591" s="7"/>
      <c r="F591" s="7"/>
      <c r="G591" s="10"/>
      <c r="H591" s="44"/>
      <c r="I591" s="11"/>
      <c r="J591" s="10"/>
      <c r="K591" s="47"/>
      <c r="L591" s="47"/>
      <c r="M591" s="7"/>
      <c r="N591" s="10"/>
      <c r="O591" s="15" t="str">
        <f>IF(LEN($N591)&gt;3,VLOOKUP($N591,#REF!,2,0)," ")</f>
        <v xml:space="preserve"> </v>
      </c>
      <c r="P591" s="15" t="str">
        <f>IF(LEN($N591)&gt;3,VLOOKUP($N591,#REF!,3,0)," ")</f>
        <v xml:space="preserve"> </v>
      </c>
      <c r="Q591" s="15" t="str">
        <f>IF(LEN($N591)&gt;3,VLOOKUP($N591,#REF!,4,0)," ")</f>
        <v xml:space="preserve"> </v>
      </c>
      <c r="R591" s="15" t="str">
        <f>IF(LEN($N591)&gt;3,VLOOKUP($N591,#REF!,5,0)," ")</f>
        <v xml:space="preserve"> </v>
      </c>
      <c r="S591" s="15" t="str">
        <f>IF(LEN($N591)&gt;3,VLOOKUP($N591,#REF!,6,0)," ")</f>
        <v xml:space="preserve"> </v>
      </c>
    </row>
    <row r="592" spans="1:19">
      <c r="A592" s="9"/>
      <c r="B592" s="7"/>
      <c r="C592" s="7"/>
      <c r="D592" s="7"/>
      <c r="E592" s="7"/>
      <c r="F592" s="7"/>
      <c r="G592" s="10"/>
      <c r="H592" s="44"/>
      <c r="I592" s="11"/>
      <c r="J592" s="10"/>
      <c r="K592" s="47"/>
      <c r="L592" s="47"/>
      <c r="M592" s="7"/>
      <c r="N592" s="10"/>
      <c r="O592" s="15" t="str">
        <f>IF(LEN($N592)&gt;3,VLOOKUP($N592,#REF!,2,0)," ")</f>
        <v xml:space="preserve"> </v>
      </c>
      <c r="P592" s="15" t="str">
        <f>IF(LEN($N592)&gt;3,VLOOKUP($N592,#REF!,3,0)," ")</f>
        <v xml:space="preserve"> </v>
      </c>
      <c r="Q592" s="15" t="str">
        <f>IF(LEN($N592)&gt;3,VLOOKUP($N592,#REF!,4,0)," ")</f>
        <v xml:space="preserve"> </v>
      </c>
      <c r="R592" s="15" t="str">
        <f>IF(LEN($N592)&gt;3,VLOOKUP($N592,#REF!,5,0)," ")</f>
        <v xml:space="preserve"> </v>
      </c>
      <c r="S592" s="15" t="str">
        <f>IF(LEN($N592)&gt;3,VLOOKUP($N592,#REF!,6,0)," ")</f>
        <v xml:space="preserve"> </v>
      </c>
    </row>
    <row r="593" spans="1:19">
      <c r="A593" s="9"/>
      <c r="B593" s="7"/>
      <c r="C593" s="7"/>
      <c r="D593" s="7"/>
      <c r="E593" s="7"/>
      <c r="F593" s="7"/>
      <c r="G593" s="10"/>
      <c r="H593" s="44"/>
      <c r="I593" s="11"/>
      <c r="J593" s="10"/>
      <c r="K593" s="47"/>
      <c r="L593" s="47"/>
      <c r="M593" s="7"/>
      <c r="N593" s="10"/>
      <c r="O593" s="15" t="str">
        <f>IF(LEN($N593)&gt;3,VLOOKUP($N593,#REF!,2,0)," ")</f>
        <v xml:space="preserve"> </v>
      </c>
      <c r="P593" s="15" t="str">
        <f>IF(LEN($N593)&gt;3,VLOOKUP($N593,#REF!,3,0)," ")</f>
        <v xml:space="preserve"> </v>
      </c>
      <c r="Q593" s="15" t="str">
        <f>IF(LEN($N593)&gt;3,VLOOKUP($N593,#REF!,4,0)," ")</f>
        <v xml:space="preserve"> </v>
      </c>
      <c r="R593" s="15" t="str">
        <f>IF(LEN($N593)&gt;3,VLOOKUP($N593,#REF!,5,0)," ")</f>
        <v xml:space="preserve"> </v>
      </c>
      <c r="S593" s="15" t="str">
        <f>IF(LEN($N593)&gt;3,VLOOKUP($N593,#REF!,6,0)," ")</f>
        <v xml:space="preserve"> </v>
      </c>
    </row>
    <row r="594" spans="1:19">
      <c r="A594" s="9"/>
      <c r="B594" s="7"/>
      <c r="C594" s="7"/>
      <c r="D594" s="7"/>
      <c r="E594" s="7"/>
      <c r="F594" s="7"/>
      <c r="G594" s="10"/>
      <c r="H594" s="44"/>
      <c r="I594" s="11"/>
      <c r="J594" s="10"/>
      <c r="K594" s="47"/>
      <c r="L594" s="47"/>
      <c r="M594" s="7"/>
      <c r="N594" s="10"/>
      <c r="O594" s="15" t="str">
        <f>IF(LEN($N594)&gt;3,VLOOKUP($N594,#REF!,2,0)," ")</f>
        <v xml:space="preserve"> </v>
      </c>
      <c r="P594" s="15" t="str">
        <f>IF(LEN($N594)&gt;3,VLOOKUP($N594,#REF!,3,0)," ")</f>
        <v xml:space="preserve"> </v>
      </c>
      <c r="Q594" s="15" t="str">
        <f>IF(LEN($N594)&gt;3,VLOOKUP($N594,#REF!,4,0)," ")</f>
        <v xml:space="preserve"> </v>
      </c>
      <c r="R594" s="15" t="str">
        <f>IF(LEN($N594)&gt;3,VLOOKUP($N594,#REF!,5,0)," ")</f>
        <v xml:space="preserve"> </v>
      </c>
      <c r="S594" s="15" t="str">
        <f>IF(LEN($N594)&gt;3,VLOOKUP($N594,#REF!,6,0)," ")</f>
        <v xml:space="preserve"> </v>
      </c>
    </row>
    <row r="595" spans="1:19">
      <c r="A595" s="9"/>
      <c r="B595" s="7"/>
      <c r="C595" s="7"/>
      <c r="D595" s="7"/>
      <c r="E595" s="7"/>
      <c r="F595" s="7"/>
      <c r="G595" s="10"/>
      <c r="H595" s="44"/>
      <c r="I595" s="11"/>
      <c r="J595" s="10"/>
      <c r="K595" s="47"/>
      <c r="L595" s="47"/>
      <c r="M595" s="7"/>
      <c r="N595" s="10"/>
      <c r="O595" s="15" t="str">
        <f>IF(LEN($N595)&gt;3,VLOOKUP($N595,#REF!,2,0)," ")</f>
        <v xml:space="preserve"> </v>
      </c>
      <c r="P595" s="15" t="str">
        <f>IF(LEN($N595)&gt;3,VLOOKUP($N595,#REF!,3,0)," ")</f>
        <v xml:space="preserve"> </v>
      </c>
      <c r="Q595" s="15" t="str">
        <f>IF(LEN($N595)&gt;3,VLOOKUP($N595,#REF!,4,0)," ")</f>
        <v xml:space="preserve"> </v>
      </c>
      <c r="R595" s="15" t="str">
        <f>IF(LEN($N595)&gt;3,VLOOKUP($N595,#REF!,5,0)," ")</f>
        <v xml:space="preserve"> </v>
      </c>
      <c r="S595" s="15" t="str">
        <f>IF(LEN($N595)&gt;3,VLOOKUP($N595,#REF!,6,0)," ")</f>
        <v xml:space="preserve"> </v>
      </c>
    </row>
    <row r="596" spans="1:19">
      <c r="A596" s="9"/>
      <c r="B596" s="7"/>
      <c r="C596" s="7"/>
      <c r="D596" s="7"/>
      <c r="E596" s="7"/>
      <c r="F596" s="7"/>
      <c r="G596" s="10"/>
      <c r="H596" s="44"/>
      <c r="I596" s="11"/>
      <c r="J596" s="10"/>
      <c r="K596" s="47"/>
      <c r="L596" s="47"/>
      <c r="M596" s="7"/>
      <c r="N596" s="10"/>
      <c r="O596" s="15" t="str">
        <f>IF(LEN($N596)&gt;3,VLOOKUP($N596,#REF!,2,0)," ")</f>
        <v xml:space="preserve"> </v>
      </c>
      <c r="P596" s="15" t="str">
        <f>IF(LEN($N596)&gt;3,VLOOKUP($N596,#REF!,3,0)," ")</f>
        <v xml:space="preserve"> </v>
      </c>
      <c r="Q596" s="15" t="str">
        <f>IF(LEN($N596)&gt;3,VLOOKUP($N596,#REF!,4,0)," ")</f>
        <v xml:space="preserve"> </v>
      </c>
      <c r="R596" s="15" t="str">
        <f>IF(LEN($N596)&gt;3,VLOOKUP($N596,#REF!,5,0)," ")</f>
        <v xml:space="preserve"> </v>
      </c>
      <c r="S596" s="15" t="str">
        <f>IF(LEN($N596)&gt;3,VLOOKUP($N596,#REF!,6,0)," ")</f>
        <v xml:space="preserve"> </v>
      </c>
    </row>
    <row r="597" spans="1:19">
      <c r="A597" s="9"/>
      <c r="B597" s="7"/>
      <c r="C597" s="7"/>
      <c r="D597" s="7"/>
      <c r="E597" s="7"/>
      <c r="F597" s="7"/>
      <c r="G597" s="10"/>
      <c r="H597" s="44"/>
      <c r="I597" s="11"/>
      <c r="J597" s="10"/>
      <c r="K597" s="47"/>
      <c r="L597" s="47"/>
      <c r="M597" s="7"/>
      <c r="N597" s="10"/>
      <c r="O597" s="15" t="str">
        <f>IF(LEN($N597)&gt;3,VLOOKUP($N597,#REF!,2,0)," ")</f>
        <v xml:space="preserve"> </v>
      </c>
      <c r="P597" s="15" t="str">
        <f>IF(LEN($N597)&gt;3,VLOOKUP($N597,#REF!,3,0)," ")</f>
        <v xml:space="preserve"> </v>
      </c>
      <c r="Q597" s="15" t="str">
        <f>IF(LEN($N597)&gt;3,VLOOKUP($N597,#REF!,4,0)," ")</f>
        <v xml:space="preserve"> </v>
      </c>
      <c r="R597" s="15" t="str">
        <f>IF(LEN($N597)&gt;3,VLOOKUP($N597,#REF!,5,0)," ")</f>
        <v xml:space="preserve"> </v>
      </c>
      <c r="S597" s="15" t="str">
        <f>IF(LEN($N597)&gt;3,VLOOKUP($N597,#REF!,6,0)," ")</f>
        <v xml:space="preserve"> </v>
      </c>
    </row>
    <row r="598" spans="1:19">
      <c r="A598" s="9"/>
      <c r="B598" s="7"/>
      <c r="C598" s="7"/>
      <c r="D598" s="7"/>
      <c r="E598" s="7"/>
      <c r="F598" s="7"/>
      <c r="G598" s="10"/>
      <c r="H598" s="44"/>
      <c r="I598" s="11"/>
      <c r="J598" s="10"/>
      <c r="K598" s="47"/>
      <c r="L598" s="47"/>
      <c r="M598" s="7"/>
      <c r="N598" s="10"/>
      <c r="O598" s="15" t="str">
        <f>IF(LEN($N598)&gt;3,VLOOKUP($N598,#REF!,2,0)," ")</f>
        <v xml:space="preserve"> </v>
      </c>
      <c r="P598" s="15" t="str">
        <f>IF(LEN($N598)&gt;3,VLOOKUP($N598,#REF!,3,0)," ")</f>
        <v xml:space="preserve"> </v>
      </c>
      <c r="Q598" s="15" t="str">
        <f>IF(LEN($N598)&gt;3,VLOOKUP($N598,#REF!,4,0)," ")</f>
        <v xml:space="preserve"> </v>
      </c>
      <c r="R598" s="15" t="str">
        <f>IF(LEN($N598)&gt;3,VLOOKUP($N598,#REF!,5,0)," ")</f>
        <v xml:space="preserve"> </v>
      </c>
      <c r="S598" s="15" t="str">
        <f>IF(LEN($N598)&gt;3,VLOOKUP($N598,#REF!,6,0)," ")</f>
        <v xml:space="preserve"> </v>
      </c>
    </row>
    <row r="599" spans="1:19">
      <c r="A599" s="9"/>
      <c r="B599" s="7"/>
      <c r="C599" s="7"/>
      <c r="D599" s="7"/>
      <c r="E599" s="7"/>
      <c r="F599" s="7"/>
      <c r="G599" s="10"/>
      <c r="H599" s="44"/>
      <c r="I599" s="11"/>
      <c r="J599" s="10"/>
      <c r="K599" s="47"/>
      <c r="L599" s="47"/>
      <c r="M599" s="7"/>
      <c r="N599" s="10"/>
      <c r="O599" s="15" t="str">
        <f>IF(LEN($N599)&gt;3,VLOOKUP($N599,#REF!,2,0)," ")</f>
        <v xml:space="preserve"> </v>
      </c>
      <c r="P599" s="15" t="str">
        <f>IF(LEN($N599)&gt;3,VLOOKUP($N599,#REF!,3,0)," ")</f>
        <v xml:space="preserve"> </v>
      </c>
      <c r="Q599" s="15" t="str">
        <f>IF(LEN($N599)&gt;3,VLOOKUP($N599,#REF!,4,0)," ")</f>
        <v xml:space="preserve"> </v>
      </c>
      <c r="R599" s="15" t="str">
        <f>IF(LEN($N599)&gt;3,VLOOKUP($N599,#REF!,5,0)," ")</f>
        <v xml:space="preserve"> </v>
      </c>
      <c r="S599" s="15" t="str">
        <f>IF(LEN($N599)&gt;3,VLOOKUP($N599,#REF!,6,0)," ")</f>
        <v xml:space="preserve"> </v>
      </c>
    </row>
    <row r="600" spans="1:19">
      <c r="A600" s="9"/>
      <c r="B600" s="7"/>
      <c r="C600" s="7"/>
      <c r="D600" s="7"/>
      <c r="E600" s="7"/>
      <c r="F600" s="7"/>
      <c r="G600" s="10"/>
      <c r="H600" s="44"/>
      <c r="I600" s="11"/>
      <c r="J600" s="10"/>
      <c r="K600" s="47"/>
      <c r="L600" s="47"/>
      <c r="M600" s="7"/>
      <c r="N600" s="10"/>
      <c r="O600" s="15" t="str">
        <f>IF(LEN($N600)&gt;3,VLOOKUP($N600,#REF!,2,0)," ")</f>
        <v xml:space="preserve"> </v>
      </c>
      <c r="P600" s="15" t="str">
        <f>IF(LEN($N600)&gt;3,VLOOKUP($N600,#REF!,3,0)," ")</f>
        <v xml:space="preserve"> </v>
      </c>
      <c r="Q600" s="15" t="str">
        <f>IF(LEN($N600)&gt;3,VLOOKUP($N600,#REF!,4,0)," ")</f>
        <v xml:space="preserve"> </v>
      </c>
      <c r="R600" s="15" t="str">
        <f>IF(LEN($N600)&gt;3,VLOOKUP($N600,#REF!,5,0)," ")</f>
        <v xml:space="preserve"> </v>
      </c>
      <c r="S600" s="15" t="str">
        <f>IF(LEN($N600)&gt;3,VLOOKUP($N600,#REF!,6,0)," ")</f>
        <v xml:space="preserve"> </v>
      </c>
    </row>
    <row r="601" spans="1:19">
      <c r="A601" s="9"/>
      <c r="B601" s="7"/>
      <c r="C601" s="7"/>
      <c r="D601" s="7"/>
      <c r="E601" s="7"/>
      <c r="F601" s="7"/>
      <c r="G601" s="10"/>
      <c r="H601" s="44"/>
      <c r="I601" s="11"/>
      <c r="J601" s="10"/>
      <c r="K601" s="47"/>
      <c r="L601" s="47"/>
      <c r="M601" s="7"/>
      <c r="N601" s="10"/>
      <c r="O601" s="15" t="str">
        <f>IF(LEN($N601)&gt;3,VLOOKUP($N601,#REF!,2,0)," ")</f>
        <v xml:space="preserve"> </v>
      </c>
      <c r="P601" s="15" t="str">
        <f>IF(LEN($N601)&gt;3,VLOOKUP($N601,#REF!,3,0)," ")</f>
        <v xml:space="preserve"> </v>
      </c>
      <c r="Q601" s="15" t="str">
        <f>IF(LEN($N601)&gt;3,VLOOKUP($N601,#REF!,4,0)," ")</f>
        <v xml:space="preserve"> </v>
      </c>
      <c r="R601" s="15" t="str">
        <f>IF(LEN($N601)&gt;3,VLOOKUP($N601,#REF!,5,0)," ")</f>
        <v xml:space="preserve"> </v>
      </c>
      <c r="S601" s="15" t="str">
        <f>IF(LEN($N601)&gt;3,VLOOKUP($N601,#REF!,6,0)," ")</f>
        <v xml:space="preserve"> </v>
      </c>
    </row>
    <row r="602" spans="1:19">
      <c r="A602" s="9"/>
      <c r="B602" s="7"/>
      <c r="C602" s="7"/>
      <c r="D602" s="7"/>
      <c r="E602" s="7"/>
      <c r="F602" s="7"/>
      <c r="G602" s="10"/>
      <c r="H602" s="44"/>
      <c r="I602" s="11"/>
      <c r="J602" s="10"/>
      <c r="K602" s="47"/>
      <c r="L602" s="47"/>
      <c r="M602" s="7"/>
      <c r="N602" s="10"/>
      <c r="O602" s="15" t="str">
        <f>IF(LEN($N602)&gt;3,VLOOKUP($N602,#REF!,2,0)," ")</f>
        <v xml:space="preserve"> </v>
      </c>
      <c r="P602" s="15" t="str">
        <f>IF(LEN($N602)&gt;3,VLOOKUP($N602,#REF!,3,0)," ")</f>
        <v xml:space="preserve"> </v>
      </c>
      <c r="Q602" s="15" t="str">
        <f>IF(LEN($N602)&gt;3,VLOOKUP($N602,#REF!,4,0)," ")</f>
        <v xml:space="preserve"> </v>
      </c>
      <c r="R602" s="15" t="str">
        <f>IF(LEN($N602)&gt;3,VLOOKUP($N602,#REF!,5,0)," ")</f>
        <v xml:space="preserve"> </v>
      </c>
      <c r="S602" s="15" t="str">
        <f>IF(LEN($N602)&gt;3,VLOOKUP($N602,#REF!,6,0)," ")</f>
        <v xml:space="preserve"> </v>
      </c>
    </row>
    <row r="603" spans="1:19">
      <c r="A603" s="9"/>
      <c r="B603" s="7"/>
      <c r="C603" s="7"/>
      <c r="D603" s="7"/>
      <c r="E603" s="7"/>
      <c r="F603" s="7"/>
      <c r="G603" s="10"/>
      <c r="H603" s="44"/>
      <c r="I603" s="11"/>
      <c r="J603" s="10"/>
      <c r="K603" s="47"/>
      <c r="L603" s="47"/>
      <c r="M603" s="7"/>
      <c r="N603" s="10"/>
      <c r="O603" s="15" t="str">
        <f>IF(LEN($N603)&gt;3,VLOOKUP($N603,#REF!,2,0)," ")</f>
        <v xml:space="preserve"> </v>
      </c>
      <c r="P603" s="15" t="str">
        <f>IF(LEN($N603)&gt;3,VLOOKUP($N603,#REF!,3,0)," ")</f>
        <v xml:space="preserve"> </v>
      </c>
      <c r="Q603" s="15" t="str">
        <f>IF(LEN($N603)&gt;3,VLOOKUP($N603,#REF!,4,0)," ")</f>
        <v xml:space="preserve"> </v>
      </c>
      <c r="R603" s="15" t="str">
        <f>IF(LEN($N603)&gt;3,VLOOKUP($N603,#REF!,5,0)," ")</f>
        <v xml:space="preserve"> </v>
      </c>
      <c r="S603" s="15" t="str">
        <f>IF(LEN($N603)&gt;3,VLOOKUP($N603,#REF!,6,0)," ")</f>
        <v xml:space="preserve"> </v>
      </c>
    </row>
    <row r="604" spans="1:19">
      <c r="A604" s="9"/>
      <c r="B604" s="7"/>
      <c r="C604" s="7"/>
      <c r="D604" s="7"/>
      <c r="E604" s="7"/>
      <c r="F604" s="7"/>
      <c r="G604" s="10"/>
      <c r="H604" s="44"/>
      <c r="I604" s="11"/>
      <c r="J604" s="10"/>
      <c r="K604" s="47"/>
      <c r="L604" s="47"/>
      <c r="M604" s="7"/>
      <c r="N604" s="10"/>
      <c r="O604" s="15" t="str">
        <f>IF(LEN($N604)&gt;3,VLOOKUP($N604,#REF!,2,0)," ")</f>
        <v xml:space="preserve"> </v>
      </c>
      <c r="P604" s="15" t="str">
        <f>IF(LEN($N604)&gt;3,VLOOKUP($N604,#REF!,3,0)," ")</f>
        <v xml:space="preserve"> </v>
      </c>
      <c r="Q604" s="15" t="str">
        <f>IF(LEN($N604)&gt;3,VLOOKUP($N604,#REF!,4,0)," ")</f>
        <v xml:space="preserve"> </v>
      </c>
      <c r="R604" s="15" t="str">
        <f>IF(LEN($N604)&gt;3,VLOOKUP($N604,#REF!,5,0)," ")</f>
        <v xml:space="preserve"> </v>
      </c>
      <c r="S604" s="15" t="str">
        <f>IF(LEN($N604)&gt;3,VLOOKUP($N604,#REF!,6,0)," ")</f>
        <v xml:space="preserve"> </v>
      </c>
    </row>
    <row r="605" spans="1:19">
      <c r="A605" s="9"/>
      <c r="B605" s="7"/>
      <c r="C605" s="7"/>
      <c r="D605" s="7"/>
      <c r="E605" s="7"/>
      <c r="F605" s="7"/>
      <c r="G605" s="10"/>
      <c r="H605" s="44"/>
      <c r="I605" s="11"/>
      <c r="J605" s="10"/>
      <c r="K605" s="47"/>
      <c r="L605" s="47"/>
      <c r="M605" s="7"/>
      <c r="N605" s="10"/>
      <c r="O605" s="15" t="str">
        <f>IF(LEN($N605)&gt;3,VLOOKUP($N605,#REF!,2,0)," ")</f>
        <v xml:space="preserve"> </v>
      </c>
      <c r="P605" s="15" t="str">
        <f>IF(LEN($N605)&gt;3,VLOOKUP($N605,#REF!,3,0)," ")</f>
        <v xml:space="preserve"> </v>
      </c>
      <c r="Q605" s="15" t="str">
        <f>IF(LEN($N605)&gt;3,VLOOKUP($N605,#REF!,4,0)," ")</f>
        <v xml:space="preserve"> </v>
      </c>
      <c r="R605" s="15" t="str">
        <f>IF(LEN($N605)&gt;3,VLOOKUP($N605,#REF!,5,0)," ")</f>
        <v xml:space="preserve"> </v>
      </c>
      <c r="S605" s="15" t="str">
        <f>IF(LEN($N605)&gt;3,VLOOKUP($N605,#REF!,6,0)," ")</f>
        <v xml:space="preserve"> </v>
      </c>
    </row>
    <row r="606" spans="1:19">
      <c r="A606" s="9"/>
      <c r="B606" s="7"/>
      <c r="C606" s="7"/>
      <c r="D606" s="7"/>
      <c r="E606" s="7"/>
      <c r="F606" s="7"/>
      <c r="G606" s="10"/>
      <c r="H606" s="44"/>
      <c r="I606" s="11"/>
      <c r="J606" s="10"/>
      <c r="K606" s="47"/>
      <c r="L606" s="47"/>
      <c r="M606" s="7"/>
      <c r="N606" s="10"/>
      <c r="O606" s="15" t="str">
        <f>IF(LEN($N606)&gt;3,VLOOKUP($N606,#REF!,2,0)," ")</f>
        <v xml:space="preserve"> </v>
      </c>
      <c r="P606" s="15" t="str">
        <f>IF(LEN($N606)&gt;3,VLOOKUP($N606,#REF!,3,0)," ")</f>
        <v xml:space="preserve"> </v>
      </c>
      <c r="Q606" s="15" t="str">
        <f>IF(LEN($N606)&gt;3,VLOOKUP($N606,#REF!,4,0)," ")</f>
        <v xml:space="preserve"> </v>
      </c>
      <c r="R606" s="15" t="str">
        <f>IF(LEN($N606)&gt;3,VLOOKUP($N606,#REF!,5,0)," ")</f>
        <v xml:space="preserve"> </v>
      </c>
      <c r="S606" s="15" t="str">
        <f>IF(LEN($N606)&gt;3,VLOOKUP($N606,#REF!,6,0)," ")</f>
        <v xml:space="preserve"> </v>
      </c>
    </row>
    <row r="607" spans="1:19">
      <c r="A607" s="9"/>
      <c r="B607" s="7"/>
      <c r="C607" s="7"/>
      <c r="D607" s="7"/>
      <c r="E607" s="7"/>
      <c r="F607" s="7"/>
      <c r="G607" s="10"/>
      <c r="H607" s="44"/>
      <c r="I607" s="11"/>
      <c r="J607" s="10"/>
      <c r="K607" s="47"/>
      <c r="L607" s="47"/>
      <c r="M607" s="7"/>
      <c r="N607" s="10"/>
      <c r="O607" s="15" t="str">
        <f>IF(LEN($N607)&gt;3,VLOOKUP($N607,#REF!,2,0)," ")</f>
        <v xml:space="preserve"> </v>
      </c>
      <c r="P607" s="15" t="str">
        <f>IF(LEN($N607)&gt;3,VLOOKUP($N607,#REF!,3,0)," ")</f>
        <v xml:space="preserve"> </v>
      </c>
      <c r="Q607" s="15" t="str">
        <f>IF(LEN($N607)&gt;3,VLOOKUP($N607,#REF!,4,0)," ")</f>
        <v xml:space="preserve"> </v>
      </c>
      <c r="R607" s="15" t="str">
        <f>IF(LEN($N607)&gt;3,VLOOKUP($N607,#REF!,5,0)," ")</f>
        <v xml:space="preserve"> </v>
      </c>
      <c r="S607" s="15" t="str">
        <f>IF(LEN($N607)&gt;3,VLOOKUP($N607,#REF!,6,0)," ")</f>
        <v xml:space="preserve"> </v>
      </c>
    </row>
    <row r="608" spans="1:19">
      <c r="A608" s="9"/>
      <c r="B608" s="7"/>
      <c r="C608" s="7"/>
      <c r="D608" s="7"/>
      <c r="E608" s="7"/>
      <c r="F608" s="7"/>
      <c r="G608" s="10"/>
      <c r="H608" s="44"/>
      <c r="I608" s="11"/>
      <c r="J608" s="10"/>
      <c r="K608" s="47"/>
      <c r="L608" s="47"/>
      <c r="M608" s="7"/>
      <c r="N608" s="10"/>
      <c r="O608" s="15" t="str">
        <f>IF(LEN($N608)&gt;3,VLOOKUP($N608,#REF!,2,0)," ")</f>
        <v xml:space="preserve"> </v>
      </c>
      <c r="P608" s="15" t="str">
        <f>IF(LEN($N608)&gt;3,VLOOKUP($N608,#REF!,3,0)," ")</f>
        <v xml:space="preserve"> </v>
      </c>
      <c r="Q608" s="15" t="str">
        <f>IF(LEN($N608)&gt;3,VLOOKUP($N608,#REF!,4,0)," ")</f>
        <v xml:space="preserve"> </v>
      </c>
      <c r="R608" s="15" t="str">
        <f>IF(LEN($N608)&gt;3,VLOOKUP($N608,#REF!,5,0)," ")</f>
        <v xml:space="preserve"> </v>
      </c>
      <c r="S608" s="15" t="str">
        <f>IF(LEN($N608)&gt;3,VLOOKUP($N608,#REF!,6,0)," ")</f>
        <v xml:space="preserve"> </v>
      </c>
    </row>
    <row r="609" spans="1:19">
      <c r="A609" s="9"/>
      <c r="B609" s="7"/>
      <c r="C609" s="7"/>
      <c r="D609" s="7"/>
      <c r="E609" s="7"/>
      <c r="F609" s="7"/>
      <c r="G609" s="10"/>
      <c r="H609" s="44"/>
      <c r="I609" s="11"/>
      <c r="J609" s="10"/>
      <c r="K609" s="47"/>
      <c r="L609" s="47"/>
      <c r="M609" s="7"/>
      <c r="N609" s="10"/>
      <c r="O609" s="15" t="str">
        <f>IF(LEN($N609)&gt;3,VLOOKUP($N609,#REF!,2,0)," ")</f>
        <v xml:space="preserve"> </v>
      </c>
      <c r="P609" s="15" t="str">
        <f>IF(LEN($N609)&gt;3,VLOOKUP($N609,#REF!,3,0)," ")</f>
        <v xml:space="preserve"> </v>
      </c>
      <c r="Q609" s="15" t="str">
        <f>IF(LEN($N609)&gt;3,VLOOKUP($N609,#REF!,4,0)," ")</f>
        <v xml:space="preserve"> </v>
      </c>
      <c r="R609" s="15" t="str">
        <f>IF(LEN($N609)&gt;3,VLOOKUP($N609,#REF!,5,0)," ")</f>
        <v xml:space="preserve"> </v>
      </c>
      <c r="S609" s="15" t="str">
        <f>IF(LEN($N609)&gt;3,VLOOKUP($N609,#REF!,6,0)," ")</f>
        <v xml:space="preserve"> </v>
      </c>
    </row>
    <row r="610" spans="1:19">
      <c r="A610" s="9"/>
      <c r="B610" s="7"/>
      <c r="C610" s="7"/>
      <c r="D610" s="7"/>
      <c r="E610" s="7"/>
      <c r="F610" s="7"/>
      <c r="G610" s="10"/>
      <c r="H610" s="44"/>
      <c r="I610" s="11"/>
      <c r="J610" s="10"/>
      <c r="K610" s="47"/>
      <c r="L610" s="47"/>
      <c r="M610" s="7"/>
      <c r="N610" s="10"/>
      <c r="O610" s="15" t="str">
        <f>IF(LEN($N610)&gt;3,VLOOKUP($N610,#REF!,2,0)," ")</f>
        <v xml:space="preserve"> </v>
      </c>
      <c r="P610" s="15" t="str">
        <f>IF(LEN($N610)&gt;3,VLOOKUP($N610,#REF!,3,0)," ")</f>
        <v xml:space="preserve"> </v>
      </c>
      <c r="Q610" s="15" t="str">
        <f>IF(LEN($N610)&gt;3,VLOOKUP($N610,#REF!,4,0)," ")</f>
        <v xml:space="preserve"> </v>
      </c>
      <c r="R610" s="15" t="str">
        <f>IF(LEN($N610)&gt;3,VLOOKUP($N610,#REF!,5,0)," ")</f>
        <v xml:space="preserve"> </v>
      </c>
      <c r="S610" s="15" t="str">
        <f>IF(LEN($N610)&gt;3,VLOOKUP($N610,#REF!,6,0)," ")</f>
        <v xml:space="preserve"> </v>
      </c>
    </row>
    <row r="611" spans="1:19">
      <c r="A611" s="9"/>
      <c r="B611" s="7"/>
      <c r="C611" s="7"/>
      <c r="D611" s="7"/>
      <c r="E611" s="7"/>
      <c r="F611" s="7"/>
      <c r="G611" s="10"/>
      <c r="H611" s="44"/>
      <c r="I611" s="11"/>
      <c r="J611" s="10"/>
      <c r="K611" s="47"/>
      <c r="L611" s="47"/>
      <c r="M611" s="7"/>
      <c r="N611" s="10"/>
      <c r="O611" s="15" t="str">
        <f>IF(LEN($N611)&gt;3,VLOOKUP($N611,#REF!,2,0)," ")</f>
        <v xml:space="preserve"> </v>
      </c>
      <c r="P611" s="15" t="str">
        <f>IF(LEN($N611)&gt;3,VLOOKUP($N611,#REF!,3,0)," ")</f>
        <v xml:space="preserve"> </v>
      </c>
      <c r="Q611" s="15" t="str">
        <f>IF(LEN($N611)&gt;3,VLOOKUP($N611,#REF!,4,0)," ")</f>
        <v xml:space="preserve"> </v>
      </c>
      <c r="R611" s="15" t="str">
        <f>IF(LEN($N611)&gt;3,VLOOKUP($N611,#REF!,5,0)," ")</f>
        <v xml:space="preserve"> </v>
      </c>
      <c r="S611" s="15" t="str">
        <f>IF(LEN($N611)&gt;3,VLOOKUP($N611,#REF!,6,0)," ")</f>
        <v xml:space="preserve"> </v>
      </c>
    </row>
    <row r="612" spans="1:19">
      <c r="A612" s="9"/>
      <c r="B612" s="7"/>
      <c r="C612" s="7"/>
      <c r="D612" s="7"/>
      <c r="E612" s="7"/>
      <c r="F612" s="7"/>
      <c r="G612" s="10"/>
      <c r="H612" s="44"/>
      <c r="I612" s="11"/>
      <c r="J612" s="10"/>
      <c r="K612" s="47"/>
      <c r="L612" s="47"/>
      <c r="M612" s="7"/>
      <c r="N612" s="10"/>
      <c r="O612" s="15" t="str">
        <f>IF(LEN($N612)&gt;3,VLOOKUP($N612,#REF!,2,0)," ")</f>
        <v xml:space="preserve"> </v>
      </c>
      <c r="P612" s="15" t="str">
        <f>IF(LEN($N612)&gt;3,VLOOKUP($N612,#REF!,3,0)," ")</f>
        <v xml:space="preserve"> </v>
      </c>
      <c r="Q612" s="15" t="str">
        <f>IF(LEN($N612)&gt;3,VLOOKUP($N612,#REF!,4,0)," ")</f>
        <v xml:space="preserve"> </v>
      </c>
      <c r="R612" s="15" t="str">
        <f>IF(LEN($N612)&gt;3,VLOOKUP($N612,#REF!,5,0)," ")</f>
        <v xml:space="preserve"> </v>
      </c>
      <c r="S612" s="15" t="str">
        <f>IF(LEN($N612)&gt;3,VLOOKUP($N612,#REF!,6,0)," ")</f>
        <v xml:space="preserve"> </v>
      </c>
    </row>
    <row r="613" spans="1:19">
      <c r="A613" s="9"/>
      <c r="B613" s="7"/>
      <c r="C613" s="7"/>
      <c r="D613" s="7"/>
      <c r="E613" s="7"/>
      <c r="F613" s="7"/>
      <c r="G613" s="10"/>
      <c r="H613" s="44"/>
      <c r="I613" s="11"/>
      <c r="J613" s="10"/>
      <c r="K613" s="47"/>
      <c r="L613" s="47"/>
      <c r="M613" s="7"/>
      <c r="N613" s="10"/>
      <c r="O613" s="15" t="str">
        <f>IF(LEN($N613)&gt;3,VLOOKUP($N613,#REF!,2,0)," ")</f>
        <v xml:space="preserve"> </v>
      </c>
      <c r="P613" s="15" t="str">
        <f>IF(LEN($N613)&gt;3,VLOOKUP($N613,#REF!,3,0)," ")</f>
        <v xml:space="preserve"> </v>
      </c>
      <c r="Q613" s="15" t="str">
        <f>IF(LEN($N613)&gt;3,VLOOKUP($N613,#REF!,4,0)," ")</f>
        <v xml:space="preserve"> </v>
      </c>
      <c r="R613" s="15" t="str">
        <f>IF(LEN($N613)&gt;3,VLOOKUP($N613,#REF!,5,0)," ")</f>
        <v xml:space="preserve"> </v>
      </c>
      <c r="S613" s="15" t="str">
        <f>IF(LEN($N613)&gt;3,VLOOKUP($N613,#REF!,6,0)," ")</f>
        <v xml:space="preserve"> </v>
      </c>
    </row>
    <row r="614" spans="1:19">
      <c r="A614" s="9"/>
      <c r="B614" s="7"/>
      <c r="C614" s="7"/>
      <c r="D614" s="7"/>
      <c r="E614" s="7"/>
      <c r="F614" s="7"/>
      <c r="G614" s="10"/>
      <c r="H614" s="44"/>
      <c r="I614" s="11"/>
      <c r="J614" s="10"/>
      <c r="K614" s="47"/>
      <c r="L614" s="47"/>
      <c r="M614" s="7"/>
      <c r="N614" s="10"/>
      <c r="O614" s="15" t="str">
        <f>IF(LEN($N614)&gt;3,VLOOKUP($N614,#REF!,2,0)," ")</f>
        <v xml:space="preserve"> </v>
      </c>
      <c r="P614" s="15" t="str">
        <f>IF(LEN($N614)&gt;3,VLOOKUP($N614,#REF!,3,0)," ")</f>
        <v xml:space="preserve"> </v>
      </c>
      <c r="Q614" s="15" t="str">
        <f>IF(LEN($N614)&gt;3,VLOOKUP($N614,#REF!,4,0)," ")</f>
        <v xml:space="preserve"> </v>
      </c>
      <c r="R614" s="15" t="str">
        <f>IF(LEN($N614)&gt;3,VLOOKUP($N614,#REF!,5,0)," ")</f>
        <v xml:space="preserve"> </v>
      </c>
      <c r="S614" s="15" t="str">
        <f>IF(LEN($N614)&gt;3,VLOOKUP($N614,#REF!,6,0)," ")</f>
        <v xml:space="preserve"> </v>
      </c>
    </row>
    <row r="615" spans="1:19">
      <c r="A615" s="9"/>
      <c r="B615" s="7"/>
      <c r="C615" s="7"/>
      <c r="D615" s="7"/>
      <c r="E615" s="7"/>
      <c r="F615" s="7"/>
      <c r="G615" s="10"/>
      <c r="H615" s="44"/>
      <c r="I615" s="11"/>
      <c r="J615" s="10"/>
      <c r="K615" s="47"/>
      <c r="L615" s="47"/>
      <c r="M615" s="7"/>
      <c r="N615" s="10"/>
      <c r="O615" s="15" t="str">
        <f>IF(LEN($N615)&gt;3,VLOOKUP($N615,#REF!,2,0)," ")</f>
        <v xml:space="preserve"> </v>
      </c>
      <c r="P615" s="15" t="str">
        <f>IF(LEN($N615)&gt;3,VLOOKUP($N615,#REF!,3,0)," ")</f>
        <v xml:space="preserve"> </v>
      </c>
      <c r="Q615" s="15" t="str">
        <f>IF(LEN($N615)&gt;3,VLOOKUP($N615,#REF!,4,0)," ")</f>
        <v xml:space="preserve"> </v>
      </c>
      <c r="R615" s="15" t="str">
        <f>IF(LEN($N615)&gt;3,VLOOKUP($N615,#REF!,5,0)," ")</f>
        <v xml:space="preserve"> </v>
      </c>
      <c r="S615" s="15" t="str">
        <f>IF(LEN($N615)&gt;3,VLOOKUP($N615,#REF!,6,0)," ")</f>
        <v xml:space="preserve"> </v>
      </c>
    </row>
    <row r="616" spans="1:19">
      <c r="A616" s="9"/>
      <c r="B616" s="7"/>
      <c r="C616" s="7"/>
      <c r="D616" s="7"/>
      <c r="E616" s="7"/>
      <c r="F616" s="7"/>
      <c r="G616" s="10"/>
      <c r="H616" s="44"/>
      <c r="I616" s="11"/>
      <c r="J616" s="10"/>
      <c r="K616" s="47"/>
      <c r="L616" s="47"/>
      <c r="M616" s="7"/>
      <c r="N616" s="10"/>
      <c r="O616" s="15" t="str">
        <f>IF(LEN($N616)&gt;3,VLOOKUP($N616,#REF!,2,0)," ")</f>
        <v xml:space="preserve"> </v>
      </c>
      <c r="P616" s="15" t="str">
        <f>IF(LEN($N616)&gt;3,VLOOKUP($N616,#REF!,3,0)," ")</f>
        <v xml:space="preserve"> </v>
      </c>
      <c r="Q616" s="15" t="str">
        <f>IF(LEN($N616)&gt;3,VLOOKUP($N616,#REF!,4,0)," ")</f>
        <v xml:space="preserve"> </v>
      </c>
      <c r="R616" s="15" t="str">
        <f>IF(LEN($N616)&gt;3,VLOOKUP($N616,#REF!,5,0)," ")</f>
        <v xml:space="preserve"> </v>
      </c>
      <c r="S616" s="15" t="str">
        <f>IF(LEN($N616)&gt;3,VLOOKUP($N616,#REF!,6,0)," ")</f>
        <v xml:space="preserve"> </v>
      </c>
    </row>
    <row r="617" spans="1:19">
      <c r="A617" s="9"/>
      <c r="B617" s="7"/>
      <c r="C617" s="7"/>
      <c r="D617" s="7"/>
      <c r="E617" s="7"/>
      <c r="F617" s="7"/>
      <c r="G617" s="10"/>
      <c r="H617" s="44"/>
      <c r="I617" s="11"/>
      <c r="J617" s="10"/>
      <c r="K617" s="47"/>
      <c r="L617" s="47"/>
      <c r="M617" s="7"/>
      <c r="N617" s="10"/>
      <c r="O617" s="15" t="str">
        <f>IF(LEN($N617)&gt;3,VLOOKUP($N617,#REF!,2,0)," ")</f>
        <v xml:space="preserve"> </v>
      </c>
      <c r="P617" s="15" t="str">
        <f>IF(LEN($N617)&gt;3,VLOOKUP($N617,#REF!,3,0)," ")</f>
        <v xml:space="preserve"> </v>
      </c>
      <c r="Q617" s="15" t="str">
        <f>IF(LEN($N617)&gt;3,VLOOKUP($N617,#REF!,4,0)," ")</f>
        <v xml:space="preserve"> </v>
      </c>
      <c r="R617" s="15" t="str">
        <f>IF(LEN($N617)&gt;3,VLOOKUP($N617,#REF!,5,0)," ")</f>
        <v xml:space="preserve"> </v>
      </c>
      <c r="S617" s="15" t="str">
        <f>IF(LEN($N617)&gt;3,VLOOKUP($N617,#REF!,6,0)," ")</f>
        <v xml:space="preserve"> </v>
      </c>
    </row>
    <row r="618" spans="1:19">
      <c r="A618" s="9"/>
      <c r="B618" s="7"/>
      <c r="C618" s="7"/>
      <c r="D618" s="7"/>
      <c r="E618" s="7"/>
      <c r="F618" s="7"/>
      <c r="G618" s="10"/>
      <c r="H618" s="44"/>
      <c r="I618" s="11"/>
      <c r="J618" s="10"/>
      <c r="K618" s="47"/>
      <c r="L618" s="47"/>
      <c r="M618" s="7"/>
      <c r="N618" s="10"/>
      <c r="O618" s="15" t="str">
        <f>IF(LEN($N618)&gt;3,VLOOKUP($N618,#REF!,2,0)," ")</f>
        <v xml:space="preserve"> </v>
      </c>
      <c r="P618" s="15" t="str">
        <f>IF(LEN($N618)&gt;3,VLOOKUP($N618,#REF!,3,0)," ")</f>
        <v xml:space="preserve"> </v>
      </c>
      <c r="Q618" s="15" t="str">
        <f>IF(LEN($N618)&gt;3,VLOOKUP($N618,#REF!,4,0)," ")</f>
        <v xml:space="preserve"> </v>
      </c>
      <c r="R618" s="15" t="str">
        <f>IF(LEN($N618)&gt;3,VLOOKUP($N618,#REF!,5,0)," ")</f>
        <v xml:space="preserve"> </v>
      </c>
      <c r="S618" s="15" t="str">
        <f>IF(LEN($N618)&gt;3,VLOOKUP($N618,#REF!,6,0)," ")</f>
        <v xml:space="preserve"> </v>
      </c>
    </row>
    <row r="619" spans="1:19">
      <c r="A619" s="9"/>
      <c r="B619" s="7"/>
      <c r="C619" s="7"/>
      <c r="D619" s="7"/>
      <c r="E619" s="7"/>
      <c r="F619" s="7"/>
      <c r="G619" s="10"/>
      <c r="H619" s="44"/>
      <c r="I619" s="11"/>
      <c r="J619" s="10"/>
      <c r="K619" s="47"/>
      <c r="L619" s="47"/>
      <c r="M619" s="7"/>
      <c r="N619" s="10"/>
      <c r="O619" s="15" t="str">
        <f>IF(LEN($N619)&gt;3,VLOOKUP($N619,#REF!,2,0)," ")</f>
        <v xml:space="preserve"> </v>
      </c>
      <c r="P619" s="15" t="str">
        <f>IF(LEN($N619)&gt;3,VLOOKUP($N619,#REF!,3,0)," ")</f>
        <v xml:space="preserve"> </v>
      </c>
      <c r="Q619" s="15" t="str">
        <f>IF(LEN($N619)&gt;3,VLOOKUP($N619,#REF!,4,0)," ")</f>
        <v xml:space="preserve"> </v>
      </c>
      <c r="R619" s="15" t="str">
        <f>IF(LEN($N619)&gt;3,VLOOKUP($N619,#REF!,5,0)," ")</f>
        <v xml:space="preserve"> </v>
      </c>
      <c r="S619" s="15" t="str">
        <f>IF(LEN($N619)&gt;3,VLOOKUP($N619,#REF!,6,0)," ")</f>
        <v xml:space="preserve"> </v>
      </c>
    </row>
    <row r="620" spans="1:19">
      <c r="A620" s="9"/>
      <c r="B620" s="7"/>
      <c r="C620" s="7"/>
      <c r="D620" s="7"/>
      <c r="E620" s="7"/>
      <c r="F620" s="7"/>
      <c r="G620" s="10"/>
      <c r="H620" s="44"/>
      <c r="I620" s="11"/>
      <c r="J620" s="10"/>
      <c r="K620" s="47"/>
      <c r="L620" s="47"/>
      <c r="M620" s="7"/>
      <c r="N620" s="10"/>
      <c r="O620" s="15" t="str">
        <f>IF(LEN($N620)&gt;3,VLOOKUP($N620,#REF!,2,0)," ")</f>
        <v xml:space="preserve"> </v>
      </c>
      <c r="P620" s="15" t="str">
        <f>IF(LEN($N620)&gt;3,VLOOKUP($N620,#REF!,3,0)," ")</f>
        <v xml:space="preserve"> </v>
      </c>
      <c r="Q620" s="15" t="str">
        <f>IF(LEN($N620)&gt;3,VLOOKUP($N620,#REF!,4,0)," ")</f>
        <v xml:space="preserve"> </v>
      </c>
      <c r="R620" s="15" t="str">
        <f>IF(LEN($N620)&gt;3,VLOOKUP($N620,#REF!,5,0)," ")</f>
        <v xml:space="preserve"> </v>
      </c>
      <c r="S620" s="15" t="str">
        <f>IF(LEN($N620)&gt;3,VLOOKUP($N620,#REF!,6,0)," ")</f>
        <v xml:space="preserve"> </v>
      </c>
    </row>
    <row r="621" spans="1:19">
      <c r="A621" s="9"/>
      <c r="B621" s="7"/>
      <c r="C621" s="7"/>
      <c r="D621" s="7"/>
      <c r="E621" s="7"/>
      <c r="F621" s="7"/>
      <c r="G621" s="10"/>
      <c r="H621" s="44"/>
      <c r="I621" s="11"/>
      <c r="J621" s="10"/>
      <c r="K621" s="47"/>
      <c r="L621" s="47"/>
      <c r="M621" s="7"/>
      <c r="N621" s="10"/>
      <c r="O621" s="15" t="str">
        <f>IF(LEN($N621)&gt;3,VLOOKUP($N621,#REF!,2,0)," ")</f>
        <v xml:space="preserve"> </v>
      </c>
      <c r="P621" s="15" t="str">
        <f>IF(LEN($N621)&gt;3,VLOOKUP($N621,#REF!,3,0)," ")</f>
        <v xml:space="preserve"> </v>
      </c>
      <c r="Q621" s="15" t="str">
        <f>IF(LEN($N621)&gt;3,VLOOKUP($N621,#REF!,4,0)," ")</f>
        <v xml:space="preserve"> </v>
      </c>
      <c r="R621" s="15" t="str">
        <f>IF(LEN($N621)&gt;3,VLOOKUP($N621,#REF!,5,0)," ")</f>
        <v xml:space="preserve"> </v>
      </c>
      <c r="S621" s="15" t="str">
        <f>IF(LEN($N621)&gt;3,VLOOKUP($N621,#REF!,6,0)," ")</f>
        <v xml:space="preserve"> </v>
      </c>
    </row>
    <row r="622" spans="1:19">
      <c r="A622" s="9"/>
      <c r="B622" s="7"/>
      <c r="C622" s="7"/>
      <c r="D622" s="7"/>
      <c r="E622" s="7"/>
      <c r="F622" s="7"/>
      <c r="G622" s="10"/>
      <c r="H622" s="44"/>
      <c r="I622" s="11"/>
      <c r="J622" s="10"/>
      <c r="K622" s="47"/>
      <c r="L622" s="47"/>
      <c r="M622" s="7"/>
      <c r="N622" s="10"/>
      <c r="O622" s="15" t="str">
        <f>IF(LEN($N622)&gt;3,VLOOKUP($N622,#REF!,2,0)," ")</f>
        <v xml:space="preserve"> </v>
      </c>
      <c r="P622" s="15" t="str">
        <f>IF(LEN($N622)&gt;3,VLOOKUP($N622,#REF!,3,0)," ")</f>
        <v xml:space="preserve"> </v>
      </c>
      <c r="Q622" s="15" t="str">
        <f>IF(LEN($N622)&gt;3,VLOOKUP($N622,#REF!,4,0)," ")</f>
        <v xml:space="preserve"> </v>
      </c>
      <c r="R622" s="15" t="str">
        <f>IF(LEN($N622)&gt;3,VLOOKUP($N622,#REF!,5,0)," ")</f>
        <v xml:space="preserve"> </v>
      </c>
      <c r="S622" s="15" t="str">
        <f>IF(LEN($N622)&gt;3,VLOOKUP($N622,#REF!,6,0)," ")</f>
        <v xml:space="preserve"> </v>
      </c>
    </row>
    <row r="623" spans="1:19">
      <c r="A623" s="9"/>
      <c r="B623" s="7"/>
      <c r="C623" s="7"/>
      <c r="D623" s="7"/>
      <c r="E623" s="7"/>
      <c r="F623" s="7"/>
      <c r="G623" s="10"/>
      <c r="H623" s="44"/>
      <c r="I623" s="11"/>
      <c r="J623" s="10"/>
      <c r="K623" s="47"/>
      <c r="L623" s="47"/>
      <c r="M623" s="7"/>
      <c r="N623" s="10"/>
      <c r="O623" s="15" t="str">
        <f>IF(LEN($N623)&gt;3,VLOOKUP($N623,#REF!,2,0)," ")</f>
        <v xml:space="preserve"> </v>
      </c>
      <c r="P623" s="15" t="str">
        <f>IF(LEN($N623)&gt;3,VLOOKUP($N623,#REF!,3,0)," ")</f>
        <v xml:space="preserve"> </v>
      </c>
      <c r="Q623" s="15" t="str">
        <f>IF(LEN($N623)&gt;3,VLOOKUP($N623,#REF!,4,0)," ")</f>
        <v xml:space="preserve"> </v>
      </c>
      <c r="R623" s="15" t="str">
        <f>IF(LEN($N623)&gt;3,VLOOKUP($N623,#REF!,5,0)," ")</f>
        <v xml:space="preserve"> </v>
      </c>
      <c r="S623" s="15" t="str">
        <f>IF(LEN($N623)&gt;3,VLOOKUP($N623,#REF!,6,0)," ")</f>
        <v xml:space="preserve"> </v>
      </c>
    </row>
    <row r="624" spans="1:19">
      <c r="A624" s="9"/>
      <c r="B624" s="7"/>
      <c r="C624" s="7"/>
      <c r="D624" s="7"/>
      <c r="E624" s="7"/>
      <c r="F624" s="7"/>
      <c r="G624" s="10"/>
      <c r="H624" s="44"/>
      <c r="I624" s="11"/>
      <c r="J624" s="10"/>
      <c r="K624" s="47"/>
      <c r="L624" s="47"/>
      <c r="M624" s="7"/>
      <c r="N624" s="10"/>
      <c r="O624" s="15" t="str">
        <f>IF(LEN($N624)&gt;3,VLOOKUP($N624,#REF!,2,0)," ")</f>
        <v xml:space="preserve"> </v>
      </c>
      <c r="P624" s="15" t="str">
        <f>IF(LEN($N624)&gt;3,VLOOKUP($N624,#REF!,3,0)," ")</f>
        <v xml:space="preserve"> </v>
      </c>
      <c r="Q624" s="15" t="str">
        <f>IF(LEN($N624)&gt;3,VLOOKUP($N624,#REF!,4,0)," ")</f>
        <v xml:space="preserve"> </v>
      </c>
      <c r="R624" s="15" t="str">
        <f>IF(LEN($N624)&gt;3,VLOOKUP($N624,#REF!,5,0)," ")</f>
        <v xml:space="preserve"> </v>
      </c>
      <c r="S624" s="15" t="str">
        <f>IF(LEN($N624)&gt;3,VLOOKUP($N624,#REF!,6,0)," ")</f>
        <v xml:space="preserve"> </v>
      </c>
    </row>
    <row r="625" spans="1:19">
      <c r="A625" s="9"/>
      <c r="B625" s="7"/>
      <c r="C625" s="7"/>
      <c r="D625" s="7"/>
      <c r="E625" s="7"/>
      <c r="F625" s="7"/>
      <c r="G625" s="10"/>
      <c r="H625" s="44"/>
      <c r="I625" s="11"/>
      <c r="J625" s="10"/>
      <c r="K625" s="47"/>
      <c r="L625" s="47"/>
      <c r="M625" s="7"/>
      <c r="N625" s="10"/>
      <c r="O625" s="15" t="str">
        <f>IF(LEN($N625)&gt;3,VLOOKUP($N625,#REF!,2,0)," ")</f>
        <v xml:space="preserve"> </v>
      </c>
      <c r="P625" s="15" t="str">
        <f>IF(LEN($N625)&gt;3,VLOOKUP($N625,#REF!,3,0)," ")</f>
        <v xml:space="preserve"> </v>
      </c>
      <c r="Q625" s="15" t="str">
        <f>IF(LEN($N625)&gt;3,VLOOKUP($N625,#REF!,4,0)," ")</f>
        <v xml:space="preserve"> </v>
      </c>
      <c r="R625" s="15" t="str">
        <f>IF(LEN($N625)&gt;3,VLOOKUP($N625,#REF!,5,0)," ")</f>
        <v xml:space="preserve"> </v>
      </c>
      <c r="S625" s="15" t="str">
        <f>IF(LEN($N625)&gt;3,VLOOKUP($N625,#REF!,6,0)," ")</f>
        <v xml:space="preserve"> </v>
      </c>
    </row>
    <row r="626" spans="1:19">
      <c r="A626" s="9"/>
      <c r="B626" s="7"/>
      <c r="C626" s="7"/>
      <c r="D626" s="7"/>
      <c r="E626" s="7"/>
      <c r="F626" s="7"/>
      <c r="G626" s="10"/>
      <c r="H626" s="44"/>
      <c r="I626" s="11"/>
      <c r="J626" s="10"/>
      <c r="K626" s="47"/>
      <c r="L626" s="47"/>
      <c r="M626" s="7"/>
      <c r="N626" s="10"/>
      <c r="O626" s="15" t="str">
        <f>IF(LEN($N626)&gt;3,VLOOKUP($N626,#REF!,2,0)," ")</f>
        <v xml:space="preserve"> </v>
      </c>
      <c r="P626" s="15" t="str">
        <f>IF(LEN($N626)&gt;3,VLOOKUP($N626,#REF!,3,0)," ")</f>
        <v xml:space="preserve"> </v>
      </c>
      <c r="Q626" s="15" t="str">
        <f>IF(LEN($N626)&gt;3,VLOOKUP($N626,#REF!,4,0)," ")</f>
        <v xml:space="preserve"> </v>
      </c>
      <c r="R626" s="15" t="str">
        <f>IF(LEN($N626)&gt;3,VLOOKUP($N626,#REF!,5,0)," ")</f>
        <v xml:space="preserve"> </v>
      </c>
      <c r="S626" s="15" t="str">
        <f>IF(LEN($N626)&gt;3,VLOOKUP($N626,#REF!,6,0)," ")</f>
        <v xml:space="preserve"> </v>
      </c>
    </row>
    <row r="627" spans="1:19">
      <c r="A627" s="9"/>
      <c r="B627" s="7"/>
      <c r="C627" s="7"/>
      <c r="D627" s="7"/>
      <c r="E627" s="7"/>
      <c r="F627" s="7"/>
      <c r="G627" s="10"/>
      <c r="H627" s="44"/>
      <c r="I627" s="11"/>
      <c r="J627" s="10"/>
      <c r="K627" s="47"/>
      <c r="L627" s="47"/>
      <c r="M627" s="7"/>
      <c r="N627" s="10"/>
      <c r="O627" s="15" t="str">
        <f>IF(LEN($N627)&gt;3,VLOOKUP($N627,#REF!,2,0)," ")</f>
        <v xml:space="preserve"> </v>
      </c>
      <c r="P627" s="15" t="str">
        <f>IF(LEN($N627)&gt;3,VLOOKUP($N627,#REF!,3,0)," ")</f>
        <v xml:space="preserve"> </v>
      </c>
      <c r="Q627" s="15" t="str">
        <f>IF(LEN($N627)&gt;3,VLOOKUP($N627,#REF!,4,0)," ")</f>
        <v xml:space="preserve"> </v>
      </c>
      <c r="R627" s="15" t="str">
        <f>IF(LEN($N627)&gt;3,VLOOKUP($N627,#REF!,5,0)," ")</f>
        <v xml:space="preserve"> </v>
      </c>
      <c r="S627" s="15" t="str">
        <f>IF(LEN($N627)&gt;3,VLOOKUP($N627,#REF!,6,0)," ")</f>
        <v xml:space="preserve"> </v>
      </c>
    </row>
    <row r="628" spans="1:19">
      <c r="A628" s="9"/>
      <c r="B628" s="7"/>
      <c r="C628" s="7"/>
      <c r="D628" s="7"/>
      <c r="E628" s="7"/>
      <c r="F628" s="7"/>
      <c r="G628" s="10"/>
      <c r="H628" s="44"/>
      <c r="I628" s="11"/>
      <c r="J628" s="10"/>
      <c r="K628" s="47"/>
      <c r="L628" s="47"/>
      <c r="M628" s="7"/>
      <c r="N628" s="10"/>
      <c r="O628" s="15" t="str">
        <f>IF(LEN($N628)&gt;3,VLOOKUP($N628,#REF!,2,0)," ")</f>
        <v xml:space="preserve"> </v>
      </c>
      <c r="P628" s="15" t="str">
        <f>IF(LEN($N628)&gt;3,VLOOKUP($N628,#REF!,3,0)," ")</f>
        <v xml:space="preserve"> </v>
      </c>
      <c r="Q628" s="15" t="str">
        <f>IF(LEN($N628)&gt;3,VLOOKUP($N628,#REF!,4,0)," ")</f>
        <v xml:space="preserve"> </v>
      </c>
      <c r="R628" s="15" t="str">
        <f>IF(LEN($N628)&gt;3,VLOOKUP($N628,#REF!,5,0)," ")</f>
        <v xml:space="preserve"> </v>
      </c>
      <c r="S628" s="15" t="str">
        <f>IF(LEN($N628)&gt;3,VLOOKUP($N628,#REF!,6,0)," ")</f>
        <v xml:space="preserve"> </v>
      </c>
    </row>
    <row r="629" spans="1:19">
      <c r="A629" s="9"/>
      <c r="B629" s="7"/>
      <c r="C629" s="7"/>
      <c r="D629" s="7"/>
      <c r="E629" s="7"/>
      <c r="F629" s="7"/>
      <c r="G629" s="10"/>
      <c r="H629" s="44"/>
      <c r="I629" s="11"/>
      <c r="J629" s="10"/>
      <c r="K629" s="47"/>
      <c r="L629" s="47"/>
      <c r="M629" s="7"/>
      <c r="N629" s="10"/>
      <c r="O629" s="15" t="str">
        <f>IF(LEN($N629)&gt;3,VLOOKUP($N629,#REF!,2,0)," ")</f>
        <v xml:space="preserve"> </v>
      </c>
      <c r="P629" s="15" t="str">
        <f>IF(LEN($N629)&gt;3,VLOOKUP($N629,#REF!,3,0)," ")</f>
        <v xml:space="preserve"> </v>
      </c>
      <c r="Q629" s="15" t="str">
        <f>IF(LEN($N629)&gt;3,VLOOKUP($N629,#REF!,4,0)," ")</f>
        <v xml:space="preserve"> </v>
      </c>
      <c r="R629" s="15" t="str">
        <f>IF(LEN($N629)&gt;3,VLOOKUP($N629,#REF!,5,0)," ")</f>
        <v xml:space="preserve"> </v>
      </c>
      <c r="S629" s="15" t="str">
        <f>IF(LEN($N629)&gt;3,VLOOKUP($N629,#REF!,6,0)," ")</f>
        <v xml:space="preserve"> </v>
      </c>
    </row>
    <row r="630" spans="1:19">
      <c r="A630" s="9"/>
      <c r="B630" s="7"/>
      <c r="C630" s="7"/>
      <c r="D630" s="7"/>
      <c r="E630" s="7"/>
      <c r="F630" s="7"/>
      <c r="G630" s="10"/>
      <c r="H630" s="44"/>
      <c r="I630" s="11"/>
      <c r="J630" s="10"/>
      <c r="K630" s="47"/>
      <c r="L630" s="47"/>
      <c r="M630" s="7"/>
      <c r="N630" s="10"/>
      <c r="O630" s="15" t="str">
        <f>IF(LEN($N630)&gt;3,VLOOKUP($N630,#REF!,2,0)," ")</f>
        <v xml:space="preserve"> </v>
      </c>
      <c r="P630" s="15" t="str">
        <f>IF(LEN($N630)&gt;3,VLOOKUP($N630,#REF!,3,0)," ")</f>
        <v xml:space="preserve"> </v>
      </c>
      <c r="Q630" s="15" t="str">
        <f>IF(LEN($N630)&gt;3,VLOOKUP($N630,#REF!,4,0)," ")</f>
        <v xml:space="preserve"> </v>
      </c>
      <c r="R630" s="15" t="str">
        <f>IF(LEN($N630)&gt;3,VLOOKUP($N630,#REF!,5,0)," ")</f>
        <v xml:space="preserve"> </v>
      </c>
      <c r="S630" s="15" t="str">
        <f>IF(LEN($N630)&gt;3,VLOOKUP($N630,#REF!,6,0)," ")</f>
        <v xml:space="preserve"> </v>
      </c>
    </row>
    <row r="631" spans="1:19">
      <c r="A631" s="9"/>
      <c r="B631" s="7"/>
      <c r="C631" s="7"/>
      <c r="D631" s="7"/>
      <c r="E631" s="7"/>
      <c r="F631" s="7"/>
      <c r="G631" s="10"/>
      <c r="H631" s="44"/>
      <c r="I631" s="11"/>
      <c r="J631" s="10"/>
      <c r="K631" s="47"/>
      <c r="L631" s="47"/>
      <c r="M631" s="7"/>
      <c r="N631" s="10"/>
      <c r="O631" s="15" t="str">
        <f>IF(LEN($N631)&gt;3,VLOOKUP($N631,#REF!,2,0)," ")</f>
        <v xml:space="preserve"> </v>
      </c>
      <c r="P631" s="15" t="str">
        <f>IF(LEN($N631)&gt;3,VLOOKUP($N631,#REF!,3,0)," ")</f>
        <v xml:space="preserve"> </v>
      </c>
      <c r="Q631" s="15" t="str">
        <f>IF(LEN($N631)&gt;3,VLOOKUP($N631,#REF!,4,0)," ")</f>
        <v xml:space="preserve"> </v>
      </c>
      <c r="R631" s="15" t="str">
        <f>IF(LEN($N631)&gt;3,VLOOKUP($N631,#REF!,5,0)," ")</f>
        <v xml:space="preserve"> </v>
      </c>
      <c r="S631" s="15" t="str">
        <f>IF(LEN($N631)&gt;3,VLOOKUP($N631,#REF!,6,0)," ")</f>
        <v xml:space="preserve"> </v>
      </c>
    </row>
    <row r="632" spans="1:19">
      <c r="A632" s="9"/>
      <c r="B632" s="7"/>
      <c r="C632" s="7"/>
      <c r="D632" s="7"/>
      <c r="E632" s="7"/>
      <c r="F632" s="7"/>
      <c r="G632" s="10"/>
      <c r="H632" s="44"/>
      <c r="I632" s="11"/>
      <c r="J632" s="10"/>
      <c r="K632" s="47"/>
      <c r="L632" s="47"/>
      <c r="M632" s="7"/>
      <c r="N632" s="10"/>
      <c r="O632" s="15" t="str">
        <f>IF(LEN($N632)&gt;3,VLOOKUP($N632,#REF!,2,0)," ")</f>
        <v xml:space="preserve"> </v>
      </c>
      <c r="P632" s="15" t="str">
        <f>IF(LEN($N632)&gt;3,VLOOKUP($N632,#REF!,3,0)," ")</f>
        <v xml:space="preserve"> </v>
      </c>
      <c r="Q632" s="15" t="str">
        <f>IF(LEN($N632)&gt;3,VLOOKUP($N632,#REF!,4,0)," ")</f>
        <v xml:space="preserve"> </v>
      </c>
      <c r="R632" s="15" t="str">
        <f>IF(LEN($N632)&gt;3,VLOOKUP($N632,#REF!,5,0)," ")</f>
        <v xml:space="preserve"> </v>
      </c>
      <c r="S632" s="15" t="str">
        <f>IF(LEN($N632)&gt;3,VLOOKUP($N632,#REF!,6,0)," ")</f>
        <v xml:space="preserve"> </v>
      </c>
    </row>
    <row r="633" spans="1:19">
      <c r="A633" s="9"/>
      <c r="B633" s="7"/>
      <c r="C633" s="7"/>
      <c r="D633" s="7"/>
      <c r="E633" s="7"/>
      <c r="F633" s="7"/>
      <c r="G633" s="10"/>
      <c r="H633" s="44"/>
      <c r="I633" s="11"/>
      <c r="J633" s="10"/>
      <c r="K633" s="47"/>
      <c r="L633" s="47"/>
      <c r="M633" s="7"/>
      <c r="N633" s="10"/>
      <c r="O633" s="15" t="str">
        <f>IF(LEN($N633)&gt;3,VLOOKUP($N633,#REF!,2,0)," ")</f>
        <v xml:space="preserve"> </v>
      </c>
      <c r="P633" s="15" t="str">
        <f>IF(LEN($N633)&gt;3,VLOOKUP($N633,#REF!,3,0)," ")</f>
        <v xml:space="preserve"> </v>
      </c>
      <c r="Q633" s="15" t="str">
        <f>IF(LEN($N633)&gt;3,VLOOKUP($N633,#REF!,4,0)," ")</f>
        <v xml:space="preserve"> </v>
      </c>
      <c r="R633" s="15" t="str">
        <f>IF(LEN($N633)&gt;3,VLOOKUP($N633,#REF!,5,0)," ")</f>
        <v xml:space="preserve"> </v>
      </c>
      <c r="S633" s="15" t="str">
        <f>IF(LEN($N633)&gt;3,VLOOKUP($N633,#REF!,6,0)," ")</f>
        <v xml:space="preserve"> </v>
      </c>
    </row>
    <row r="634" spans="1:19">
      <c r="A634" s="9"/>
      <c r="B634" s="7"/>
      <c r="C634" s="7"/>
      <c r="D634" s="7"/>
      <c r="E634" s="7"/>
      <c r="F634" s="7"/>
      <c r="G634" s="10"/>
      <c r="H634" s="44"/>
      <c r="I634" s="11"/>
      <c r="J634" s="10"/>
      <c r="K634" s="47"/>
      <c r="L634" s="47"/>
      <c r="M634" s="7"/>
      <c r="N634" s="10"/>
      <c r="O634" s="15" t="str">
        <f>IF(LEN($N634)&gt;3,VLOOKUP($N634,#REF!,2,0)," ")</f>
        <v xml:space="preserve"> </v>
      </c>
      <c r="P634" s="15" t="str">
        <f>IF(LEN($N634)&gt;3,VLOOKUP($N634,#REF!,3,0)," ")</f>
        <v xml:space="preserve"> </v>
      </c>
      <c r="Q634" s="15" t="str">
        <f>IF(LEN($N634)&gt;3,VLOOKUP($N634,#REF!,4,0)," ")</f>
        <v xml:space="preserve"> </v>
      </c>
      <c r="R634" s="15" t="str">
        <f>IF(LEN($N634)&gt;3,VLOOKUP($N634,#REF!,5,0)," ")</f>
        <v xml:space="preserve"> </v>
      </c>
      <c r="S634" s="15" t="str">
        <f>IF(LEN($N634)&gt;3,VLOOKUP($N634,#REF!,6,0)," ")</f>
        <v xml:space="preserve"> </v>
      </c>
    </row>
    <row r="635" spans="1:19">
      <c r="A635" s="9"/>
      <c r="B635" s="7"/>
      <c r="C635" s="7"/>
      <c r="D635" s="7"/>
      <c r="E635" s="7"/>
      <c r="F635" s="7"/>
      <c r="G635" s="10"/>
      <c r="H635" s="44"/>
      <c r="I635" s="11"/>
      <c r="J635" s="10"/>
      <c r="K635" s="47"/>
      <c r="L635" s="47"/>
      <c r="M635" s="7"/>
      <c r="N635" s="10"/>
      <c r="O635" s="15" t="str">
        <f>IF(LEN($N635)&gt;3,VLOOKUP($N635,#REF!,2,0)," ")</f>
        <v xml:space="preserve"> </v>
      </c>
      <c r="P635" s="15" t="str">
        <f>IF(LEN($N635)&gt;3,VLOOKUP($N635,#REF!,3,0)," ")</f>
        <v xml:space="preserve"> </v>
      </c>
      <c r="Q635" s="15" t="str">
        <f>IF(LEN($N635)&gt;3,VLOOKUP($N635,#REF!,4,0)," ")</f>
        <v xml:space="preserve"> </v>
      </c>
      <c r="R635" s="15" t="str">
        <f>IF(LEN($N635)&gt;3,VLOOKUP($N635,#REF!,5,0)," ")</f>
        <v xml:space="preserve"> </v>
      </c>
      <c r="S635" s="15" t="str">
        <f>IF(LEN($N635)&gt;3,VLOOKUP($N635,#REF!,6,0)," ")</f>
        <v xml:space="preserve"> </v>
      </c>
    </row>
    <row r="636" spans="1:19">
      <c r="A636" s="9"/>
      <c r="B636" s="7"/>
      <c r="C636" s="7"/>
      <c r="D636" s="7"/>
      <c r="E636" s="7"/>
      <c r="F636" s="7"/>
      <c r="G636" s="10"/>
      <c r="H636" s="44"/>
      <c r="I636" s="11"/>
      <c r="J636" s="10"/>
      <c r="K636" s="47"/>
      <c r="L636" s="47"/>
      <c r="M636" s="7"/>
      <c r="N636" s="10"/>
      <c r="O636" s="15" t="str">
        <f>IF(LEN($N636)&gt;3,VLOOKUP($N636,#REF!,2,0)," ")</f>
        <v xml:space="preserve"> </v>
      </c>
      <c r="P636" s="15" t="str">
        <f>IF(LEN($N636)&gt;3,VLOOKUP($N636,#REF!,3,0)," ")</f>
        <v xml:space="preserve"> </v>
      </c>
      <c r="Q636" s="15" t="str">
        <f>IF(LEN($N636)&gt;3,VLOOKUP($N636,#REF!,4,0)," ")</f>
        <v xml:space="preserve"> </v>
      </c>
      <c r="R636" s="15" t="str">
        <f>IF(LEN($N636)&gt;3,VLOOKUP($N636,#REF!,5,0)," ")</f>
        <v xml:space="preserve"> </v>
      </c>
      <c r="S636" s="15" t="str">
        <f>IF(LEN($N636)&gt;3,VLOOKUP($N636,#REF!,6,0)," ")</f>
        <v xml:space="preserve"> </v>
      </c>
    </row>
    <row r="637" spans="1:19">
      <c r="A637" s="9"/>
      <c r="B637" s="7"/>
      <c r="C637" s="7"/>
      <c r="D637" s="7"/>
      <c r="E637" s="7"/>
      <c r="F637" s="7"/>
      <c r="G637" s="10"/>
      <c r="H637" s="44"/>
      <c r="I637" s="11"/>
      <c r="J637" s="10"/>
      <c r="K637" s="47"/>
      <c r="L637" s="47"/>
      <c r="M637" s="7"/>
      <c r="N637" s="10"/>
      <c r="O637" s="15" t="str">
        <f>IF(LEN($N637)&gt;3,VLOOKUP($N637,#REF!,2,0)," ")</f>
        <v xml:space="preserve"> </v>
      </c>
      <c r="P637" s="15" t="str">
        <f>IF(LEN($N637)&gt;3,VLOOKUP($N637,#REF!,3,0)," ")</f>
        <v xml:space="preserve"> </v>
      </c>
      <c r="Q637" s="15" t="str">
        <f>IF(LEN($N637)&gt;3,VLOOKUP($N637,#REF!,4,0)," ")</f>
        <v xml:space="preserve"> </v>
      </c>
      <c r="R637" s="15" t="str">
        <f>IF(LEN($N637)&gt;3,VLOOKUP($N637,#REF!,5,0)," ")</f>
        <v xml:space="preserve"> </v>
      </c>
      <c r="S637" s="15" t="str">
        <f>IF(LEN($N637)&gt;3,VLOOKUP($N637,#REF!,6,0)," ")</f>
        <v xml:space="preserve"> </v>
      </c>
    </row>
    <row r="638" spans="1:19">
      <c r="A638" s="9"/>
      <c r="B638" s="7"/>
      <c r="C638" s="7"/>
      <c r="D638" s="7"/>
      <c r="E638" s="7"/>
      <c r="F638" s="7"/>
      <c r="G638" s="10"/>
      <c r="H638" s="44"/>
      <c r="I638" s="11"/>
      <c r="J638" s="10"/>
      <c r="K638" s="47"/>
      <c r="L638" s="47"/>
      <c r="M638" s="7"/>
      <c r="N638" s="10"/>
      <c r="O638" s="15" t="str">
        <f>IF(LEN($N638)&gt;3,VLOOKUP($N638,#REF!,2,0)," ")</f>
        <v xml:space="preserve"> </v>
      </c>
      <c r="P638" s="15" t="str">
        <f>IF(LEN($N638)&gt;3,VLOOKUP($N638,#REF!,3,0)," ")</f>
        <v xml:space="preserve"> </v>
      </c>
      <c r="Q638" s="15" t="str">
        <f>IF(LEN($N638)&gt;3,VLOOKUP($N638,#REF!,4,0)," ")</f>
        <v xml:space="preserve"> </v>
      </c>
      <c r="R638" s="15" t="str">
        <f>IF(LEN($N638)&gt;3,VLOOKUP($N638,#REF!,5,0)," ")</f>
        <v xml:space="preserve"> </v>
      </c>
      <c r="S638" s="15" t="str">
        <f>IF(LEN($N638)&gt;3,VLOOKUP($N638,#REF!,6,0)," ")</f>
        <v xml:space="preserve"> </v>
      </c>
    </row>
    <row r="639" spans="1:19">
      <c r="A639" s="9"/>
      <c r="B639" s="7"/>
      <c r="C639" s="7"/>
      <c r="D639" s="7"/>
      <c r="E639" s="7"/>
      <c r="F639" s="7"/>
      <c r="G639" s="10"/>
      <c r="H639" s="44"/>
      <c r="I639" s="11"/>
      <c r="J639" s="10"/>
      <c r="K639" s="47"/>
      <c r="L639" s="47"/>
      <c r="M639" s="7"/>
      <c r="N639" s="10"/>
      <c r="O639" s="15" t="str">
        <f>IF(LEN($N639)&gt;3,VLOOKUP($N639,#REF!,2,0)," ")</f>
        <v xml:space="preserve"> </v>
      </c>
      <c r="P639" s="15" t="str">
        <f>IF(LEN($N639)&gt;3,VLOOKUP($N639,#REF!,3,0)," ")</f>
        <v xml:space="preserve"> </v>
      </c>
      <c r="Q639" s="15" t="str">
        <f>IF(LEN($N639)&gt;3,VLOOKUP($N639,#REF!,4,0)," ")</f>
        <v xml:space="preserve"> </v>
      </c>
      <c r="R639" s="15" t="str">
        <f>IF(LEN($N639)&gt;3,VLOOKUP($N639,#REF!,5,0)," ")</f>
        <v xml:space="preserve"> </v>
      </c>
      <c r="S639" s="15" t="str">
        <f>IF(LEN($N639)&gt;3,VLOOKUP($N639,#REF!,6,0)," ")</f>
        <v xml:space="preserve"> </v>
      </c>
    </row>
    <row r="640" spans="1:19">
      <c r="A640" s="9"/>
      <c r="B640" s="7"/>
      <c r="C640" s="7"/>
      <c r="D640" s="7"/>
      <c r="E640" s="7"/>
      <c r="F640" s="7"/>
      <c r="G640" s="10"/>
      <c r="H640" s="44"/>
      <c r="I640" s="11"/>
      <c r="J640" s="10"/>
      <c r="K640" s="47"/>
      <c r="L640" s="47"/>
      <c r="M640" s="7"/>
      <c r="N640" s="10"/>
      <c r="O640" s="15" t="str">
        <f>IF(LEN($N640)&gt;3,VLOOKUP($N640,#REF!,2,0)," ")</f>
        <v xml:space="preserve"> </v>
      </c>
      <c r="P640" s="15" t="str">
        <f>IF(LEN($N640)&gt;3,VLOOKUP($N640,#REF!,3,0)," ")</f>
        <v xml:space="preserve"> </v>
      </c>
      <c r="Q640" s="15" t="str">
        <f>IF(LEN($N640)&gt;3,VLOOKUP($N640,#REF!,4,0)," ")</f>
        <v xml:space="preserve"> </v>
      </c>
      <c r="R640" s="15" t="str">
        <f>IF(LEN($N640)&gt;3,VLOOKUP($N640,#REF!,5,0)," ")</f>
        <v xml:space="preserve"> </v>
      </c>
      <c r="S640" s="15" t="str">
        <f>IF(LEN($N640)&gt;3,VLOOKUP($N640,#REF!,6,0)," ")</f>
        <v xml:space="preserve"> </v>
      </c>
    </row>
    <row r="641" spans="1:19">
      <c r="A641" s="9"/>
      <c r="B641" s="7"/>
      <c r="C641" s="7"/>
      <c r="D641" s="7"/>
      <c r="E641" s="7"/>
      <c r="F641" s="7"/>
      <c r="G641" s="10"/>
      <c r="H641" s="44"/>
      <c r="I641" s="11"/>
      <c r="J641" s="10"/>
      <c r="K641" s="47"/>
      <c r="L641" s="47"/>
      <c r="M641" s="7"/>
      <c r="N641" s="10"/>
      <c r="O641" s="15" t="str">
        <f>IF(LEN($N641)&gt;3,VLOOKUP($N641,#REF!,2,0)," ")</f>
        <v xml:space="preserve"> </v>
      </c>
      <c r="P641" s="15" t="str">
        <f>IF(LEN($N641)&gt;3,VLOOKUP($N641,#REF!,3,0)," ")</f>
        <v xml:space="preserve"> </v>
      </c>
      <c r="Q641" s="15" t="str">
        <f>IF(LEN($N641)&gt;3,VLOOKUP($N641,#REF!,4,0)," ")</f>
        <v xml:space="preserve"> </v>
      </c>
      <c r="R641" s="15" t="str">
        <f>IF(LEN($N641)&gt;3,VLOOKUP($N641,#REF!,5,0)," ")</f>
        <v xml:space="preserve"> </v>
      </c>
      <c r="S641" s="15" t="str">
        <f>IF(LEN($N641)&gt;3,VLOOKUP($N641,#REF!,6,0)," ")</f>
        <v xml:space="preserve"> </v>
      </c>
    </row>
    <row r="642" spans="1:19">
      <c r="A642" s="9"/>
      <c r="B642" s="7"/>
      <c r="C642" s="7"/>
      <c r="D642" s="7"/>
      <c r="E642" s="7"/>
      <c r="F642" s="7"/>
      <c r="G642" s="10"/>
      <c r="H642" s="44"/>
      <c r="I642" s="11"/>
      <c r="J642" s="10"/>
      <c r="K642" s="47"/>
      <c r="L642" s="47"/>
      <c r="M642" s="7"/>
      <c r="N642" s="10"/>
      <c r="O642" s="15" t="str">
        <f>IF(LEN($N642)&gt;3,VLOOKUP($N642,#REF!,2,0)," ")</f>
        <v xml:space="preserve"> </v>
      </c>
      <c r="P642" s="15" t="str">
        <f>IF(LEN($N642)&gt;3,VLOOKUP($N642,#REF!,3,0)," ")</f>
        <v xml:space="preserve"> </v>
      </c>
      <c r="Q642" s="15" t="str">
        <f>IF(LEN($N642)&gt;3,VLOOKUP($N642,#REF!,4,0)," ")</f>
        <v xml:space="preserve"> </v>
      </c>
      <c r="R642" s="15" t="str">
        <f>IF(LEN($N642)&gt;3,VLOOKUP($N642,#REF!,5,0)," ")</f>
        <v xml:space="preserve"> </v>
      </c>
      <c r="S642" s="15" t="str">
        <f>IF(LEN($N642)&gt;3,VLOOKUP($N642,#REF!,6,0)," ")</f>
        <v xml:space="preserve"> </v>
      </c>
    </row>
    <row r="643" spans="1:19">
      <c r="A643" s="9"/>
      <c r="B643" s="7"/>
      <c r="C643" s="7"/>
      <c r="D643" s="7"/>
      <c r="E643" s="7"/>
      <c r="F643" s="7"/>
      <c r="G643" s="10"/>
      <c r="H643" s="44"/>
      <c r="I643" s="11"/>
      <c r="J643" s="10"/>
      <c r="K643" s="47"/>
      <c r="L643" s="47"/>
      <c r="M643" s="7"/>
      <c r="N643" s="10"/>
      <c r="O643" s="15" t="str">
        <f>IF(LEN($N643)&gt;3,VLOOKUP($N643,#REF!,2,0)," ")</f>
        <v xml:space="preserve"> </v>
      </c>
      <c r="P643" s="15" t="str">
        <f>IF(LEN($N643)&gt;3,VLOOKUP($N643,#REF!,3,0)," ")</f>
        <v xml:space="preserve"> </v>
      </c>
      <c r="Q643" s="15" t="str">
        <f>IF(LEN($N643)&gt;3,VLOOKUP($N643,#REF!,4,0)," ")</f>
        <v xml:space="preserve"> </v>
      </c>
      <c r="R643" s="15" t="str">
        <f>IF(LEN($N643)&gt;3,VLOOKUP($N643,#REF!,5,0)," ")</f>
        <v xml:space="preserve"> </v>
      </c>
      <c r="S643" s="15" t="str">
        <f>IF(LEN($N643)&gt;3,VLOOKUP($N643,#REF!,6,0)," ")</f>
        <v xml:space="preserve"> </v>
      </c>
    </row>
    <row r="644" spans="1:19">
      <c r="A644" s="9"/>
      <c r="B644" s="7"/>
      <c r="C644" s="7"/>
      <c r="D644" s="7"/>
      <c r="E644" s="7"/>
      <c r="F644" s="7"/>
      <c r="G644" s="10"/>
      <c r="H644" s="44"/>
      <c r="I644" s="11"/>
      <c r="J644" s="10"/>
      <c r="K644" s="47"/>
      <c r="L644" s="47"/>
      <c r="M644" s="7"/>
      <c r="N644" s="10"/>
      <c r="O644" s="15" t="str">
        <f>IF(LEN($N644)&gt;3,VLOOKUP($N644,#REF!,2,0)," ")</f>
        <v xml:space="preserve"> </v>
      </c>
      <c r="P644" s="15" t="str">
        <f>IF(LEN($N644)&gt;3,VLOOKUP($N644,#REF!,3,0)," ")</f>
        <v xml:space="preserve"> </v>
      </c>
      <c r="Q644" s="15" t="str">
        <f>IF(LEN($N644)&gt;3,VLOOKUP($N644,#REF!,4,0)," ")</f>
        <v xml:space="preserve"> </v>
      </c>
      <c r="R644" s="15" t="str">
        <f>IF(LEN($N644)&gt;3,VLOOKUP($N644,#REF!,5,0)," ")</f>
        <v xml:space="preserve"> </v>
      </c>
      <c r="S644" s="15" t="str">
        <f>IF(LEN($N644)&gt;3,VLOOKUP($N644,#REF!,6,0)," ")</f>
        <v xml:space="preserve"> </v>
      </c>
    </row>
    <row r="645" spans="1:19">
      <c r="A645" s="9"/>
      <c r="B645" s="7"/>
      <c r="C645" s="7"/>
      <c r="D645" s="7"/>
      <c r="E645" s="7"/>
      <c r="F645" s="7"/>
      <c r="G645" s="10"/>
      <c r="H645" s="44"/>
      <c r="I645" s="11"/>
      <c r="J645" s="10"/>
      <c r="K645" s="47"/>
      <c r="L645" s="47"/>
      <c r="M645" s="7"/>
      <c r="N645" s="10"/>
      <c r="O645" s="15" t="str">
        <f>IF(LEN($N645)&gt;3,VLOOKUP($N645,#REF!,2,0)," ")</f>
        <v xml:space="preserve"> </v>
      </c>
      <c r="P645" s="15" t="str">
        <f>IF(LEN($N645)&gt;3,VLOOKUP($N645,#REF!,3,0)," ")</f>
        <v xml:space="preserve"> </v>
      </c>
      <c r="Q645" s="15" t="str">
        <f>IF(LEN($N645)&gt;3,VLOOKUP($N645,#REF!,4,0)," ")</f>
        <v xml:space="preserve"> </v>
      </c>
      <c r="R645" s="15" t="str">
        <f>IF(LEN($N645)&gt;3,VLOOKUP($N645,#REF!,5,0)," ")</f>
        <v xml:space="preserve"> </v>
      </c>
      <c r="S645" s="15" t="str">
        <f>IF(LEN($N645)&gt;3,VLOOKUP($N645,#REF!,6,0)," ")</f>
        <v xml:space="preserve"> </v>
      </c>
    </row>
    <row r="646" spans="1:19">
      <c r="A646" s="9"/>
      <c r="B646" s="7"/>
      <c r="C646" s="7"/>
      <c r="D646" s="7"/>
      <c r="E646" s="7"/>
      <c r="F646" s="7"/>
      <c r="G646" s="10"/>
      <c r="H646" s="44"/>
      <c r="I646" s="11"/>
      <c r="J646" s="10"/>
      <c r="K646" s="47"/>
      <c r="L646" s="47"/>
      <c r="M646" s="7"/>
      <c r="N646" s="10"/>
      <c r="O646" s="15" t="str">
        <f>IF(LEN($N646)&gt;3,VLOOKUP($N646,#REF!,2,0)," ")</f>
        <v xml:space="preserve"> </v>
      </c>
      <c r="P646" s="15" t="str">
        <f>IF(LEN($N646)&gt;3,VLOOKUP($N646,#REF!,3,0)," ")</f>
        <v xml:space="preserve"> </v>
      </c>
      <c r="Q646" s="15" t="str">
        <f>IF(LEN($N646)&gt;3,VLOOKUP($N646,#REF!,4,0)," ")</f>
        <v xml:space="preserve"> </v>
      </c>
      <c r="R646" s="15" t="str">
        <f>IF(LEN($N646)&gt;3,VLOOKUP($N646,#REF!,5,0)," ")</f>
        <v xml:space="preserve"> </v>
      </c>
      <c r="S646" s="15" t="str">
        <f>IF(LEN($N646)&gt;3,VLOOKUP($N646,#REF!,6,0)," ")</f>
        <v xml:space="preserve"> </v>
      </c>
    </row>
    <row r="647" spans="1:19">
      <c r="A647" s="9"/>
      <c r="B647" s="7"/>
      <c r="C647" s="7"/>
      <c r="D647" s="7"/>
      <c r="E647" s="7"/>
      <c r="F647" s="7"/>
      <c r="G647" s="10"/>
      <c r="H647" s="44"/>
      <c r="I647" s="11"/>
      <c r="J647" s="10"/>
      <c r="K647" s="47"/>
      <c r="L647" s="47"/>
      <c r="M647" s="7"/>
      <c r="N647" s="10"/>
      <c r="O647" s="15" t="str">
        <f>IF(LEN($N647)&gt;3,VLOOKUP($N647,#REF!,2,0)," ")</f>
        <v xml:space="preserve"> </v>
      </c>
      <c r="P647" s="15" t="str">
        <f>IF(LEN($N647)&gt;3,VLOOKUP($N647,#REF!,3,0)," ")</f>
        <v xml:space="preserve"> </v>
      </c>
      <c r="Q647" s="15" t="str">
        <f>IF(LEN($N647)&gt;3,VLOOKUP($N647,#REF!,4,0)," ")</f>
        <v xml:space="preserve"> </v>
      </c>
      <c r="R647" s="15" t="str">
        <f>IF(LEN($N647)&gt;3,VLOOKUP($N647,#REF!,5,0)," ")</f>
        <v xml:space="preserve"> </v>
      </c>
      <c r="S647" s="15" t="str">
        <f>IF(LEN($N647)&gt;3,VLOOKUP($N647,#REF!,6,0)," ")</f>
        <v xml:space="preserve"> </v>
      </c>
    </row>
    <row r="648" spans="1:19">
      <c r="A648" s="9"/>
      <c r="B648" s="7"/>
      <c r="C648" s="7"/>
      <c r="D648" s="7"/>
      <c r="E648" s="7"/>
      <c r="F648" s="7"/>
      <c r="G648" s="10"/>
      <c r="H648" s="44"/>
      <c r="I648" s="11"/>
      <c r="J648" s="10"/>
      <c r="K648" s="47"/>
      <c r="L648" s="47"/>
      <c r="M648" s="7"/>
      <c r="N648" s="10"/>
      <c r="O648" s="15" t="str">
        <f>IF(LEN($N648)&gt;3,VLOOKUP($N648,#REF!,2,0)," ")</f>
        <v xml:space="preserve"> </v>
      </c>
      <c r="P648" s="15" t="str">
        <f>IF(LEN($N648)&gt;3,VLOOKUP($N648,#REF!,3,0)," ")</f>
        <v xml:space="preserve"> </v>
      </c>
      <c r="Q648" s="15" t="str">
        <f>IF(LEN($N648)&gt;3,VLOOKUP($N648,#REF!,4,0)," ")</f>
        <v xml:space="preserve"> </v>
      </c>
      <c r="R648" s="15" t="str">
        <f>IF(LEN($N648)&gt;3,VLOOKUP($N648,#REF!,5,0)," ")</f>
        <v xml:space="preserve"> </v>
      </c>
      <c r="S648" s="15" t="str">
        <f>IF(LEN($N648)&gt;3,VLOOKUP($N648,#REF!,6,0)," ")</f>
        <v xml:space="preserve"> </v>
      </c>
    </row>
    <row r="649" spans="1:19">
      <c r="A649" s="9"/>
      <c r="B649" s="7"/>
      <c r="C649" s="7"/>
      <c r="D649" s="7"/>
      <c r="E649" s="7"/>
      <c r="F649" s="7"/>
      <c r="G649" s="10"/>
      <c r="H649" s="44"/>
      <c r="I649" s="11"/>
      <c r="J649" s="10"/>
      <c r="K649" s="47"/>
      <c r="L649" s="47"/>
      <c r="M649" s="7"/>
      <c r="N649" s="10"/>
      <c r="O649" s="15" t="str">
        <f>IF(LEN($N649)&gt;3,VLOOKUP($N649,#REF!,2,0)," ")</f>
        <v xml:space="preserve"> </v>
      </c>
      <c r="P649" s="15" t="str">
        <f>IF(LEN($N649)&gt;3,VLOOKUP($N649,#REF!,3,0)," ")</f>
        <v xml:space="preserve"> </v>
      </c>
      <c r="Q649" s="15" t="str">
        <f>IF(LEN($N649)&gt;3,VLOOKUP($N649,#REF!,4,0)," ")</f>
        <v xml:space="preserve"> </v>
      </c>
      <c r="R649" s="15" t="str">
        <f>IF(LEN($N649)&gt;3,VLOOKUP($N649,#REF!,5,0)," ")</f>
        <v xml:space="preserve"> </v>
      </c>
      <c r="S649" s="15" t="str">
        <f>IF(LEN($N649)&gt;3,VLOOKUP($N649,#REF!,6,0)," ")</f>
        <v xml:space="preserve"> </v>
      </c>
    </row>
    <row r="650" spans="1:19">
      <c r="A650" s="9"/>
      <c r="B650" s="7"/>
      <c r="C650" s="7"/>
      <c r="D650" s="7"/>
      <c r="E650" s="7"/>
      <c r="F650" s="7"/>
      <c r="G650" s="10"/>
      <c r="H650" s="44"/>
      <c r="I650" s="11"/>
      <c r="J650" s="10"/>
      <c r="K650" s="47"/>
      <c r="L650" s="47"/>
      <c r="M650" s="7"/>
      <c r="N650" s="10"/>
      <c r="O650" s="15" t="str">
        <f>IF(LEN($N650)&gt;3,VLOOKUP($N650,#REF!,2,0)," ")</f>
        <v xml:space="preserve"> </v>
      </c>
      <c r="P650" s="15" t="str">
        <f>IF(LEN($N650)&gt;3,VLOOKUP($N650,#REF!,3,0)," ")</f>
        <v xml:space="preserve"> </v>
      </c>
      <c r="Q650" s="15" t="str">
        <f>IF(LEN($N650)&gt;3,VLOOKUP($N650,#REF!,4,0)," ")</f>
        <v xml:space="preserve"> </v>
      </c>
      <c r="R650" s="15" t="str">
        <f>IF(LEN($N650)&gt;3,VLOOKUP($N650,#REF!,5,0)," ")</f>
        <v xml:space="preserve"> </v>
      </c>
      <c r="S650" s="15" t="str">
        <f>IF(LEN($N650)&gt;3,VLOOKUP($N650,#REF!,6,0)," ")</f>
        <v xml:space="preserve"> </v>
      </c>
    </row>
    <row r="651" spans="1:19">
      <c r="A651" s="9"/>
      <c r="B651" s="7"/>
      <c r="C651" s="7"/>
      <c r="D651" s="7"/>
      <c r="E651" s="7"/>
      <c r="F651" s="7"/>
      <c r="G651" s="10"/>
      <c r="H651" s="44"/>
      <c r="I651" s="11"/>
      <c r="J651" s="10"/>
      <c r="K651" s="47"/>
      <c r="L651" s="47"/>
      <c r="M651" s="7"/>
      <c r="N651" s="10"/>
      <c r="O651" s="15" t="str">
        <f>IF(LEN($N651)&gt;3,VLOOKUP($N651,#REF!,2,0)," ")</f>
        <v xml:space="preserve"> </v>
      </c>
      <c r="P651" s="15" t="str">
        <f>IF(LEN($N651)&gt;3,VLOOKUP($N651,#REF!,3,0)," ")</f>
        <v xml:space="preserve"> </v>
      </c>
      <c r="Q651" s="15" t="str">
        <f>IF(LEN($N651)&gt;3,VLOOKUP($N651,#REF!,4,0)," ")</f>
        <v xml:space="preserve"> </v>
      </c>
      <c r="R651" s="15" t="str">
        <f>IF(LEN($N651)&gt;3,VLOOKUP($N651,#REF!,5,0)," ")</f>
        <v xml:space="preserve"> </v>
      </c>
      <c r="S651" s="15" t="str">
        <f>IF(LEN($N651)&gt;3,VLOOKUP($N651,#REF!,6,0)," ")</f>
        <v xml:space="preserve"> </v>
      </c>
    </row>
    <row r="652" spans="1:19">
      <c r="A652" s="9"/>
      <c r="B652" s="7"/>
      <c r="C652" s="7"/>
      <c r="D652" s="7"/>
      <c r="E652" s="7"/>
      <c r="F652" s="7"/>
      <c r="G652" s="10"/>
      <c r="H652" s="44"/>
      <c r="I652" s="11"/>
      <c r="J652" s="10"/>
      <c r="K652" s="47"/>
      <c r="L652" s="47"/>
      <c r="M652" s="7"/>
      <c r="N652" s="10"/>
      <c r="O652" s="15" t="str">
        <f>IF(LEN($N652)&gt;3,VLOOKUP($N652,#REF!,2,0)," ")</f>
        <v xml:space="preserve"> </v>
      </c>
      <c r="P652" s="15" t="str">
        <f>IF(LEN($N652)&gt;3,VLOOKUP($N652,#REF!,3,0)," ")</f>
        <v xml:space="preserve"> </v>
      </c>
      <c r="Q652" s="15" t="str">
        <f>IF(LEN($N652)&gt;3,VLOOKUP($N652,#REF!,4,0)," ")</f>
        <v xml:space="preserve"> </v>
      </c>
      <c r="R652" s="15" t="str">
        <f>IF(LEN($N652)&gt;3,VLOOKUP($N652,#REF!,5,0)," ")</f>
        <v xml:space="preserve"> </v>
      </c>
      <c r="S652" s="15" t="str">
        <f>IF(LEN($N652)&gt;3,VLOOKUP($N652,#REF!,6,0)," ")</f>
        <v xml:space="preserve"> </v>
      </c>
    </row>
    <row r="653" spans="1:19">
      <c r="A653" s="9"/>
      <c r="B653" s="7"/>
      <c r="C653" s="7"/>
      <c r="D653" s="7"/>
      <c r="E653" s="7"/>
      <c r="F653" s="7"/>
      <c r="G653" s="10"/>
      <c r="H653" s="44"/>
      <c r="I653" s="11"/>
      <c r="J653" s="10"/>
      <c r="K653" s="47"/>
      <c r="L653" s="47"/>
      <c r="M653" s="7"/>
      <c r="N653" s="10"/>
      <c r="O653" s="15" t="str">
        <f>IF(LEN($N653)&gt;3,VLOOKUP($N653,#REF!,2,0)," ")</f>
        <v xml:space="preserve"> </v>
      </c>
      <c r="P653" s="15" t="str">
        <f>IF(LEN($N653)&gt;3,VLOOKUP($N653,#REF!,3,0)," ")</f>
        <v xml:space="preserve"> </v>
      </c>
      <c r="Q653" s="15" t="str">
        <f>IF(LEN($N653)&gt;3,VLOOKUP($N653,#REF!,4,0)," ")</f>
        <v xml:space="preserve"> </v>
      </c>
      <c r="R653" s="15" t="str">
        <f>IF(LEN($N653)&gt;3,VLOOKUP($N653,#REF!,5,0)," ")</f>
        <v xml:space="preserve"> </v>
      </c>
      <c r="S653" s="15" t="str">
        <f>IF(LEN($N653)&gt;3,VLOOKUP($N653,#REF!,6,0)," ")</f>
        <v xml:space="preserve"> </v>
      </c>
    </row>
    <row r="654" spans="1:19">
      <c r="A654" s="9"/>
      <c r="B654" s="7"/>
      <c r="C654" s="7"/>
      <c r="D654" s="7"/>
      <c r="E654" s="7"/>
      <c r="F654" s="7"/>
      <c r="G654" s="10"/>
      <c r="H654" s="44"/>
      <c r="I654" s="11"/>
      <c r="J654" s="10"/>
      <c r="K654" s="47"/>
      <c r="L654" s="47"/>
      <c r="M654" s="7"/>
      <c r="N654" s="10"/>
      <c r="O654" s="15" t="str">
        <f>IF(LEN($N654)&gt;3,VLOOKUP($N654,#REF!,2,0)," ")</f>
        <v xml:space="preserve"> </v>
      </c>
      <c r="P654" s="15" t="str">
        <f>IF(LEN($N654)&gt;3,VLOOKUP($N654,#REF!,3,0)," ")</f>
        <v xml:space="preserve"> </v>
      </c>
      <c r="Q654" s="15" t="str">
        <f>IF(LEN($N654)&gt;3,VLOOKUP($N654,#REF!,4,0)," ")</f>
        <v xml:space="preserve"> </v>
      </c>
      <c r="R654" s="15" t="str">
        <f>IF(LEN($N654)&gt;3,VLOOKUP($N654,#REF!,5,0)," ")</f>
        <v xml:space="preserve"> </v>
      </c>
      <c r="S654" s="15" t="str">
        <f>IF(LEN($N654)&gt;3,VLOOKUP($N654,#REF!,6,0)," ")</f>
        <v xml:space="preserve"> </v>
      </c>
    </row>
    <row r="655" spans="1:19">
      <c r="A655" s="9"/>
      <c r="B655" s="7"/>
      <c r="C655" s="7"/>
      <c r="D655" s="7"/>
      <c r="E655" s="7"/>
      <c r="F655" s="7"/>
      <c r="G655" s="10"/>
      <c r="H655" s="44"/>
      <c r="I655" s="11"/>
      <c r="J655" s="10"/>
      <c r="K655" s="47"/>
      <c r="L655" s="47"/>
      <c r="M655" s="7"/>
      <c r="N655" s="10"/>
      <c r="O655" s="15" t="str">
        <f>IF(LEN($N655)&gt;3,VLOOKUP($N655,#REF!,2,0)," ")</f>
        <v xml:space="preserve"> </v>
      </c>
      <c r="P655" s="15" t="str">
        <f>IF(LEN($N655)&gt;3,VLOOKUP($N655,#REF!,3,0)," ")</f>
        <v xml:space="preserve"> </v>
      </c>
      <c r="Q655" s="15" t="str">
        <f>IF(LEN($N655)&gt;3,VLOOKUP($N655,#REF!,4,0)," ")</f>
        <v xml:space="preserve"> </v>
      </c>
      <c r="R655" s="15" t="str">
        <f>IF(LEN($N655)&gt;3,VLOOKUP($N655,#REF!,5,0)," ")</f>
        <v xml:space="preserve"> </v>
      </c>
      <c r="S655" s="15" t="str">
        <f>IF(LEN($N655)&gt;3,VLOOKUP($N655,#REF!,6,0)," ")</f>
        <v xml:space="preserve"> </v>
      </c>
    </row>
    <row r="656" spans="1:19">
      <c r="A656" s="9"/>
      <c r="B656" s="7"/>
      <c r="C656" s="7"/>
      <c r="D656" s="7"/>
      <c r="E656" s="7"/>
      <c r="F656" s="7"/>
      <c r="G656" s="10"/>
      <c r="H656" s="44"/>
      <c r="I656" s="11"/>
      <c r="J656" s="10"/>
      <c r="K656" s="47"/>
      <c r="L656" s="47"/>
      <c r="M656" s="7"/>
      <c r="N656" s="10"/>
      <c r="O656" s="15" t="str">
        <f>IF(LEN($N656)&gt;3,VLOOKUP($N656,#REF!,2,0)," ")</f>
        <v xml:space="preserve"> </v>
      </c>
      <c r="P656" s="15" t="str">
        <f>IF(LEN($N656)&gt;3,VLOOKUP($N656,#REF!,3,0)," ")</f>
        <v xml:space="preserve"> </v>
      </c>
      <c r="Q656" s="15" t="str">
        <f>IF(LEN($N656)&gt;3,VLOOKUP($N656,#REF!,4,0)," ")</f>
        <v xml:space="preserve"> </v>
      </c>
      <c r="R656" s="15" t="str">
        <f>IF(LEN($N656)&gt;3,VLOOKUP($N656,#REF!,5,0)," ")</f>
        <v xml:space="preserve"> </v>
      </c>
      <c r="S656" s="15" t="str">
        <f>IF(LEN($N656)&gt;3,VLOOKUP($N656,#REF!,6,0)," ")</f>
        <v xml:space="preserve"> </v>
      </c>
    </row>
    <row r="657" spans="1:19">
      <c r="A657" s="9"/>
      <c r="B657" s="7"/>
      <c r="C657" s="7"/>
      <c r="D657" s="7"/>
      <c r="E657" s="7"/>
      <c r="F657" s="7"/>
      <c r="G657" s="10"/>
      <c r="H657" s="44"/>
      <c r="I657" s="11"/>
      <c r="J657" s="10"/>
      <c r="K657" s="47"/>
      <c r="L657" s="47"/>
      <c r="M657" s="7"/>
      <c r="N657" s="10"/>
      <c r="O657" s="15" t="str">
        <f>IF(LEN($N657)&gt;3,VLOOKUP($N657,#REF!,2,0)," ")</f>
        <v xml:space="preserve"> </v>
      </c>
      <c r="P657" s="15" t="str">
        <f>IF(LEN($N657)&gt;3,VLOOKUP($N657,#REF!,3,0)," ")</f>
        <v xml:space="preserve"> </v>
      </c>
      <c r="Q657" s="15" t="str">
        <f>IF(LEN($N657)&gt;3,VLOOKUP($N657,#REF!,4,0)," ")</f>
        <v xml:space="preserve"> </v>
      </c>
      <c r="R657" s="15" t="str">
        <f>IF(LEN($N657)&gt;3,VLOOKUP($N657,#REF!,5,0)," ")</f>
        <v xml:space="preserve"> </v>
      </c>
      <c r="S657" s="15" t="str">
        <f>IF(LEN($N657)&gt;3,VLOOKUP($N657,#REF!,6,0)," ")</f>
        <v xml:space="preserve"> </v>
      </c>
    </row>
    <row r="658" spans="1:19">
      <c r="A658" s="9"/>
      <c r="B658" s="7"/>
      <c r="C658" s="7"/>
      <c r="D658" s="7"/>
      <c r="E658" s="7"/>
      <c r="F658" s="7"/>
      <c r="G658" s="10"/>
      <c r="H658" s="44"/>
      <c r="I658" s="11"/>
      <c r="J658" s="10"/>
      <c r="K658" s="47"/>
      <c r="L658" s="47"/>
      <c r="M658" s="7"/>
      <c r="N658" s="10"/>
      <c r="O658" s="15" t="str">
        <f>IF(LEN($N658)&gt;3,VLOOKUP($N658,#REF!,2,0)," ")</f>
        <v xml:space="preserve"> </v>
      </c>
      <c r="P658" s="15" t="str">
        <f>IF(LEN($N658)&gt;3,VLOOKUP($N658,#REF!,3,0)," ")</f>
        <v xml:space="preserve"> </v>
      </c>
      <c r="Q658" s="15" t="str">
        <f>IF(LEN($N658)&gt;3,VLOOKUP($N658,#REF!,4,0)," ")</f>
        <v xml:space="preserve"> </v>
      </c>
      <c r="R658" s="15" t="str">
        <f>IF(LEN($N658)&gt;3,VLOOKUP($N658,#REF!,5,0)," ")</f>
        <v xml:space="preserve"> </v>
      </c>
      <c r="S658" s="15" t="str">
        <f>IF(LEN($N658)&gt;3,VLOOKUP($N658,#REF!,6,0)," ")</f>
        <v xml:space="preserve"> </v>
      </c>
    </row>
    <row r="659" spans="1:19">
      <c r="A659" s="9"/>
      <c r="B659" s="7"/>
      <c r="C659" s="7"/>
      <c r="D659" s="7"/>
      <c r="E659" s="7"/>
      <c r="F659" s="7"/>
      <c r="G659" s="10"/>
      <c r="H659" s="44"/>
      <c r="I659" s="11"/>
      <c r="J659" s="10"/>
      <c r="K659" s="47"/>
      <c r="L659" s="47"/>
      <c r="M659" s="7"/>
      <c r="N659" s="10"/>
      <c r="O659" s="15" t="str">
        <f>IF(LEN($N659)&gt;3,VLOOKUP($N659,#REF!,2,0)," ")</f>
        <v xml:space="preserve"> </v>
      </c>
      <c r="P659" s="15" t="str">
        <f>IF(LEN($N659)&gt;3,VLOOKUP($N659,#REF!,3,0)," ")</f>
        <v xml:space="preserve"> </v>
      </c>
      <c r="Q659" s="15" t="str">
        <f>IF(LEN($N659)&gt;3,VLOOKUP($N659,#REF!,4,0)," ")</f>
        <v xml:space="preserve"> </v>
      </c>
      <c r="R659" s="15" t="str">
        <f>IF(LEN($N659)&gt;3,VLOOKUP($N659,#REF!,5,0)," ")</f>
        <v xml:space="preserve"> </v>
      </c>
      <c r="S659" s="15" t="str">
        <f>IF(LEN($N659)&gt;3,VLOOKUP($N659,#REF!,6,0)," ")</f>
        <v xml:space="preserve"> </v>
      </c>
    </row>
    <row r="660" spans="1:19">
      <c r="A660" s="9"/>
      <c r="B660" s="7"/>
      <c r="C660" s="7"/>
      <c r="D660" s="7"/>
      <c r="E660" s="7"/>
      <c r="F660" s="7"/>
      <c r="G660" s="10"/>
      <c r="H660" s="44"/>
      <c r="I660" s="11"/>
      <c r="J660" s="10"/>
      <c r="K660" s="47"/>
      <c r="L660" s="47"/>
      <c r="M660" s="7"/>
      <c r="N660" s="10"/>
      <c r="O660" s="15" t="str">
        <f>IF(LEN($N660)&gt;3,VLOOKUP($N660,#REF!,2,0)," ")</f>
        <v xml:space="preserve"> </v>
      </c>
      <c r="P660" s="15" t="str">
        <f>IF(LEN($N660)&gt;3,VLOOKUP($N660,#REF!,3,0)," ")</f>
        <v xml:space="preserve"> </v>
      </c>
      <c r="Q660" s="15" t="str">
        <f>IF(LEN($N660)&gt;3,VLOOKUP($N660,#REF!,4,0)," ")</f>
        <v xml:space="preserve"> </v>
      </c>
      <c r="R660" s="15" t="str">
        <f>IF(LEN($N660)&gt;3,VLOOKUP($N660,#REF!,5,0)," ")</f>
        <v xml:space="preserve"> </v>
      </c>
      <c r="S660" s="15" t="str">
        <f>IF(LEN($N660)&gt;3,VLOOKUP($N660,#REF!,6,0)," ")</f>
        <v xml:space="preserve"> </v>
      </c>
    </row>
    <row r="661" spans="1:19">
      <c r="A661" s="9"/>
      <c r="B661" s="7"/>
      <c r="C661" s="7"/>
      <c r="D661" s="7"/>
      <c r="E661" s="7"/>
      <c r="F661" s="7"/>
      <c r="G661" s="10"/>
      <c r="H661" s="44"/>
      <c r="I661" s="11"/>
      <c r="J661" s="10"/>
      <c r="K661" s="47"/>
      <c r="L661" s="47"/>
      <c r="M661" s="7"/>
      <c r="N661" s="10"/>
      <c r="O661" s="15" t="str">
        <f>IF(LEN($N661)&gt;3,VLOOKUP($N661,#REF!,2,0)," ")</f>
        <v xml:space="preserve"> </v>
      </c>
      <c r="P661" s="15" t="str">
        <f>IF(LEN($N661)&gt;3,VLOOKUP($N661,#REF!,3,0)," ")</f>
        <v xml:space="preserve"> </v>
      </c>
      <c r="Q661" s="15" t="str">
        <f>IF(LEN($N661)&gt;3,VLOOKUP($N661,#REF!,4,0)," ")</f>
        <v xml:space="preserve"> </v>
      </c>
      <c r="R661" s="15" t="str">
        <f>IF(LEN($N661)&gt;3,VLOOKUP($N661,#REF!,5,0)," ")</f>
        <v xml:space="preserve"> </v>
      </c>
      <c r="S661" s="15" t="str">
        <f>IF(LEN($N661)&gt;3,VLOOKUP($N661,#REF!,6,0)," ")</f>
        <v xml:space="preserve"> </v>
      </c>
    </row>
    <row r="662" spans="1:19">
      <c r="A662" s="9"/>
      <c r="B662" s="7"/>
      <c r="C662" s="7"/>
      <c r="D662" s="7"/>
      <c r="E662" s="7"/>
      <c r="F662" s="7"/>
      <c r="G662" s="10"/>
      <c r="H662" s="44"/>
      <c r="I662" s="11"/>
      <c r="J662" s="10"/>
      <c r="K662" s="47"/>
      <c r="L662" s="47"/>
      <c r="M662" s="7"/>
      <c r="N662" s="10"/>
      <c r="O662" s="15" t="str">
        <f>IF(LEN($N662)&gt;3,VLOOKUP($N662,#REF!,2,0)," ")</f>
        <v xml:space="preserve"> </v>
      </c>
      <c r="P662" s="15" t="str">
        <f>IF(LEN($N662)&gt;3,VLOOKUP($N662,#REF!,3,0)," ")</f>
        <v xml:space="preserve"> </v>
      </c>
      <c r="Q662" s="15" t="str">
        <f>IF(LEN($N662)&gt;3,VLOOKUP($N662,#REF!,4,0)," ")</f>
        <v xml:space="preserve"> </v>
      </c>
      <c r="R662" s="15" t="str">
        <f>IF(LEN($N662)&gt;3,VLOOKUP($N662,#REF!,5,0)," ")</f>
        <v xml:space="preserve"> </v>
      </c>
      <c r="S662" s="15" t="str">
        <f>IF(LEN($N662)&gt;3,VLOOKUP($N662,#REF!,6,0)," ")</f>
        <v xml:space="preserve"> </v>
      </c>
    </row>
    <row r="663" spans="1:19">
      <c r="A663" s="9"/>
      <c r="B663" s="7"/>
      <c r="C663" s="7"/>
      <c r="D663" s="7"/>
      <c r="E663" s="7"/>
      <c r="F663" s="7"/>
      <c r="G663" s="10"/>
      <c r="H663" s="44"/>
      <c r="I663" s="11"/>
      <c r="J663" s="10"/>
      <c r="K663" s="47"/>
      <c r="L663" s="47"/>
      <c r="M663" s="7"/>
      <c r="N663" s="10"/>
      <c r="O663" s="15" t="str">
        <f>IF(LEN($N663)&gt;3,VLOOKUP($N663,#REF!,2,0)," ")</f>
        <v xml:space="preserve"> </v>
      </c>
      <c r="P663" s="15" t="str">
        <f>IF(LEN($N663)&gt;3,VLOOKUP($N663,#REF!,3,0)," ")</f>
        <v xml:space="preserve"> </v>
      </c>
      <c r="Q663" s="15" t="str">
        <f>IF(LEN($N663)&gt;3,VLOOKUP($N663,#REF!,4,0)," ")</f>
        <v xml:space="preserve"> </v>
      </c>
      <c r="R663" s="15" t="str">
        <f>IF(LEN($N663)&gt;3,VLOOKUP($N663,#REF!,5,0)," ")</f>
        <v xml:space="preserve"> </v>
      </c>
      <c r="S663" s="15" t="str">
        <f>IF(LEN($N663)&gt;3,VLOOKUP($N663,#REF!,6,0)," ")</f>
        <v xml:space="preserve"> </v>
      </c>
    </row>
    <row r="664" spans="1:19">
      <c r="A664" s="9"/>
      <c r="B664" s="7"/>
      <c r="C664" s="7"/>
      <c r="D664" s="7"/>
      <c r="E664" s="7"/>
      <c r="F664" s="7"/>
      <c r="G664" s="10"/>
      <c r="H664" s="44"/>
      <c r="I664" s="11"/>
      <c r="J664" s="10"/>
      <c r="K664" s="47"/>
      <c r="L664" s="47"/>
      <c r="M664" s="7"/>
      <c r="N664" s="10"/>
      <c r="O664" s="15" t="str">
        <f>IF(LEN($N664)&gt;3,VLOOKUP($N664,#REF!,2,0)," ")</f>
        <v xml:space="preserve"> </v>
      </c>
      <c r="P664" s="15" t="str">
        <f>IF(LEN($N664)&gt;3,VLOOKUP($N664,#REF!,3,0)," ")</f>
        <v xml:space="preserve"> </v>
      </c>
      <c r="Q664" s="15" t="str">
        <f>IF(LEN($N664)&gt;3,VLOOKUP($N664,#REF!,4,0)," ")</f>
        <v xml:space="preserve"> </v>
      </c>
      <c r="R664" s="15" t="str">
        <f>IF(LEN($N664)&gt;3,VLOOKUP($N664,#REF!,5,0)," ")</f>
        <v xml:space="preserve"> </v>
      </c>
      <c r="S664" s="15" t="str">
        <f>IF(LEN($N664)&gt;3,VLOOKUP($N664,#REF!,6,0)," ")</f>
        <v xml:space="preserve"> </v>
      </c>
    </row>
    <row r="665" spans="1:19">
      <c r="A665" s="9"/>
      <c r="B665" s="7"/>
      <c r="C665" s="7"/>
      <c r="D665" s="7"/>
      <c r="E665" s="7"/>
      <c r="F665" s="7"/>
      <c r="G665" s="10"/>
      <c r="H665" s="44"/>
      <c r="I665" s="11"/>
      <c r="J665" s="10"/>
      <c r="K665" s="47"/>
      <c r="L665" s="47"/>
      <c r="M665" s="7"/>
      <c r="N665" s="10"/>
      <c r="O665" s="15" t="str">
        <f>IF(LEN($N665)&gt;3,VLOOKUP($N665,#REF!,2,0)," ")</f>
        <v xml:space="preserve"> </v>
      </c>
      <c r="P665" s="15" t="str">
        <f>IF(LEN($N665)&gt;3,VLOOKUP($N665,#REF!,3,0)," ")</f>
        <v xml:space="preserve"> </v>
      </c>
      <c r="Q665" s="15" t="str">
        <f>IF(LEN($N665)&gt;3,VLOOKUP($N665,#REF!,4,0)," ")</f>
        <v xml:space="preserve"> </v>
      </c>
      <c r="R665" s="15" t="str">
        <f>IF(LEN($N665)&gt;3,VLOOKUP($N665,#REF!,5,0)," ")</f>
        <v xml:space="preserve"> </v>
      </c>
      <c r="S665" s="15" t="str">
        <f>IF(LEN($N665)&gt;3,VLOOKUP($N665,#REF!,6,0)," ")</f>
        <v xml:space="preserve"> </v>
      </c>
    </row>
    <row r="666" spans="1:19">
      <c r="A666" s="9"/>
      <c r="B666" s="7"/>
      <c r="C666" s="7"/>
      <c r="D666" s="7"/>
      <c r="E666" s="7"/>
      <c r="F666" s="7"/>
      <c r="G666" s="10"/>
      <c r="H666" s="44"/>
      <c r="I666" s="11"/>
      <c r="J666" s="10"/>
      <c r="K666" s="47"/>
      <c r="L666" s="47"/>
      <c r="M666" s="7"/>
      <c r="N666" s="10"/>
      <c r="O666" s="15" t="str">
        <f>IF(LEN($N666)&gt;3,VLOOKUP($N666,#REF!,2,0)," ")</f>
        <v xml:space="preserve"> </v>
      </c>
      <c r="P666" s="15" t="str">
        <f>IF(LEN($N666)&gt;3,VLOOKUP($N666,#REF!,3,0)," ")</f>
        <v xml:space="preserve"> </v>
      </c>
      <c r="Q666" s="15" t="str">
        <f>IF(LEN($N666)&gt;3,VLOOKUP($N666,#REF!,4,0)," ")</f>
        <v xml:space="preserve"> </v>
      </c>
      <c r="R666" s="15" t="str">
        <f>IF(LEN($N666)&gt;3,VLOOKUP($N666,#REF!,5,0)," ")</f>
        <v xml:space="preserve"> </v>
      </c>
      <c r="S666" s="15" t="str">
        <f>IF(LEN($N666)&gt;3,VLOOKUP($N666,#REF!,6,0)," ")</f>
        <v xml:space="preserve"> </v>
      </c>
    </row>
    <row r="667" spans="1:19">
      <c r="A667" s="9"/>
      <c r="B667" s="7"/>
      <c r="C667" s="7"/>
      <c r="D667" s="7"/>
      <c r="E667" s="7"/>
      <c r="F667" s="7"/>
      <c r="G667" s="10"/>
      <c r="H667" s="44"/>
      <c r="I667" s="11"/>
      <c r="J667" s="10"/>
      <c r="K667" s="47"/>
      <c r="L667" s="47"/>
      <c r="M667" s="7"/>
      <c r="N667" s="10"/>
      <c r="O667" s="15" t="str">
        <f>IF(LEN($N667)&gt;3,VLOOKUP($N667,#REF!,2,0)," ")</f>
        <v xml:space="preserve"> </v>
      </c>
      <c r="P667" s="15" t="str">
        <f>IF(LEN($N667)&gt;3,VLOOKUP($N667,#REF!,3,0)," ")</f>
        <v xml:space="preserve"> </v>
      </c>
      <c r="Q667" s="15" t="str">
        <f>IF(LEN($N667)&gt;3,VLOOKUP($N667,#REF!,4,0)," ")</f>
        <v xml:space="preserve"> </v>
      </c>
      <c r="R667" s="15" t="str">
        <f>IF(LEN($N667)&gt;3,VLOOKUP($N667,#REF!,5,0)," ")</f>
        <v xml:space="preserve"> </v>
      </c>
      <c r="S667" s="15" t="str">
        <f>IF(LEN($N667)&gt;3,VLOOKUP($N667,#REF!,6,0)," ")</f>
        <v xml:space="preserve"> </v>
      </c>
    </row>
    <row r="668" spans="1:19">
      <c r="A668" s="9"/>
      <c r="B668" s="7"/>
      <c r="C668" s="7"/>
      <c r="D668" s="7"/>
      <c r="E668" s="7"/>
      <c r="F668" s="7"/>
      <c r="G668" s="10"/>
      <c r="H668" s="44"/>
      <c r="I668" s="11"/>
      <c r="J668" s="10"/>
      <c r="K668" s="47"/>
      <c r="L668" s="47"/>
      <c r="M668" s="7"/>
      <c r="N668" s="10"/>
      <c r="O668" s="15" t="str">
        <f>IF(LEN($N668)&gt;3,VLOOKUP($N668,#REF!,2,0)," ")</f>
        <v xml:space="preserve"> </v>
      </c>
      <c r="P668" s="15" t="str">
        <f>IF(LEN($N668)&gt;3,VLOOKUP($N668,#REF!,3,0)," ")</f>
        <v xml:space="preserve"> </v>
      </c>
      <c r="Q668" s="15" t="str">
        <f>IF(LEN($N668)&gt;3,VLOOKUP($N668,#REF!,4,0)," ")</f>
        <v xml:space="preserve"> </v>
      </c>
      <c r="R668" s="15" t="str">
        <f>IF(LEN($N668)&gt;3,VLOOKUP($N668,#REF!,5,0)," ")</f>
        <v xml:space="preserve"> </v>
      </c>
      <c r="S668" s="15" t="str">
        <f>IF(LEN($N668)&gt;3,VLOOKUP($N668,#REF!,6,0)," ")</f>
        <v xml:space="preserve"> </v>
      </c>
    </row>
    <row r="669" spans="1:19">
      <c r="A669" s="9"/>
      <c r="B669" s="7"/>
      <c r="C669" s="7"/>
      <c r="D669" s="7"/>
      <c r="E669" s="7"/>
      <c r="F669" s="7"/>
      <c r="G669" s="10"/>
      <c r="H669" s="44"/>
      <c r="I669" s="11"/>
      <c r="J669" s="10"/>
      <c r="K669" s="47"/>
      <c r="L669" s="47"/>
      <c r="M669" s="7"/>
      <c r="N669" s="10"/>
      <c r="O669" s="15" t="str">
        <f>IF(LEN($N669)&gt;3,VLOOKUP($N669,#REF!,2,0)," ")</f>
        <v xml:space="preserve"> </v>
      </c>
      <c r="P669" s="15" t="str">
        <f>IF(LEN($N669)&gt;3,VLOOKUP($N669,#REF!,3,0)," ")</f>
        <v xml:space="preserve"> </v>
      </c>
      <c r="Q669" s="15" t="str">
        <f>IF(LEN($N669)&gt;3,VLOOKUP($N669,#REF!,4,0)," ")</f>
        <v xml:space="preserve"> </v>
      </c>
      <c r="R669" s="15" t="str">
        <f>IF(LEN($N669)&gt;3,VLOOKUP($N669,#REF!,5,0)," ")</f>
        <v xml:space="preserve"> </v>
      </c>
      <c r="S669" s="15" t="str">
        <f>IF(LEN($N669)&gt;3,VLOOKUP($N669,#REF!,6,0)," ")</f>
        <v xml:space="preserve"> </v>
      </c>
    </row>
    <row r="670" spans="1:19">
      <c r="A670" s="9"/>
      <c r="B670" s="7"/>
      <c r="C670" s="7"/>
      <c r="D670" s="7"/>
      <c r="E670" s="7"/>
      <c r="F670" s="7"/>
      <c r="G670" s="10"/>
      <c r="H670" s="44"/>
      <c r="I670" s="11"/>
      <c r="J670" s="10"/>
      <c r="K670" s="47"/>
      <c r="L670" s="47"/>
      <c r="M670" s="7"/>
      <c r="N670" s="10"/>
      <c r="O670" s="15" t="str">
        <f>IF(LEN($N670)&gt;3,VLOOKUP($N670,#REF!,2,0)," ")</f>
        <v xml:space="preserve"> </v>
      </c>
      <c r="P670" s="15" t="str">
        <f>IF(LEN($N670)&gt;3,VLOOKUP($N670,#REF!,3,0)," ")</f>
        <v xml:space="preserve"> </v>
      </c>
      <c r="Q670" s="15" t="str">
        <f>IF(LEN($N670)&gt;3,VLOOKUP($N670,#REF!,4,0)," ")</f>
        <v xml:space="preserve"> </v>
      </c>
      <c r="R670" s="15" t="str">
        <f>IF(LEN($N670)&gt;3,VLOOKUP($N670,#REF!,5,0)," ")</f>
        <v xml:space="preserve"> </v>
      </c>
      <c r="S670" s="15" t="str">
        <f>IF(LEN($N670)&gt;3,VLOOKUP($N670,#REF!,6,0)," ")</f>
        <v xml:space="preserve"> </v>
      </c>
    </row>
    <row r="671" spans="1:19">
      <c r="A671" s="9"/>
      <c r="B671" s="7"/>
      <c r="C671" s="7"/>
      <c r="D671" s="7"/>
      <c r="E671" s="7"/>
      <c r="F671" s="7"/>
      <c r="G671" s="10"/>
      <c r="H671" s="44"/>
      <c r="I671" s="11"/>
      <c r="J671" s="10"/>
      <c r="K671" s="47"/>
      <c r="L671" s="47"/>
      <c r="M671" s="7"/>
      <c r="N671" s="10"/>
      <c r="O671" s="15" t="str">
        <f>IF(LEN($N671)&gt;3,VLOOKUP($N671,#REF!,2,0)," ")</f>
        <v xml:space="preserve"> </v>
      </c>
      <c r="P671" s="15" t="str">
        <f>IF(LEN($N671)&gt;3,VLOOKUP($N671,#REF!,3,0)," ")</f>
        <v xml:space="preserve"> </v>
      </c>
      <c r="Q671" s="15" t="str">
        <f>IF(LEN($N671)&gt;3,VLOOKUP($N671,#REF!,4,0)," ")</f>
        <v xml:space="preserve"> </v>
      </c>
      <c r="R671" s="15" t="str">
        <f>IF(LEN($N671)&gt;3,VLOOKUP($N671,#REF!,5,0)," ")</f>
        <v xml:space="preserve"> </v>
      </c>
      <c r="S671" s="15" t="str">
        <f>IF(LEN($N671)&gt;3,VLOOKUP($N671,#REF!,6,0)," ")</f>
        <v xml:space="preserve"> </v>
      </c>
    </row>
    <row r="672" spans="1:19">
      <c r="A672" s="9"/>
      <c r="B672" s="7"/>
      <c r="C672" s="7"/>
      <c r="D672" s="7"/>
      <c r="E672" s="7"/>
      <c r="F672" s="7"/>
      <c r="G672" s="10"/>
      <c r="H672" s="44"/>
      <c r="I672" s="11"/>
      <c r="J672" s="10"/>
      <c r="K672" s="47"/>
      <c r="L672" s="47"/>
      <c r="M672" s="7"/>
      <c r="N672" s="10"/>
      <c r="O672" s="15" t="str">
        <f>IF(LEN($N672)&gt;3,VLOOKUP($N672,#REF!,2,0)," ")</f>
        <v xml:space="preserve"> </v>
      </c>
      <c r="P672" s="15" t="str">
        <f>IF(LEN($N672)&gt;3,VLOOKUP($N672,#REF!,3,0)," ")</f>
        <v xml:space="preserve"> </v>
      </c>
      <c r="Q672" s="15" t="str">
        <f>IF(LEN($N672)&gt;3,VLOOKUP($N672,#REF!,4,0)," ")</f>
        <v xml:space="preserve"> </v>
      </c>
      <c r="R672" s="15" t="str">
        <f>IF(LEN($N672)&gt;3,VLOOKUP($N672,#REF!,5,0)," ")</f>
        <v xml:space="preserve"> </v>
      </c>
      <c r="S672" s="15" t="str">
        <f>IF(LEN($N672)&gt;3,VLOOKUP($N672,#REF!,6,0)," ")</f>
        <v xml:space="preserve"> </v>
      </c>
    </row>
    <row r="673" spans="1:19">
      <c r="A673" s="9"/>
      <c r="B673" s="7"/>
      <c r="C673" s="7"/>
      <c r="D673" s="7"/>
      <c r="E673" s="7"/>
      <c r="F673" s="7"/>
      <c r="G673" s="10"/>
      <c r="H673" s="44"/>
      <c r="I673" s="11"/>
      <c r="J673" s="10"/>
      <c r="K673" s="47"/>
      <c r="L673" s="47"/>
      <c r="M673" s="7"/>
      <c r="N673" s="10"/>
      <c r="O673" s="15" t="str">
        <f>IF(LEN($N673)&gt;3,VLOOKUP($N673,#REF!,2,0)," ")</f>
        <v xml:space="preserve"> </v>
      </c>
      <c r="P673" s="15" t="str">
        <f>IF(LEN($N673)&gt;3,VLOOKUP($N673,#REF!,3,0)," ")</f>
        <v xml:space="preserve"> </v>
      </c>
      <c r="Q673" s="15" t="str">
        <f>IF(LEN($N673)&gt;3,VLOOKUP($N673,#REF!,4,0)," ")</f>
        <v xml:space="preserve"> </v>
      </c>
      <c r="R673" s="15" t="str">
        <f>IF(LEN($N673)&gt;3,VLOOKUP($N673,#REF!,5,0)," ")</f>
        <v xml:space="preserve"> </v>
      </c>
      <c r="S673" s="15" t="str">
        <f>IF(LEN($N673)&gt;3,VLOOKUP($N673,#REF!,6,0)," ")</f>
        <v xml:space="preserve"> </v>
      </c>
    </row>
    <row r="674" spans="1:19">
      <c r="A674" s="9"/>
      <c r="B674" s="7"/>
      <c r="C674" s="7"/>
      <c r="D674" s="7"/>
      <c r="E674" s="7"/>
      <c r="F674" s="7"/>
      <c r="G674" s="10"/>
      <c r="H674" s="44"/>
      <c r="I674" s="11"/>
      <c r="J674" s="10"/>
      <c r="K674" s="47"/>
      <c r="L674" s="47"/>
      <c r="M674" s="7"/>
      <c r="N674" s="10"/>
      <c r="O674" s="15" t="str">
        <f>IF(LEN($N674)&gt;3,VLOOKUP($N674,#REF!,2,0)," ")</f>
        <v xml:space="preserve"> </v>
      </c>
      <c r="P674" s="15" t="str">
        <f>IF(LEN($N674)&gt;3,VLOOKUP($N674,#REF!,3,0)," ")</f>
        <v xml:space="preserve"> </v>
      </c>
      <c r="Q674" s="15" t="str">
        <f>IF(LEN($N674)&gt;3,VLOOKUP($N674,#REF!,4,0)," ")</f>
        <v xml:space="preserve"> </v>
      </c>
      <c r="R674" s="15" t="str">
        <f>IF(LEN($N674)&gt;3,VLOOKUP($N674,#REF!,5,0)," ")</f>
        <v xml:space="preserve"> </v>
      </c>
      <c r="S674" s="15" t="str">
        <f>IF(LEN($N674)&gt;3,VLOOKUP($N674,#REF!,6,0)," ")</f>
        <v xml:space="preserve"> </v>
      </c>
    </row>
    <row r="675" spans="1:19">
      <c r="A675" s="9"/>
      <c r="B675" s="7"/>
      <c r="C675" s="7"/>
      <c r="D675" s="7"/>
      <c r="E675" s="7"/>
      <c r="F675" s="7"/>
      <c r="G675" s="10"/>
      <c r="H675" s="44"/>
      <c r="I675" s="11"/>
      <c r="J675" s="10"/>
      <c r="K675" s="47"/>
      <c r="L675" s="47"/>
      <c r="M675" s="7"/>
      <c r="N675" s="10"/>
      <c r="O675" s="15" t="str">
        <f>IF(LEN($N675)&gt;3,VLOOKUP($N675,#REF!,2,0)," ")</f>
        <v xml:space="preserve"> </v>
      </c>
      <c r="P675" s="15" t="str">
        <f>IF(LEN($N675)&gt;3,VLOOKUP($N675,#REF!,3,0)," ")</f>
        <v xml:space="preserve"> </v>
      </c>
      <c r="Q675" s="15" t="str">
        <f>IF(LEN($N675)&gt;3,VLOOKUP($N675,#REF!,4,0)," ")</f>
        <v xml:space="preserve"> </v>
      </c>
      <c r="R675" s="15" t="str">
        <f>IF(LEN($N675)&gt;3,VLOOKUP($N675,#REF!,5,0)," ")</f>
        <v xml:space="preserve"> </v>
      </c>
      <c r="S675" s="15" t="str">
        <f>IF(LEN($N675)&gt;3,VLOOKUP($N675,#REF!,6,0)," ")</f>
        <v xml:space="preserve"> </v>
      </c>
    </row>
    <row r="676" spans="1:19">
      <c r="A676" s="9"/>
      <c r="B676" s="7"/>
      <c r="C676" s="7"/>
      <c r="D676" s="7"/>
      <c r="E676" s="7"/>
      <c r="F676" s="7"/>
      <c r="G676" s="10"/>
      <c r="H676" s="44"/>
      <c r="I676" s="11"/>
      <c r="J676" s="10"/>
      <c r="K676" s="47"/>
      <c r="L676" s="47"/>
      <c r="M676" s="7"/>
      <c r="N676" s="10"/>
      <c r="O676" s="15" t="str">
        <f>IF(LEN($N676)&gt;3,VLOOKUP($N676,#REF!,2,0)," ")</f>
        <v xml:space="preserve"> </v>
      </c>
      <c r="P676" s="15" t="str">
        <f>IF(LEN($N676)&gt;3,VLOOKUP($N676,#REF!,3,0)," ")</f>
        <v xml:space="preserve"> </v>
      </c>
      <c r="Q676" s="15" t="str">
        <f>IF(LEN($N676)&gt;3,VLOOKUP($N676,#REF!,4,0)," ")</f>
        <v xml:space="preserve"> </v>
      </c>
      <c r="R676" s="15" t="str">
        <f>IF(LEN($N676)&gt;3,VLOOKUP($N676,#REF!,5,0)," ")</f>
        <v xml:space="preserve"> </v>
      </c>
      <c r="S676" s="15" t="str">
        <f>IF(LEN($N676)&gt;3,VLOOKUP($N676,#REF!,6,0)," ")</f>
        <v xml:space="preserve"> </v>
      </c>
    </row>
    <row r="677" spans="1:19">
      <c r="A677" s="9"/>
      <c r="B677" s="7"/>
      <c r="C677" s="7"/>
      <c r="D677" s="7"/>
      <c r="E677" s="7"/>
      <c r="F677" s="7"/>
      <c r="G677" s="10"/>
      <c r="H677" s="44"/>
      <c r="I677" s="11"/>
      <c r="J677" s="10"/>
      <c r="K677" s="47"/>
      <c r="L677" s="47"/>
      <c r="M677" s="7"/>
      <c r="N677" s="10"/>
      <c r="O677" s="15" t="str">
        <f>IF(LEN($N677)&gt;3,VLOOKUP($N677,#REF!,2,0)," ")</f>
        <v xml:space="preserve"> </v>
      </c>
      <c r="P677" s="15" t="str">
        <f>IF(LEN($N677)&gt;3,VLOOKUP($N677,#REF!,3,0)," ")</f>
        <v xml:space="preserve"> </v>
      </c>
      <c r="Q677" s="15" t="str">
        <f>IF(LEN($N677)&gt;3,VLOOKUP($N677,#REF!,4,0)," ")</f>
        <v xml:space="preserve"> </v>
      </c>
      <c r="R677" s="15" t="str">
        <f>IF(LEN($N677)&gt;3,VLOOKUP($N677,#REF!,5,0)," ")</f>
        <v xml:space="preserve"> </v>
      </c>
      <c r="S677" s="15" t="str">
        <f>IF(LEN($N677)&gt;3,VLOOKUP($N677,#REF!,6,0)," ")</f>
        <v xml:space="preserve"> </v>
      </c>
    </row>
    <row r="678" spans="1:19">
      <c r="A678" s="9"/>
      <c r="B678" s="7"/>
      <c r="C678" s="7"/>
      <c r="D678" s="7"/>
      <c r="E678" s="7"/>
      <c r="F678" s="7"/>
      <c r="G678" s="10"/>
      <c r="H678" s="44"/>
      <c r="I678" s="11"/>
      <c r="J678" s="10"/>
      <c r="K678" s="47"/>
      <c r="L678" s="47"/>
      <c r="M678" s="7"/>
      <c r="N678" s="10"/>
      <c r="O678" s="15" t="str">
        <f>IF(LEN($N678)&gt;3,VLOOKUP($N678,#REF!,2,0)," ")</f>
        <v xml:space="preserve"> </v>
      </c>
      <c r="P678" s="15" t="str">
        <f>IF(LEN($N678)&gt;3,VLOOKUP($N678,#REF!,3,0)," ")</f>
        <v xml:space="preserve"> </v>
      </c>
      <c r="Q678" s="15" t="str">
        <f>IF(LEN($N678)&gt;3,VLOOKUP($N678,#REF!,4,0)," ")</f>
        <v xml:space="preserve"> </v>
      </c>
      <c r="R678" s="15" t="str">
        <f>IF(LEN($N678)&gt;3,VLOOKUP($N678,#REF!,5,0)," ")</f>
        <v xml:space="preserve"> </v>
      </c>
      <c r="S678" s="15" t="str">
        <f>IF(LEN($N678)&gt;3,VLOOKUP($N678,#REF!,6,0)," ")</f>
        <v xml:space="preserve"> </v>
      </c>
    </row>
    <row r="679" spans="1:19">
      <c r="A679" s="9"/>
      <c r="B679" s="7"/>
      <c r="C679" s="7"/>
      <c r="D679" s="7"/>
      <c r="E679" s="7"/>
      <c r="F679" s="7"/>
      <c r="G679" s="10"/>
      <c r="H679" s="44"/>
      <c r="I679" s="11"/>
      <c r="J679" s="10"/>
      <c r="K679" s="47"/>
      <c r="L679" s="47"/>
      <c r="M679" s="7"/>
      <c r="N679" s="10"/>
      <c r="O679" s="15" t="str">
        <f>IF(LEN($N679)&gt;3,VLOOKUP($N679,#REF!,2,0)," ")</f>
        <v xml:space="preserve"> </v>
      </c>
      <c r="P679" s="15" t="str">
        <f>IF(LEN($N679)&gt;3,VLOOKUP($N679,#REF!,3,0)," ")</f>
        <v xml:space="preserve"> </v>
      </c>
      <c r="Q679" s="15" t="str">
        <f>IF(LEN($N679)&gt;3,VLOOKUP($N679,#REF!,4,0)," ")</f>
        <v xml:space="preserve"> </v>
      </c>
      <c r="R679" s="15" t="str">
        <f>IF(LEN($N679)&gt;3,VLOOKUP($N679,#REF!,5,0)," ")</f>
        <v xml:space="preserve"> </v>
      </c>
      <c r="S679" s="15" t="str">
        <f>IF(LEN($N679)&gt;3,VLOOKUP($N679,#REF!,6,0)," ")</f>
        <v xml:space="preserve"> </v>
      </c>
    </row>
    <row r="680" spans="1:19">
      <c r="A680" s="9"/>
      <c r="B680" s="7"/>
      <c r="C680" s="7"/>
      <c r="D680" s="7"/>
      <c r="E680" s="7"/>
      <c r="F680" s="7"/>
      <c r="G680" s="10"/>
      <c r="H680" s="44"/>
      <c r="I680" s="11"/>
      <c r="J680" s="10"/>
      <c r="K680" s="47"/>
      <c r="L680" s="47"/>
      <c r="M680" s="7"/>
      <c r="N680" s="10"/>
      <c r="O680" s="15" t="str">
        <f>IF(LEN($N680)&gt;3,VLOOKUP($N680,#REF!,2,0)," ")</f>
        <v xml:space="preserve"> </v>
      </c>
      <c r="P680" s="15" t="str">
        <f>IF(LEN($N680)&gt;3,VLOOKUP($N680,#REF!,3,0)," ")</f>
        <v xml:space="preserve"> </v>
      </c>
      <c r="Q680" s="15" t="str">
        <f>IF(LEN($N680)&gt;3,VLOOKUP($N680,#REF!,4,0)," ")</f>
        <v xml:space="preserve"> </v>
      </c>
      <c r="R680" s="15" t="str">
        <f>IF(LEN($N680)&gt;3,VLOOKUP($N680,#REF!,5,0)," ")</f>
        <v xml:space="preserve"> </v>
      </c>
      <c r="S680" s="15" t="str">
        <f>IF(LEN($N680)&gt;3,VLOOKUP($N680,#REF!,6,0)," ")</f>
        <v xml:space="preserve"> </v>
      </c>
    </row>
    <row r="681" spans="1:19">
      <c r="A681" s="9"/>
      <c r="B681" s="7"/>
      <c r="C681" s="7"/>
      <c r="D681" s="7"/>
      <c r="E681" s="7"/>
      <c r="F681" s="7"/>
      <c r="G681" s="10"/>
      <c r="H681" s="44"/>
      <c r="I681" s="11"/>
      <c r="J681" s="10"/>
      <c r="K681" s="47"/>
      <c r="L681" s="47"/>
      <c r="M681" s="7"/>
      <c r="N681" s="10"/>
      <c r="O681" s="15" t="str">
        <f>IF(LEN($N681)&gt;3,VLOOKUP($N681,#REF!,2,0)," ")</f>
        <v xml:space="preserve"> </v>
      </c>
      <c r="P681" s="15" t="str">
        <f>IF(LEN($N681)&gt;3,VLOOKUP($N681,#REF!,3,0)," ")</f>
        <v xml:space="preserve"> </v>
      </c>
      <c r="Q681" s="15" t="str">
        <f>IF(LEN($N681)&gt;3,VLOOKUP($N681,#REF!,4,0)," ")</f>
        <v xml:space="preserve"> </v>
      </c>
      <c r="R681" s="15" t="str">
        <f>IF(LEN($N681)&gt;3,VLOOKUP($N681,#REF!,5,0)," ")</f>
        <v xml:space="preserve"> </v>
      </c>
      <c r="S681" s="15" t="str">
        <f>IF(LEN($N681)&gt;3,VLOOKUP($N681,#REF!,6,0)," ")</f>
        <v xml:space="preserve"> </v>
      </c>
    </row>
    <row r="682" spans="1:19">
      <c r="A682" s="9"/>
      <c r="B682" s="7"/>
      <c r="C682" s="7"/>
      <c r="D682" s="7"/>
      <c r="E682" s="7"/>
      <c r="F682" s="7"/>
      <c r="G682" s="10"/>
      <c r="H682" s="44"/>
      <c r="I682" s="11"/>
      <c r="J682" s="10"/>
      <c r="K682" s="47"/>
      <c r="L682" s="47"/>
      <c r="M682" s="7"/>
      <c r="N682" s="10"/>
      <c r="O682" s="15" t="str">
        <f>IF(LEN($N682)&gt;3,VLOOKUP($N682,#REF!,2,0)," ")</f>
        <v xml:space="preserve"> </v>
      </c>
      <c r="P682" s="15" t="str">
        <f>IF(LEN($N682)&gt;3,VLOOKUP($N682,#REF!,3,0)," ")</f>
        <v xml:space="preserve"> </v>
      </c>
      <c r="Q682" s="15" t="str">
        <f>IF(LEN($N682)&gt;3,VLOOKUP($N682,#REF!,4,0)," ")</f>
        <v xml:space="preserve"> </v>
      </c>
      <c r="R682" s="15" t="str">
        <f>IF(LEN($N682)&gt;3,VLOOKUP($N682,#REF!,5,0)," ")</f>
        <v xml:space="preserve"> </v>
      </c>
      <c r="S682" s="15" t="str">
        <f>IF(LEN($N682)&gt;3,VLOOKUP($N682,#REF!,6,0)," ")</f>
        <v xml:space="preserve"> </v>
      </c>
    </row>
    <row r="683" spans="1:19">
      <c r="A683" s="9"/>
      <c r="B683" s="7"/>
      <c r="C683" s="7"/>
      <c r="D683" s="7"/>
      <c r="E683" s="7"/>
      <c r="F683" s="7"/>
      <c r="G683" s="10"/>
      <c r="H683" s="44"/>
      <c r="I683" s="11"/>
      <c r="J683" s="10"/>
      <c r="K683" s="47"/>
      <c r="L683" s="47"/>
      <c r="M683" s="7"/>
      <c r="N683" s="10"/>
      <c r="O683" s="15" t="str">
        <f>IF(LEN($N683)&gt;3,VLOOKUP($N683,#REF!,2,0)," ")</f>
        <v xml:space="preserve"> </v>
      </c>
      <c r="P683" s="15" t="str">
        <f>IF(LEN($N683)&gt;3,VLOOKUP($N683,#REF!,3,0)," ")</f>
        <v xml:space="preserve"> </v>
      </c>
      <c r="Q683" s="15" t="str">
        <f>IF(LEN($N683)&gt;3,VLOOKUP($N683,#REF!,4,0)," ")</f>
        <v xml:space="preserve"> </v>
      </c>
      <c r="R683" s="15" t="str">
        <f>IF(LEN($N683)&gt;3,VLOOKUP($N683,#REF!,5,0)," ")</f>
        <v xml:space="preserve"> </v>
      </c>
      <c r="S683" s="15" t="str">
        <f>IF(LEN($N683)&gt;3,VLOOKUP($N683,#REF!,6,0)," ")</f>
        <v xml:space="preserve"> </v>
      </c>
    </row>
    <row r="684" spans="1:19">
      <c r="A684" s="9"/>
      <c r="B684" s="7"/>
      <c r="C684" s="7"/>
      <c r="D684" s="7"/>
      <c r="E684" s="7"/>
      <c r="F684" s="7"/>
      <c r="G684" s="10"/>
      <c r="H684" s="44"/>
      <c r="I684" s="11"/>
      <c r="J684" s="10"/>
      <c r="K684" s="47"/>
      <c r="L684" s="47"/>
      <c r="M684" s="7"/>
      <c r="N684" s="10"/>
      <c r="O684" s="15" t="str">
        <f>IF(LEN($N684)&gt;3,VLOOKUP($N684,#REF!,2,0)," ")</f>
        <v xml:space="preserve"> </v>
      </c>
      <c r="P684" s="15" t="str">
        <f>IF(LEN($N684)&gt;3,VLOOKUP($N684,#REF!,3,0)," ")</f>
        <v xml:space="preserve"> </v>
      </c>
      <c r="Q684" s="15" t="str">
        <f>IF(LEN($N684)&gt;3,VLOOKUP($N684,#REF!,4,0)," ")</f>
        <v xml:space="preserve"> </v>
      </c>
      <c r="R684" s="15" t="str">
        <f>IF(LEN($N684)&gt;3,VLOOKUP($N684,#REF!,5,0)," ")</f>
        <v xml:space="preserve"> </v>
      </c>
      <c r="S684" s="15" t="str">
        <f>IF(LEN($N684)&gt;3,VLOOKUP($N684,#REF!,6,0)," ")</f>
        <v xml:space="preserve"> </v>
      </c>
    </row>
    <row r="685" spans="1:19">
      <c r="A685" s="9"/>
      <c r="B685" s="7"/>
      <c r="C685" s="7"/>
      <c r="D685" s="7"/>
      <c r="E685" s="7"/>
      <c r="F685" s="7"/>
      <c r="G685" s="10"/>
      <c r="H685" s="44"/>
      <c r="I685" s="11"/>
      <c r="J685" s="10"/>
      <c r="K685" s="47"/>
      <c r="L685" s="47"/>
      <c r="M685" s="7"/>
      <c r="N685" s="10"/>
      <c r="O685" s="15" t="str">
        <f>IF(LEN($N685)&gt;3,VLOOKUP($N685,#REF!,2,0)," ")</f>
        <v xml:space="preserve"> </v>
      </c>
      <c r="P685" s="15" t="str">
        <f>IF(LEN($N685)&gt;3,VLOOKUP($N685,#REF!,3,0)," ")</f>
        <v xml:space="preserve"> </v>
      </c>
      <c r="Q685" s="15" t="str">
        <f>IF(LEN($N685)&gt;3,VLOOKUP($N685,#REF!,4,0)," ")</f>
        <v xml:space="preserve"> </v>
      </c>
      <c r="R685" s="15" t="str">
        <f>IF(LEN($N685)&gt;3,VLOOKUP($N685,#REF!,5,0)," ")</f>
        <v xml:space="preserve"> </v>
      </c>
      <c r="S685" s="15" t="str">
        <f>IF(LEN($N685)&gt;3,VLOOKUP($N685,#REF!,6,0)," ")</f>
        <v xml:space="preserve"> </v>
      </c>
    </row>
    <row r="686" spans="1:19">
      <c r="A686" s="9"/>
      <c r="B686" s="7"/>
      <c r="C686" s="7"/>
      <c r="D686" s="7"/>
      <c r="E686" s="7"/>
      <c r="F686" s="7"/>
      <c r="G686" s="10"/>
      <c r="H686" s="44"/>
      <c r="I686" s="11"/>
      <c r="J686" s="10"/>
      <c r="K686" s="47"/>
      <c r="L686" s="47"/>
      <c r="M686" s="7"/>
      <c r="N686" s="10"/>
      <c r="O686" s="15" t="str">
        <f>IF(LEN($N686)&gt;3,VLOOKUP($N686,#REF!,2,0)," ")</f>
        <v xml:space="preserve"> </v>
      </c>
      <c r="P686" s="15" t="str">
        <f>IF(LEN($N686)&gt;3,VLOOKUP($N686,#REF!,3,0)," ")</f>
        <v xml:space="preserve"> </v>
      </c>
      <c r="Q686" s="15" t="str">
        <f>IF(LEN($N686)&gt;3,VLOOKUP($N686,#REF!,4,0)," ")</f>
        <v xml:space="preserve"> </v>
      </c>
      <c r="R686" s="15" t="str">
        <f>IF(LEN($N686)&gt;3,VLOOKUP($N686,#REF!,5,0)," ")</f>
        <v xml:space="preserve"> </v>
      </c>
      <c r="S686" s="15" t="str">
        <f>IF(LEN($N686)&gt;3,VLOOKUP($N686,#REF!,6,0)," ")</f>
        <v xml:space="preserve"> </v>
      </c>
    </row>
    <row r="687" spans="1:19">
      <c r="A687" s="9"/>
      <c r="B687" s="7"/>
      <c r="C687" s="7"/>
      <c r="D687" s="7"/>
      <c r="E687" s="7"/>
      <c r="F687" s="7"/>
      <c r="G687" s="10"/>
      <c r="H687" s="44"/>
      <c r="I687" s="11"/>
      <c r="J687" s="10"/>
      <c r="K687" s="47"/>
      <c r="L687" s="47"/>
      <c r="M687" s="7"/>
      <c r="N687" s="10"/>
      <c r="O687" s="15" t="str">
        <f>IF(LEN($N687)&gt;3,VLOOKUP($N687,#REF!,2,0)," ")</f>
        <v xml:space="preserve"> </v>
      </c>
      <c r="P687" s="15" t="str">
        <f>IF(LEN($N687)&gt;3,VLOOKUP($N687,#REF!,3,0)," ")</f>
        <v xml:space="preserve"> </v>
      </c>
      <c r="Q687" s="15" t="str">
        <f>IF(LEN($N687)&gt;3,VLOOKUP($N687,#REF!,4,0)," ")</f>
        <v xml:space="preserve"> </v>
      </c>
      <c r="R687" s="15" t="str">
        <f>IF(LEN($N687)&gt;3,VLOOKUP($N687,#REF!,5,0)," ")</f>
        <v xml:space="preserve"> </v>
      </c>
      <c r="S687" s="15" t="str">
        <f>IF(LEN($N687)&gt;3,VLOOKUP($N687,#REF!,6,0)," ")</f>
        <v xml:space="preserve"> </v>
      </c>
    </row>
    <row r="688" spans="1:19">
      <c r="A688" s="9"/>
      <c r="B688" s="7"/>
      <c r="C688" s="7"/>
      <c r="D688" s="7"/>
      <c r="E688" s="7"/>
      <c r="F688" s="7"/>
      <c r="G688" s="10"/>
      <c r="H688" s="44"/>
      <c r="I688" s="11"/>
      <c r="J688" s="10"/>
      <c r="K688" s="47"/>
      <c r="L688" s="47"/>
      <c r="M688" s="7"/>
      <c r="N688" s="10"/>
      <c r="O688" s="15" t="str">
        <f>IF(LEN($N688)&gt;3,VLOOKUP($N688,#REF!,2,0)," ")</f>
        <v xml:space="preserve"> </v>
      </c>
      <c r="P688" s="15" t="str">
        <f>IF(LEN($N688)&gt;3,VLOOKUP($N688,#REF!,3,0)," ")</f>
        <v xml:space="preserve"> </v>
      </c>
      <c r="Q688" s="15" t="str">
        <f>IF(LEN($N688)&gt;3,VLOOKUP($N688,#REF!,4,0)," ")</f>
        <v xml:space="preserve"> </v>
      </c>
      <c r="R688" s="15" t="str">
        <f>IF(LEN($N688)&gt;3,VLOOKUP($N688,#REF!,5,0)," ")</f>
        <v xml:space="preserve"> </v>
      </c>
      <c r="S688" s="15" t="str">
        <f>IF(LEN($N688)&gt;3,VLOOKUP($N688,#REF!,6,0)," ")</f>
        <v xml:space="preserve"> </v>
      </c>
    </row>
    <row r="689" spans="1:19">
      <c r="A689" s="9"/>
      <c r="B689" s="7"/>
      <c r="C689" s="7"/>
      <c r="D689" s="7"/>
      <c r="E689" s="7"/>
      <c r="F689" s="7"/>
      <c r="G689" s="10"/>
      <c r="H689" s="44"/>
      <c r="I689" s="11"/>
      <c r="J689" s="10"/>
      <c r="K689" s="47"/>
      <c r="L689" s="47"/>
      <c r="M689" s="7"/>
      <c r="N689" s="10"/>
      <c r="O689" s="15" t="str">
        <f>IF(LEN($N689)&gt;3,VLOOKUP($N689,#REF!,2,0)," ")</f>
        <v xml:space="preserve"> </v>
      </c>
      <c r="P689" s="15" t="str">
        <f>IF(LEN($N689)&gt;3,VLOOKUP($N689,#REF!,3,0)," ")</f>
        <v xml:space="preserve"> </v>
      </c>
      <c r="Q689" s="15" t="str">
        <f>IF(LEN($N689)&gt;3,VLOOKUP($N689,#REF!,4,0)," ")</f>
        <v xml:space="preserve"> </v>
      </c>
      <c r="R689" s="15" t="str">
        <f>IF(LEN($N689)&gt;3,VLOOKUP($N689,#REF!,5,0)," ")</f>
        <v xml:space="preserve"> </v>
      </c>
      <c r="S689" s="15" t="str">
        <f>IF(LEN($N689)&gt;3,VLOOKUP($N689,#REF!,6,0)," ")</f>
        <v xml:space="preserve"> </v>
      </c>
    </row>
    <row r="690" spans="1:19">
      <c r="A690" s="9"/>
      <c r="B690" s="7"/>
      <c r="C690" s="7"/>
      <c r="D690" s="7"/>
      <c r="E690" s="7"/>
      <c r="F690" s="7"/>
      <c r="G690" s="10"/>
      <c r="H690" s="44"/>
      <c r="I690" s="11"/>
      <c r="J690" s="10"/>
      <c r="K690" s="47"/>
      <c r="L690" s="47"/>
      <c r="M690" s="7"/>
      <c r="N690" s="10"/>
      <c r="O690" s="15" t="str">
        <f>IF(LEN($N690)&gt;3,VLOOKUP($N690,#REF!,2,0)," ")</f>
        <v xml:space="preserve"> </v>
      </c>
      <c r="P690" s="15" t="str">
        <f>IF(LEN($N690)&gt;3,VLOOKUP($N690,#REF!,3,0)," ")</f>
        <v xml:space="preserve"> </v>
      </c>
      <c r="Q690" s="15" t="str">
        <f>IF(LEN($N690)&gt;3,VLOOKUP($N690,#REF!,4,0)," ")</f>
        <v xml:space="preserve"> </v>
      </c>
      <c r="R690" s="15" t="str">
        <f>IF(LEN($N690)&gt;3,VLOOKUP($N690,#REF!,5,0)," ")</f>
        <v xml:space="preserve"> </v>
      </c>
      <c r="S690" s="15" t="str">
        <f>IF(LEN($N690)&gt;3,VLOOKUP($N690,#REF!,6,0)," ")</f>
        <v xml:space="preserve"> </v>
      </c>
    </row>
    <row r="691" spans="1:19">
      <c r="A691" s="9"/>
      <c r="B691" s="7"/>
      <c r="C691" s="7"/>
      <c r="D691" s="7"/>
      <c r="E691" s="7"/>
      <c r="F691" s="7"/>
      <c r="G691" s="10"/>
      <c r="H691" s="44"/>
      <c r="I691" s="11"/>
      <c r="J691" s="10"/>
      <c r="K691" s="47"/>
      <c r="L691" s="47"/>
      <c r="M691" s="7"/>
      <c r="N691" s="10"/>
      <c r="O691" s="15" t="str">
        <f>IF(LEN($N691)&gt;3,VLOOKUP($N691,#REF!,2,0)," ")</f>
        <v xml:space="preserve"> </v>
      </c>
      <c r="P691" s="15" t="str">
        <f>IF(LEN($N691)&gt;3,VLOOKUP($N691,#REF!,3,0)," ")</f>
        <v xml:space="preserve"> </v>
      </c>
      <c r="Q691" s="15" t="str">
        <f>IF(LEN($N691)&gt;3,VLOOKUP($N691,#REF!,4,0)," ")</f>
        <v xml:space="preserve"> </v>
      </c>
      <c r="R691" s="15" t="str">
        <f>IF(LEN($N691)&gt;3,VLOOKUP($N691,#REF!,5,0)," ")</f>
        <v xml:space="preserve"> </v>
      </c>
      <c r="S691" s="15" t="str">
        <f>IF(LEN($N691)&gt;3,VLOOKUP($N691,#REF!,6,0)," ")</f>
        <v xml:space="preserve"> </v>
      </c>
    </row>
    <row r="692" spans="1:19">
      <c r="A692" s="9"/>
      <c r="B692" s="7"/>
      <c r="C692" s="7"/>
      <c r="D692" s="7"/>
      <c r="E692" s="7"/>
      <c r="F692" s="7"/>
      <c r="G692" s="10"/>
      <c r="H692" s="44"/>
      <c r="I692" s="11"/>
      <c r="J692" s="10"/>
      <c r="K692" s="47"/>
      <c r="L692" s="47"/>
      <c r="M692" s="7"/>
      <c r="N692" s="10"/>
      <c r="O692" s="15" t="str">
        <f>IF(LEN($N692)&gt;3,VLOOKUP($N692,#REF!,2,0)," ")</f>
        <v xml:space="preserve"> </v>
      </c>
      <c r="P692" s="15" t="str">
        <f>IF(LEN($N692)&gt;3,VLOOKUP($N692,#REF!,3,0)," ")</f>
        <v xml:space="preserve"> </v>
      </c>
      <c r="Q692" s="15" t="str">
        <f>IF(LEN($N692)&gt;3,VLOOKUP($N692,#REF!,4,0)," ")</f>
        <v xml:space="preserve"> </v>
      </c>
      <c r="R692" s="15" t="str">
        <f>IF(LEN($N692)&gt;3,VLOOKUP($N692,#REF!,5,0)," ")</f>
        <v xml:space="preserve"> </v>
      </c>
      <c r="S692" s="15" t="str">
        <f>IF(LEN($N692)&gt;3,VLOOKUP($N692,#REF!,6,0)," ")</f>
        <v xml:space="preserve"> </v>
      </c>
    </row>
    <row r="693" spans="1:19">
      <c r="A693" s="9"/>
      <c r="B693" s="7"/>
      <c r="C693" s="7"/>
      <c r="D693" s="7"/>
      <c r="E693" s="7"/>
      <c r="F693" s="7"/>
      <c r="G693" s="10"/>
      <c r="H693" s="44"/>
      <c r="I693" s="11"/>
      <c r="J693" s="10"/>
      <c r="K693" s="47"/>
      <c r="L693" s="47"/>
      <c r="M693" s="7"/>
      <c r="N693" s="10"/>
      <c r="O693" s="15" t="str">
        <f>IF(LEN($N693)&gt;3,VLOOKUP($N693,#REF!,2,0)," ")</f>
        <v xml:space="preserve"> </v>
      </c>
      <c r="P693" s="15" t="str">
        <f>IF(LEN($N693)&gt;3,VLOOKUP($N693,#REF!,3,0)," ")</f>
        <v xml:space="preserve"> </v>
      </c>
      <c r="Q693" s="15" t="str">
        <f>IF(LEN($N693)&gt;3,VLOOKUP($N693,#REF!,4,0)," ")</f>
        <v xml:space="preserve"> </v>
      </c>
      <c r="R693" s="15" t="str">
        <f>IF(LEN($N693)&gt;3,VLOOKUP($N693,#REF!,5,0)," ")</f>
        <v xml:space="preserve"> </v>
      </c>
      <c r="S693" s="15" t="str">
        <f>IF(LEN($N693)&gt;3,VLOOKUP($N693,#REF!,6,0)," ")</f>
        <v xml:space="preserve"> </v>
      </c>
    </row>
    <row r="694" spans="1:19">
      <c r="A694" s="9"/>
      <c r="B694" s="7"/>
      <c r="C694" s="7"/>
      <c r="D694" s="7"/>
      <c r="E694" s="7"/>
      <c r="F694" s="7"/>
      <c r="G694" s="10"/>
      <c r="H694" s="44"/>
      <c r="I694" s="11"/>
      <c r="J694" s="10"/>
      <c r="K694" s="47"/>
      <c r="L694" s="47"/>
      <c r="M694" s="7"/>
      <c r="N694" s="10"/>
      <c r="O694" s="15" t="str">
        <f>IF(LEN($N694)&gt;3,VLOOKUP($N694,#REF!,2,0)," ")</f>
        <v xml:space="preserve"> </v>
      </c>
      <c r="P694" s="15" t="str">
        <f>IF(LEN($N694)&gt;3,VLOOKUP($N694,#REF!,3,0)," ")</f>
        <v xml:space="preserve"> </v>
      </c>
      <c r="Q694" s="15" t="str">
        <f>IF(LEN($N694)&gt;3,VLOOKUP($N694,#REF!,4,0)," ")</f>
        <v xml:space="preserve"> </v>
      </c>
      <c r="R694" s="15" t="str">
        <f>IF(LEN($N694)&gt;3,VLOOKUP($N694,#REF!,5,0)," ")</f>
        <v xml:space="preserve"> </v>
      </c>
      <c r="S694" s="15" t="str">
        <f>IF(LEN($N694)&gt;3,VLOOKUP($N694,#REF!,6,0)," ")</f>
        <v xml:space="preserve"> </v>
      </c>
    </row>
    <row r="695" spans="1:19">
      <c r="A695" s="9"/>
      <c r="B695" s="7"/>
      <c r="C695" s="7"/>
      <c r="D695" s="7"/>
      <c r="E695" s="7"/>
      <c r="F695" s="7"/>
      <c r="G695" s="10"/>
      <c r="H695" s="44"/>
      <c r="I695" s="11"/>
      <c r="J695" s="10"/>
      <c r="K695" s="47"/>
      <c r="L695" s="47"/>
      <c r="M695" s="7"/>
      <c r="N695" s="10"/>
      <c r="O695" s="15" t="str">
        <f>IF(LEN($N695)&gt;3,VLOOKUP($N695,#REF!,2,0)," ")</f>
        <v xml:space="preserve"> </v>
      </c>
      <c r="P695" s="15" t="str">
        <f>IF(LEN($N695)&gt;3,VLOOKUP($N695,#REF!,3,0)," ")</f>
        <v xml:space="preserve"> </v>
      </c>
      <c r="Q695" s="15" t="str">
        <f>IF(LEN($N695)&gt;3,VLOOKUP($N695,#REF!,4,0)," ")</f>
        <v xml:space="preserve"> </v>
      </c>
      <c r="R695" s="15" t="str">
        <f>IF(LEN($N695)&gt;3,VLOOKUP($N695,#REF!,5,0)," ")</f>
        <v xml:space="preserve"> </v>
      </c>
      <c r="S695" s="15" t="str">
        <f>IF(LEN($N695)&gt;3,VLOOKUP($N695,#REF!,6,0)," ")</f>
        <v xml:space="preserve"> </v>
      </c>
    </row>
    <row r="696" spans="1:19">
      <c r="A696" s="9"/>
      <c r="B696" s="7"/>
      <c r="C696" s="7"/>
      <c r="D696" s="7"/>
      <c r="E696" s="7"/>
      <c r="F696" s="7"/>
      <c r="G696" s="10"/>
      <c r="H696" s="44"/>
      <c r="I696" s="11"/>
      <c r="J696" s="10"/>
      <c r="K696" s="47"/>
      <c r="L696" s="47"/>
      <c r="M696" s="7"/>
      <c r="N696" s="10"/>
      <c r="O696" s="15" t="str">
        <f>IF(LEN($N696)&gt;3,VLOOKUP($N696,#REF!,2,0)," ")</f>
        <v xml:space="preserve"> </v>
      </c>
      <c r="P696" s="15" t="str">
        <f>IF(LEN($N696)&gt;3,VLOOKUP($N696,#REF!,3,0)," ")</f>
        <v xml:space="preserve"> </v>
      </c>
      <c r="Q696" s="15" t="str">
        <f>IF(LEN($N696)&gt;3,VLOOKUP($N696,#REF!,4,0)," ")</f>
        <v xml:space="preserve"> </v>
      </c>
      <c r="R696" s="15" t="str">
        <f>IF(LEN($N696)&gt;3,VLOOKUP($N696,#REF!,5,0)," ")</f>
        <v xml:space="preserve"> </v>
      </c>
      <c r="S696" s="15" t="str">
        <f>IF(LEN($N696)&gt;3,VLOOKUP($N696,#REF!,6,0)," ")</f>
        <v xml:space="preserve"> </v>
      </c>
    </row>
    <row r="697" spans="1:19">
      <c r="A697" s="9"/>
      <c r="B697" s="7"/>
      <c r="C697" s="7"/>
      <c r="D697" s="7"/>
      <c r="E697" s="7"/>
      <c r="F697" s="7"/>
      <c r="G697" s="10"/>
      <c r="H697" s="44"/>
      <c r="I697" s="11"/>
      <c r="J697" s="10"/>
      <c r="K697" s="47"/>
      <c r="L697" s="47"/>
      <c r="M697" s="7"/>
      <c r="N697" s="10"/>
      <c r="O697" s="15" t="str">
        <f>IF(LEN($N697)&gt;3,VLOOKUP($N697,#REF!,2,0)," ")</f>
        <v xml:space="preserve"> </v>
      </c>
      <c r="P697" s="15" t="str">
        <f>IF(LEN($N697)&gt;3,VLOOKUP($N697,#REF!,3,0)," ")</f>
        <v xml:space="preserve"> </v>
      </c>
      <c r="Q697" s="15" t="str">
        <f>IF(LEN($N697)&gt;3,VLOOKUP($N697,#REF!,4,0)," ")</f>
        <v xml:space="preserve"> </v>
      </c>
      <c r="R697" s="15" t="str">
        <f>IF(LEN($N697)&gt;3,VLOOKUP($N697,#REF!,5,0)," ")</f>
        <v xml:space="preserve"> </v>
      </c>
      <c r="S697" s="15" t="str">
        <f>IF(LEN($N697)&gt;3,VLOOKUP($N697,#REF!,6,0)," ")</f>
        <v xml:space="preserve"> </v>
      </c>
    </row>
    <row r="698" spans="1:19">
      <c r="A698" s="9"/>
      <c r="B698" s="7"/>
      <c r="C698" s="7"/>
      <c r="D698" s="7"/>
      <c r="E698" s="7"/>
      <c r="F698" s="7"/>
      <c r="G698" s="10"/>
      <c r="H698" s="44"/>
      <c r="I698" s="11"/>
      <c r="J698" s="10"/>
      <c r="K698" s="47"/>
      <c r="L698" s="47"/>
      <c r="M698" s="7"/>
      <c r="N698" s="10"/>
      <c r="O698" s="15" t="str">
        <f>IF(LEN($N698)&gt;3,VLOOKUP($N698,#REF!,2,0)," ")</f>
        <v xml:space="preserve"> </v>
      </c>
      <c r="P698" s="15" t="str">
        <f>IF(LEN($N698)&gt;3,VLOOKUP($N698,#REF!,3,0)," ")</f>
        <v xml:space="preserve"> </v>
      </c>
      <c r="Q698" s="15" t="str">
        <f>IF(LEN($N698)&gt;3,VLOOKUP($N698,#REF!,4,0)," ")</f>
        <v xml:space="preserve"> </v>
      </c>
      <c r="R698" s="15" t="str">
        <f>IF(LEN($N698)&gt;3,VLOOKUP($N698,#REF!,5,0)," ")</f>
        <v xml:space="preserve"> </v>
      </c>
      <c r="S698" s="15" t="str">
        <f>IF(LEN($N698)&gt;3,VLOOKUP($N698,#REF!,6,0)," ")</f>
        <v xml:space="preserve"> </v>
      </c>
    </row>
    <row r="699" spans="1:19">
      <c r="A699" s="9"/>
      <c r="B699" s="7"/>
      <c r="C699" s="7"/>
      <c r="D699" s="7"/>
      <c r="E699" s="7"/>
      <c r="F699" s="7"/>
      <c r="G699" s="10"/>
      <c r="H699" s="44"/>
      <c r="I699" s="11"/>
      <c r="J699" s="10"/>
      <c r="K699" s="47"/>
      <c r="L699" s="47"/>
      <c r="M699" s="7"/>
      <c r="N699" s="10"/>
      <c r="O699" s="15" t="str">
        <f>IF(LEN($N699)&gt;3,VLOOKUP($N699,#REF!,2,0)," ")</f>
        <v xml:space="preserve"> </v>
      </c>
      <c r="P699" s="15" t="str">
        <f>IF(LEN($N699)&gt;3,VLOOKUP($N699,#REF!,3,0)," ")</f>
        <v xml:space="preserve"> </v>
      </c>
      <c r="Q699" s="15" t="str">
        <f>IF(LEN($N699)&gt;3,VLOOKUP($N699,#REF!,4,0)," ")</f>
        <v xml:space="preserve"> </v>
      </c>
      <c r="R699" s="15" t="str">
        <f>IF(LEN($N699)&gt;3,VLOOKUP($N699,#REF!,5,0)," ")</f>
        <v xml:space="preserve"> </v>
      </c>
      <c r="S699" s="15" t="str">
        <f>IF(LEN($N699)&gt;3,VLOOKUP($N699,#REF!,6,0)," ")</f>
        <v xml:space="preserve"> </v>
      </c>
    </row>
    <row r="700" spans="1:19">
      <c r="A700" s="9"/>
      <c r="B700" s="7"/>
      <c r="C700" s="7"/>
      <c r="D700" s="7"/>
      <c r="E700" s="7"/>
      <c r="F700" s="7"/>
      <c r="G700" s="10"/>
      <c r="H700" s="44"/>
      <c r="I700" s="11"/>
      <c r="J700" s="10"/>
      <c r="K700" s="47"/>
      <c r="L700" s="47"/>
      <c r="M700" s="7"/>
      <c r="N700" s="10"/>
      <c r="O700" s="15" t="str">
        <f>IF(LEN($N700)&gt;3,VLOOKUP($N700,#REF!,2,0)," ")</f>
        <v xml:space="preserve"> </v>
      </c>
      <c r="P700" s="15" t="str">
        <f>IF(LEN($N700)&gt;3,VLOOKUP($N700,#REF!,3,0)," ")</f>
        <v xml:space="preserve"> </v>
      </c>
      <c r="Q700" s="15" t="str">
        <f>IF(LEN($N700)&gt;3,VLOOKUP($N700,#REF!,4,0)," ")</f>
        <v xml:space="preserve"> </v>
      </c>
      <c r="R700" s="15" t="str">
        <f>IF(LEN($N700)&gt;3,VLOOKUP($N700,#REF!,5,0)," ")</f>
        <v xml:space="preserve"> </v>
      </c>
      <c r="S700" s="15" t="str">
        <f>IF(LEN($N700)&gt;3,VLOOKUP($N700,#REF!,6,0)," ")</f>
        <v xml:space="preserve"> </v>
      </c>
    </row>
    <row r="701" spans="1:19">
      <c r="A701" s="9"/>
      <c r="B701" s="7"/>
      <c r="C701" s="7"/>
      <c r="D701" s="7"/>
      <c r="E701" s="7"/>
      <c r="F701" s="7"/>
      <c r="G701" s="10"/>
      <c r="H701" s="44"/>
      <c r="I701" s="11"/>
      <c r="J701" s="10"/>
      <c r="K701" s="47"/>
      <c r="L701" s="47"/>
      <c r="M701" s="7"/>
      <c r="N701" s="10"/>
      <c r="O701" s="15" t="str">
        <f>IF(LEN($N701)&gt;3,VLOOKUP($N701,#REF!,2,0)," ")</f>
        <v xml:space="preserve"> </v>
      </c>
      <c r="P701" s="15" t="str">
        <f>IF(LEN($N701)&gt;3,VLOOKUP($N701,#REF!,3,0)," ")</f>
        <v xml:space="preserve"> </v>
      </c>
      <c r="Q701" s="15" t="str">
        <f>IF(LEN($N701)&gt;3,VLOOKUP($N701,#REF!,4,0)," ")</f>
        <v xml:space="preserve"> </v>
      </c>
      <c r="R701" s="15" t="str">
        <f>IF(LEN($N701)&gt;3,VLOOKUP($N701,#REF!,5,0)," ")</f>
        <v xml:space="preserve"> </v>
      </c>
      <c r="S701" s="15" t="str">
        <f>IF(LEN($N701)&gt;3,VLOOKUP($N701,#REF!,6,0)," ")</f>
        <v xml:space="preserve"> </v>
      </c>
    </row>
    <row r="702" spans="1:19">
      <c r="A702" s="9"/>
      <c r="B702" s="7"/>
      <c r="C702" s="7"/>
      <c r="D702" s="7"/>
      <c r="E702" s="7"/>
      <c r="F702" s="7"/>
      <c r="G702" s="10"/>
      <c r="H702" s="44"/>
      <c r="I702" s="11"/>
      <c r="J702" s="10"/>
      <c r="K702" s="47"/>
      <c r="L702" s="47"/>
      <c r="M702" s="7"/>
      <c r="N702" s="10"/>
      <c r="O702" s="15" t="str">
        <f>IF(LEN($N702)&gt;3,VLOOKUP($N702,#REF!,2,0)," ")</f>
        <v xml:space="preserve"> </v>
      </c>
      <c r="P702" s="15" t="str">
        <f>IF(LEN($N702)&gt;3,VLOOKUP($N702,#REF!,3,0)," ")</f>
        <v xml:space="preserve"> </v>
      </c>
      <c r="Q702" s="15" t="str">
        <f>IF(LEN($N702)&gt;3,VLOOKUP($N702,#REF!,4,0)," ")</f>
        <v xml:space="preserve"> </v>
      </c>
      <c r="R702" s="15" t="str">
        <f>IF(LEN($N702)&gt;3,VLOOKUP($N702,#REF!,5,0)," ")</f>
        <v xml:space="preserve"> </v>
      </c>
      <c r="S702" s="15" t="str">
        <f>IF(LEN($N702)&gt;3,VLOOKUP($N702,#REF!,6,0)," ")</f>
        <v xml:space="preserve"> </v>
      </c>
    </row>
    <row r="703" spans="1:19">
      <c r="A703" s="9"/>
      <c r="B703" s="7"/>
      <c r="C703" s="7"/>
      <c r="D703" s="7"/>
      <c r="E703" s="7"/>
      <c r="F703" s="7"/>
      <c r="G703" s="10"/>
      <c r="H703" s="44"/>
      <c r="I703" s="11"/>
      <c r="J703" s="10"/>
      <c r="K703" s="47"/>
      <c r="L703" s="47"/>
      <c r="M703" s="7"/>
      <c r="N703" s="10"/>
      <c r="O703" s="15" t="str">
        <f>IF(LEN($N703)&gt;3,VLOOKUP($N703,#REF!,2,0)," ")</f>
        <v xml:space="preserve"> </v>
      </c>
      <c r="P703" s="15" t="str">
        <f>IF(LEN($N703)&gt;3,VLOOKUP($N703,#REF!,3,0)," ")</f>
        <v xml:space="preserve"> </v>
      </c>
      <c r="Q703" s="15" t="str">
        <f>IF(LEN($N703)&gt;3,VLOOKUP($N703,#REF!,4,0)," ")</f>
        <v xml:space="preserve"> </v>
      </c>
      <c r="R703" s="15" t="str">
        <f>IF(LEN($N703)&gt;3,VLOOKUP($N703,#REF!,5,0)," ")</f>
        <v xml:space="preserve"> </v>
      </c>
      <c r="S703" s="15" t="str">
        <f>IF(LEN($N703)&gt;3,VLOOKUP($N703,#REF!,6,0)," ")</f>
        <v xml:space="preserve"> </v>
      </c>
    </row>
    <row r="704" spans="1:19">
      <c r="A704" s="9"/>
      <c r="B704" s="7"/>
      <c r="C704" s="7"/>
      <c r="D704" s="7"/>
      <c r="E704" s="7"/>
      <c r="F704" s="7"/>
      <c r="G704" s="10"/>
      <c r="H704" s="44"/>
      <c r="I704" s="11"/>
      <c r="J704" s="10"/>
      <c r="K704" s="47"/>
      <c r="L704" s="47"/>
      <c r="M704" s="7"/>
      <c r="N704" s="10"/>
      <c r="O704" s="15" t="str">
        <f>IF(LEN($N704)&gt;3,VLOOKUP($N704,#REF!,2,0)," ")</f>
        <v xml:space="preserve"> </v>
      </c>
      <c r="P704" s="15" t="str">
        <f>IF(LEN($N704)&gt;3,VLOOKUP($N704,#REF!,3,0)," ")</f>
        <v xml:space="preserve"> </v>
      </c>
      <c r="Q704" s="15" t="str">
        <f>IF(LEN($N704)&gt;3,VLOOKUP($N704,#REF!,4,0)," ")</f>
        <v xml:space="preserve"> </v>
      </c>
      <c r="R704" s="15" t="str">
        <f>IF(LEN($N704)&gt;3,VLOOKUP($N704,#REF!,5,0)," ")</f>
        <v xml:space="preserve"> </v>
      </c>
      <c r="S704" s="15" t="str">
        <f>IF(LEN($N704)&gt;3,VLOOKUP($N704,#REF!,6,0)," ")</f>
        <v xml:space="preserve"> </v>
      </c>
    </row>
    <row r="705" spans="1:19">
      <c r="A705" s="9"/>
      <c r="B705" s="7"/>
      <c r="C705" s="7"/>
      <c r="D705" s="7"/>
      <c r="E705" s="7"/>
      <c r="F705" s="7"/>
      <c r="G705" s="10"/>
      <c r="H705" s="44"/>
      <c r="I705" s="11"/>
      <c r="J705" s="10"/>
      <c r="K705" s="47"/>
      <c r="L705" s="47"/>
      <c r="M705" s="7"/>
      <c r="N705" s="10"/>
      <c r="O705" s="15" t="str">
        <f>IF(LEN($N705)&gt;3,VLOOKUP($N705,#REF!,2,0)," ")</f>
        <v xml:space="preserve"> </v>
      </c>
      <c r="P705" s="15" t="str">
        <f>IF(LEN($N705)&gt;3,VLOOKUP($N705,#REF!,3,0)," ")</f>
        <v xml:space="preserve"> </v>
      </c>
      <c r="Q705" s="15" t="str">
        <f>IF(LEN($N705)&gt;3,VLOOKUP($N705,#REF!,4,0)," ")</f>
        <v xml:space="preserve"> </v>
      </c>
      <c r="R705" s="15" t="str">
        <f>IF(LEN($N705)&gt;3,VLOOKUP($N705,#REF!,5,0)," ")</f>
        <v xml:space="preserve"> </v>
      </c>
      <c r="S705" s="15" t="str">
        <f>IF(LEN($N705)&gt;3,VLOOKUP($N705,#REF!,6,0)," ")</f>
        <v xml:space="preserve"> </v>
      </c>
    </row>
    <row r="706" spans="1:19">
      <c r="A706" s="9"/>
      <c r="B706" s="7"/>
      <c r="C706" s="7"/>
      <c r="D706" s="7"/>
      <c r="E706" s="7"/>
      <c r="F706" s="7"/>
      <c r="G706" s="10"/>
      <c r="H706" s="44"/>
      <c r="I706" s="11"/>
      <c r="J706" s="10"/>
      <c r="K706" s="47"/>
      <c r="L706" s="47"/>
      <c r="M706" s="7"/>
      <c r="N706" s="10"/>
      <c r="O706" s="15" t="str">
        <f>IF(LEN($N706)&gt;3,VLOOKUP($N706,#REF!,2,0)," ")</f>
        <v xml:space="preserve"> </v>
      </c>
      <c r="P706" s="15" t="str">
        <f>IF(LEN($N706)&gt;3,VLOOKUP($N706,#REF!,3,0)," ")</f>
        <v xml:space="preserve"> </v>
      </c>
      <c r="Q706" s="15" t="str">
        <f>IF(LEN($N706)&gt;3,VLOOKUP($N706,#REF!,4,0)," ")</f>
        <v xml:space="preserve"> </v>
      </c>
      <c r="R706" s="15" t="str">
        <f>IF(LEN($N706)&gt;3,VLOOKUP($N706,#REF!,5,0)," ")</f>
        <v xml:space="preserve"> </v>
      </c>
      <c r="S706" s="15" t="str">
        <f>IF(LEN($N706)&gt;3,VLOOKUP($N706,#REF!,6,0)," ")</f>
        <v xml:space="preserve"> </v>
      </c>
    </row>
    <row r="707" spans="1:19">
      <c r="A707" s="9"/>
      <c r="B707" s="7"/>
      <c r="C707" s="7"/>
      <c r="D707" s="7"/>
      <c r="E707" s="7"/>
      <c r="F707" s="7"/>
      <c r="G707" s="10"/>
      <c r="H707" s="44"/>
      <c r="I707" s="11"/>
      <c r="J707" s="10"/>
      <c r="K707" s="47"/>
      <c r="L707" s="47"/>
      <c r="M707" s="7"/>
      <c r="N707" s="10"/>
      <c r="O707" s="15" t="str">
        <f>IF(LEN($N707)&gt;3,VLOOKUP($N707,#REF!,2,0)," ")</f>
        <v xml:space="preserve"> </v>
      </c>
      <c r="P707" s="15" t="str">
        <f>IF(LEN($N707)&gt;3,VLOOKUP($N707,#REF!,3,0)," ")</f>
        <v xml:space="preserve"> </v>
      </c>
      <c r="Q707" s="15" t="str">
        <f>IF(LEN($N707)&gt;3,VLOOKUP($N707,#REF!,4,0)," ")</f>
        <v xml:space="preserve"> </v>
      </c>
      <c r="R707" s="15" t="str">
        <f>IF(LEN($N707)&gt;3,VLOOKUP($N707,#REF!,5,0)," ")</f>
        <v xml:space="preserve"> </v>
      </c>
      <c r="S707" s="15" t="str">
        <f>IF(LEN($N707)&gt;3,VLOOKUP($N707,#REF!,6,0)," ")</f>
        <v xml:space="preserve"> </v>
      </c>
    </row>
    <row r="708" spans="1:19">
      <c r="A708" s="9"/>
      <c r="B708" s="7"/>
      <c r="C708" s="7"/>
      <c r="D708" s="7"/>
      <c r="E708" s="7"/>
      <c r="F708" s="7"/>
      <c r="G708" s="10"/>
      <c r="H708" s="44"/>
      <c r="I708" s="11"/>
      <c r="J708" s="10"/>
      <c r="K708" s="47"/>
      <c r="L708" s="47"/>
      <c r="M708" s="7"/>
      <c r="N708" s="10"/>
      <c r="O708" s="15" t="str">
        <f>IF(LEN($N708)&gt;3,VLOOKUP($N708,#REF!,2,0)," ")</f>
        <v xml:space="preserve"> </v>
      </c>
      <c r="P708" s="15" t="str">
        <f>IF(LEN($N708)&gt;3,VLOOKUP($N708,#REF!,3,0)," ")</f>
        <v xml:space="preserve"> </v>
      </c>
      <c r="Q708" s="15" t="str">
        <f>IF(LEN($N708)&gt;3,VLOOKUP($N708,#REF!,4,0)," ")</f>
        <v xml:space="preserve"> </v>
      </c>
      <c r="R708" s="15" t="str">
        <f>IF(LEN($N708)&gt;3,VLOOKUP($N708,#REF!,5,0)," ")</f>
        <v xml:space="preserve"> </v>
      </c>
      <c r="S708" s="15" t="str">
        <f>IF(LEN($N708)&gt;3,VLOOKUP($N708,#REF!,6,0)," ")</f>
        <v xml:space="preserve"> </v>
      </c>
    </row>
    <row r="709" spans="1:19">
      <c r="A709" s="9"/>
      <c r="B709" s="7"/>
      <c r="C709" s="7"/>
      <c r="D709" s="7"/>
      <c r="E709" s="7"/>
      <c r="F709" s="7"/>
      <c r="G709" s="10"/>
      <c r="H709" s="44"/>
      <c r="I709" s="11"/>
      <c r="J709" s="10"/>
      <c r="K709" s="47"/>
      <c r="L709" s="47"/>
      <c r="M709" s="7"/>
      <c r="N709" s="10"/>
      <c r="O709" s="15" t="str">
        <f>IF(LEN($N709)&gt;3,VLOOKUP($N709,#REF!,2,0)," ")</f>
        <v xml:space="preserve"> </v>
      </c>
      <c r="P709" s="15" t="str">
        <f>IF(LEN($N709)&gt;3,VLOOKUP($N709,#REF!,3,0)," ")</f>
        <v xml:space="preserve"> </v>
      </c>
      <c r="Q709" s="15" t="str">
        <f>IF(LEN($N709)&gt;3,VLOOKUP($N709,#REF!,4,0)," ")</f>
        <v xml:space="preserve"> </v>
      </c>
      <c r="R709" s="15" t="str">
        <f>IF(LEN($N709)&gt;3,VLOOKUP($N709,#REF!,5,0)," ")</f>
        <v xml:space="preserve"> </v>
      </c>
      <c r="S709" s="15" t="str">
        <f>IF(LEN($N709)&gt;3,VLOOKUP($N709,#REF!,6,0)," ")</f>
        <v xml:space="preserve"> </v>
      </c>
    </row>
    <row r="710" spans="1:19">
      <c r="A710" s="9"/>
      <c r="B710" s="7"/>
      <c r="C710" s="7"/>
      <c r="D710" s="7"/>
      <c r="E710" s="7"/>
      <c r="F710" s="7"/>
      <c r="G710" s="10"/>
      <c r="H710" s="44"/>
      <c r="I710" s="11"/>
      <c r="J710" s="10"/>
      <c r="K710" s="47"/>
      <c r="L710" s="47"/>
      <c r="M710" s="7"/>
      <c r="N710" s="10"/>
      <c r="O710" s="15" t="str">
        <f>IF(LEN($N710)&gt;3,VLOOKUP($N710,#REF!,2,0)," ")</f>
        <v xml:space="preserve"> </v>
      </c>
      <c r="P710" s="15" t="str">
        <f>IF(LEN($N710)&gt;3,VLOOKUP($N710,#REF!,3,0)," ")</f>
        <v xml:space="preserve"> </v>
      </c>
      <c r="Q710" s="15" t="str">
        <f>IF(LEN($N710)&gt;3,VLOOKUP($N710,#REF!,4,0)," ")</f>
        <v xml:space="preserve"> </v>
      </c>
      <c r="R710" s="15" t="str">
        <f>IF(LEN($N710)&gt;3,VLOOKUP($N710,#REF!,5,0)," ")</f>
        <v xml:space="preserve"> </v>
      </c>
      <c r="S710" s="15" t="str">
        <f>IF(LEN($N710)&gt;3,VLOOKUP($N710,#REF!,6,0)," ")</f>
        <v xml:space="preserve"> </v>
      </c>
    </row>
    <row r="711" spans="1:19">
      <c r="A711" s="9"/>
      <c r="B711" s="7"/>
      <c r="C711" s="7"/>
      <c r="D711" s="7"/>
      <c r="E711" s="7"/>
      <c r="F711" s="7"/>
      <c r="G711" s="10"/>
      <c r="H711" s="44"/>
      <c r="I711" s="11"/>
      <c r="J711" s="10"/>
      <c r="K711" s="47"/>
      <c r="L711" s="47"/>
      <c r="M711" s="7"/>
      <c r="N711" s="10"/>
      <c r="O711" s="15" t="str">
        <f>IF(LEN($N711)&gt;3,VLOOKUP($N711,#REF!,2,0)," ")</f>
        <v xml:space="preserve"> </v>
      </c>
      <c r="P711" s="15" t="str">
        <f>IF(LEN($N711)&gt;3,VLOOKUP($N711,#REF!,3,0)," ")</f>
        <v xml:space="preserve"> </v>
      </c>
      <c r="Q711" s="15" t="str">
        <f>IF(LEN($N711)&gt;3,VLOOKUP($N711,#REF!,4,0)," ")</f>
        <v xml:space="preserve"> </v>
      </c>
      <c r="R711" s="15" t="str">
        <f>IF(LEN($N711)&gt;3,VLOOKUP($N711,#REF!,5,0)," ")</f>
        <v xml:space="preserve"> </v>
      </c>
      <c r="S711" s="15" t="str">
        <f>IF(LEN($N711)&gt;3,VLOOKUP($N711,#REF!,6,0)," ")</f>
        <v xml:space="preserve"> </v>
      </c>
    </row>
    <row r="712" spans="1:19">
      <c r="A712" s="9"/>
      <c r="B712" s="7"/>
      <c r="C712" s="7"/>
      <c r="D712" s="7"/>
      <c r="E712" s="7"/>
      <c r="F712" s="7"/>
      <c r="G712" s="10"/>
      <c r="H712" s="44"/>
      <c r="I712" s="11"/>
      <c r="J712" s="10"/>
      <c r="K712" s="47"/>
      <c r="L712" s="47"/>
      <c r="M712" s="7"/>
      <c r="N712" s="10"/>
      <c r="O712" s="15" t="str">
        <f>IF(LEN($N712)&gt;3,VLOOKUP($N712,#REF!,2,0)," ")</f>
        <v xml:space="preserve"> </v>
      </c>
      <c r="P712" s="15" t="str">
        <f>IF(LEN($N712)&gt;3,VLOOKUP($N712,#REF!,3,0)," ")</f>
        <v xml:space="preserve"> </v>
      </c>
      <c r="Q712" s="15" t="str">
        <f>IF(LEN($N712)&gt;3,VLOOKUP($N712,#REF!,4,0)," ")</f>
        <v xml:space="preserve"> </v>
      </c>
      <c r="R712" s="15" t="str">
        <f>IF(LEN($N712)&gt;3,VLOOKUP($N712,#REF!,5,0)," ")</f>
        <v xml:space="preserve"> </v>
      </c>
      <c r="S712" s="15" t="str">
        <f>IF(LEN($N712)&gt;3,VLOOKUP($N712,#REF!,6,0)," ")</f>
        <v xml:space="preserve"> </v>
      </c>
    </row>
    <row r="713" spans="1:19">
      <c r="A713" s="9"/>
      <c r="B713" s="7"/>
      <c r="C713" s="7"/>
      <c r="D713" s="7"/>
      <c r="E713" s="7"/>
      <c r="F713" s="7"/>
      <c r="G713" s="10"/>
      <c r="H713" s="44"/>
      <c r="I713" s="11"/>
      <c r="J713" s="10"/>
      <c r="K713" s="47"/>
      <c r="L713" s="47"/>
      <c r="M713" s="7"/>
      <c r="N713" s="10"/>
      <c r="O713" s="15" t="str">
        <f>IF(LEN($N713)&gt;3,VLOOKUP($N713,#REF!,2,0)," ")</f>
        <v xml:space="preserve"> </v>
      </c>
      <c r="P713" s="15" t="str">
        <f>IF(LEN($N713)&gt;3,VLOOKUP($N713,#REF!,3,0)," ")</f>
        <v xml:space="preserve"> </v>
      </c>
      <c r="Q713" s="15" t="str">
        <f>IF(LEN($N713)&gt;3,VLOOKUP($N713,#REF!,4,0)," ")</f>
        <v xml:space="preserve"> </v>
      </c>
      <c r="R713" s="15" t="str">
        <f>IF(LEN($N713)&gt;3,VLOOKUP($N713,#REF!,5,0)," ")</f>
        <v xml:space="preserve"> </v>
      </c>
      <c r="S713" s="15" t="str">
        <f>IF(LEN($N713)&gt;3,VLOOKUP($N713,#REF!,6,0)," ")</f>
        <v xml:space="preserve"> </v>
      </c>
    </row>
    <row r="714" spans="1:19">
      <c r="A714" s="9"/>
      <c r="B714" s="7"/>
      <c r="C714" s="7"/>
      <c r="D714" s="7"/>
      <c r="E714" s="7"/>
      <c r="F714" s="7"/>
      <c r="G714" s="10"/>
      <c r="H714" s="44"/>
      <c r="I714" s="11"/>
      <c r="J714" s="10"/>
      <c r="K714" s="47"/>
      <c r="L714" s="47"/>
      <c r="M714" s="7"/>
      <c r="N714" s="10"/>
      <c r="O714" s="15" t="str">
        <f>IF(LEN($N714)&gt;3,VLOOKUP($N714,#REF!,2,0)," ")</f>
        <v xml:space="preserve"> </v>
      </c>
      <c r="P714" s="15" t="str">
        <f>IF(LEN($N714)&gt;3,VLOOKUP($N714,#REF!,3,0)," ")</f>
        <v xml:space="preserve"> </v>
      </c>
      <c r="Q714" s="15" t="str">
        <f>IF(LEN($N714)&gt;3,VLOOKUP($N714,#REF!,4,0)," ")</f>
        <v xml:space="preserve"> </v>
      </c>
      <c r="R714" s="15" t="str">
        <f>IF(LEN($N714)&gt;3,VLOOKUP($N714,#REF!,5,0)," ")</f>
        <v xml:space="preserve"> </v>
      </c>
      <c r="S714" s="15" t="str">
        <f>IF(LEN($N714)&gt;3,VLOOKUP($N714,#REF!,6,0)," ")</f>
        <v xml:space="preserve"> </v>
      </c>
    </row>
    <row r="715" spans="1:19">
      <c r="A715" s="9"/>
      <c r="B715" s="7"/>
      <c r="C715" s="7"/>
      <c r="D715" s="7"/>
      <c r="E715" s="7"/>
      <c r="F715" s="7"/>
      <c r="G715" s="10"/>
      <c r="H715" s="44"/>
      <c r="I715" s="11"/>
      <c r="J715" s="10"/>
      <c r="K715" s="47"/>
      <c r="L715" s="47"/>
      <c r="M715" s="7"/>
      <c r="N715" s="10"/>
      <c r="O715" s="15" t="str">
        <f>IF(LEN($N715)&gt;3,VLOOKUP($N715,#REF!,2,0)," ")</f>
        <v xml:space="preserve"> </v>
      </c>
      <c r="P715" s="15" t="str">
        <f>IF(LEN($N715)&gt;3,VLOOKUP($N715,#REF!,3,0)," ")</f>
        <v xml:space="preserve"> </v>
      </c>
      <c r="Q715" s="15" t="str">
        <f>IF(LEN($N715)&gt;3,VLOOKUP($N715,#REF!,4,0)," ")</f>
        <v xml:space="preserve"> </v>
      </c>
      <c r="R715" s="15" t="str">
        <f>IF(LEN($N715)&gt;3,VLOOKUP($N715,#REF!,5,0)," ")</f>
        <v xml:space="preserve"> </v>
      </c>
      <c r="S715" s="15" t="str">
        <f>IF(LEN($N715)&gt;3,VLOOKUP($N715,#REF!,6,0)," ")</f>
        <v xml:space="preserve"> </v>
      </c>
    </row>
    <row r="716" spans="1:19">
      <c r="A716" s="9"/>
      <c r="B716" s="7"/>
      <c r="C716" s="7"/>
      <c r="D716" s="7"/>
      <c r="E716" s="7"/>
      <c r="F716" s="7"/>
      <c r="G716" s="10"/>
      <c r="H716" s="44"/>
      <c r="I716" s="11"/>
      <c r="J716" s="10"/>
      <c r="K716" s="47"/>
      <c r="L716" s="47"/>
      <c r="M716" s="7"/>
      <c r="N716" s="10"/>
      <c r="O716" s="15" t="str">
        <f>IF(LEN($N716)&gt;3,VLOOKUP($N716,#REF!,2,0)," ")</f>
        <v xml:space="preserve"> </v>
      </c>
      <c r="P716" s="15" t="str">
        <f>IF(LEN($N716)&gt;3,VLOOKUP($N716,#REF!,3,0)," ")</f>
        <v xml:space="preserve"> </v>
      </c>
      <c r="Q716" s="15" t="str">
        <f>IF(LEN($N716)&gt;3,VLOOKUP($N716,#REF!,4,0)," ")</f>
        <v xml:space="preserve"> </v>
      </c>
      <c r="R716" s="15" t="str">
        <f>IF(LEN($N716)&gt;3,VLOOKUP($N716,#REF!,5,0)," ")</f>
        <v xml:space="preserve"> </v>
      </c>
      <c r="S716" s="15" t="str">
        <f>IF(LEN($N716)&gt;3,VLOOKUP($N716,#REF!,6,0)," ")</f>
        <v xml:space="preserve"> </v>
      </c>
    </row>
    <row r="717" spans="1:19">
      <c r="A717" s="9"/>
      <c r="B717" s="7"/>
      <c r="C717" s="7"/>
      <c r="D717" s="7"/>
      <c r="E717" s="7"/>
      <c r="F717" s="7"/>
      <c r="G717" s="10"/>
      <c r="H717" s="44"/>
      <c r="I717" s="11"/>
      <c r="J717" s="10"/>
      <c r="K717" s="47"/>
      <c r="L717" s="47"/>
      <c r="M717" s="7"/>
      <c r="N717" s="10"/>
      <c r="O717" s="15" t="str">
        <f>IF(LEN($N717)&gt;3,VLOOKUP($N717,#REF!,2,0)," ")</f>
        <v xml:space="preserve"> </v>
      </c>
      <c r="P717" s="15" t="str">
        <f>IF(LEN($N717)&gt;3,VLOOKUP($N717,#REF!,3,0)," ")</f>
        <v xml:space="preserve"> </v>
      </c>
      <c r="Q717" s="15" t="str">
        <f>IF(LEN($N717)&gt;3,VLOOKUP($N717,#REF!,4,0)," ")</f>
        <v xml:space="preserve"> </v>
      </c>
      <c r="R717" s="15" t="str">
        <f>IF(LEN($N717)&gt;3,VLOOKUP($N717,#REF!,5,0)," ")</f>
        <v xml:space="preserve"> </v>
      </c>
      <c r="S717" s="15" t="str">
        <f>IF(LEN($N717)&gt;3,VLOOKUP($N717,#REF!,6,0)," ")</f>
        <v xml:space="preserve"> </v>
      </c>
    </row>
    <row r="718" spans="1:19">
      <c r="A718" s="9"/>
      <c r="B718" s="7"/>
      <c r="C718" s="7"/>
      <c r="D718" s="7"/>
      <c r="E718" s="7"/>
      <c r="F718" s="7"/>
      <c r="G718" s="10"/>
      <c r="H718" s="44"/>
      <c r="I718" s="11"/>
      <c r="J718" s="10"/>
      <c r="K718" s="47"/>
      <c r="L718" s="47"/>
      <c r="M718" s="7"/>
      <c r="N718" s="10"/>
      <c r="O718" s="15" t="str">
        <f>IF(LEN($N718)&gt;3,VLOOKUP($N718,#REF!,2,0)," ")</f>
        <v xml:space="preserve"> </v>
      </c>
      <c r="P718" s="15" t="str">
        <f>IF(LEN($N718)&gt;3,VLOOKUP($N718,#REF!,3,0)," ")</f>
        <v xml:space="preserve"> </v>
      </c>
      <c r="Q718" s="15" t="str">
        <f>IF(LEN($N718)&gt;3,VLOOKUP($N718,#REF!,4,0)," ")</f>
        <v xml:space="preserve"> </v>
      </c>
      <c r="R718" s="15" t="str">
        <f>IF(LEN($N718)&gt;3,VLOOKUP($N718,#REF!,5,0)," ")</f>
        <v xml:space="preserve"> </v>
      </c>
      <c r="S718" s="15" t="str">
        <f>IF(LEN($N718)&gt;3,VLOOKUP($N718,#REF!,6,0)," ")</f>
        <v xml:space="preserve"> </v>
      </c>
    </row>
    <row r="719" spans="1:19">
      <c r="A719" s="9"/>
      <c r="B719" s="7"/>
      <c r="C719" s="7"/>
      <c r="D719" s="7"/>
      <c r="E719" s="7"/>
      <c r="F719" s="7"/>
      <c r="G719" s="10"/>
      <c r="H719" s="44"/>
      <c r="I719" s="11"/>
      <c r="J719" s="10"/>
      <c r="K719" s="47"/>
      <c r="L719" s="47"/>
      <c r="M719" s="7"/>
      <c r="N719" s="10"/>
      <c r="O719" s="15" t="str">
        <f>IF(LEN($N719)&gt;3,VLOOKUP($N719,#REF!,2,0)," ")</f>
        <v xml:space="preserve"> </v>
      </c>
      <c r="P719" s="15" t="str">
        <f>IF(LEN($N719)&gt;3,VLOOKUP($N719,#REF!,3,0)," ")</f>
        <v xml:space="preserve"> </v>
      </c>
      <c r="Q719" s="15" t="str">
        <f>IF(LEN($N719)&gt;3,VLOOKUP($N719,#REF!,4,0)," ")</f>
        <v xml:space="preserve"> </v>
      </c>
      <c r="R719" s="15" t="str">
        <f>IF(LEN($N719)&gt;3,VLOOKUP($N719,#REF!,5,0)," ")</f>
        <v xml:space="preserve"> </v>
      </c>
      <c r="S719" s="15" t="str">
        <f>IF(LEN($N719)&gt;3,VLOOKUP($N719,#REF!,6,0)," ")</f>
        <v xml:space="preserve"> </v>
      </c>
    </row>
    <row r="720" spans="1:19">
      <c r="A720" s="9"/>
      <c r="B720" s="7"/>
      <c r="C720" s="7"/>
      <c r="D720" s="7"/>
      <c r="E720" s="7"/>
      <c r="F720" s="7"/>
      <c r="G720" s="10"/>
      <c r="H720" s="44"/>
      <c r="I720" s="11"/>
      <c r="J720" s="10"/>
      <c r="K720" s="47"/>
      <c r="L720" s="47"/>
      <c r="M720" s="7"/>
      <c r="N720" s="10"/>
      <c r="O720" s="15" t="str">
        <f>IF(LEN($N720)&gt;3,VLOOKUP($N720,#REF!,2,0)," ")</f>
        <v xml:space="preserve"> </v>
      </c>
      <c r="P720" s="15" t="str">
        <f>IF(LEN($N720)&gt;3,VLOOKUP($N720,#REF!,3,0)," ")</f>
        <v xml:space="preserve"> </v>
      </c>
      <c r="Q720" s="15" t="str">
        <f>IF(LEN($N720)&gt;3,VLOOKUP($N720,#REF!,4,0)," ")</f>
        <v xml:space="preserve"> </v>
      </c>
      <c r="R720" s="15" t="str">
        <f>IF(LEN($N720)&gt;3,VLOOKUP($N720,#REF!,5,0)," ")</f>
        <v xml:space="preserve"> </v>
      </c>
      <c r="S720" s="15" t="str">
        <f>IF(LEN($N720)&gt;3,VLOOKUP($N720,#REF!,6,0)," ")</f>
        <v xml:space="preserve"> </v>
      </c>
    </row>
    <row r="721" spans="1:19">
      <c r="A721" s="9"/>
      <c r="B721" s="7"/>
      <c r="C721" s="7"/>
      <c r="D721" s="7"/>
      <c r="E721" s="7"/>
      <c r="F721" s="7"/>
      <c r="G721" s="10"/>
      <c r="H721" s="44"/>
      <c r="I721" s="11"/>
      <c r="J721" s="10"/>
      <c r="K721" s="47"/>
      <c r="L721" s="47"/>
      <c r="M721" s="7"/>
      <c r="N721" s="10"/>
      <c r="O721" s="15" t="str">
        <f>IF(LEN($N721)&gt;3,VLOOKUP($N721,#REF!,2,0)," ")</f>
        <v xml:space="preserve"> </v>
      </c>
      <c r="P721" s="15" t="str">
        <f>IF(LEN($N721)&gt;3,VLOOKUP($N721,#REF!,3,0)," ")</f>
        <v xml:space="preserve"> </v>
      </c>
      <c r="Q721" s="15" t="str">
        <f>IF(LEN($N721)&gt;3,VLOOKUP($N721,#REF!,4,0)," ")</f>
        <v xml:space="preserve"> </v>
      </c>
      <c r="R721" s="15" t="str">
        <f>IF(LEN($N721)&gt;3,VLOOKUP($N721,#REF!,5,0)," ")</f>
        <v xml:space="preserve"> </v>
      </c>
      <c r="S721" s="15" t="str">
        <f>IF(LEN($N721)&gt;3,VLOOKUP($N721,#REF!,6,0)," ")</f>
        <v xml:space="preserve"> </v>
      </c>
    </row>
    <row r="722" spans="1:19">
      <c r="A722" s="9"/>
      <c r="B722" s="7"/>
      <c r="C722" s="7"/>
      <c r="D722" s="7"/>
      <c r="E722" s="7"/>
      <c r="F722" s="7"/>
      <c r="G722" s="10"/>
      <c r="H722" s="44"/>
      <c r="I722" s="11"/>
      <c r="J722" s="10"/>
      <c r="K722" s="47"/>
      <c r="L722" s="47"/>
      <c r="M722" s="7"/>
      <c r="N722" s="10"/>
      <c r="O722" s="15" t="str">
        <f>IF(LEN($N722)&gt;3,VLOOKUP($N722,#REF!,2,0)," ")</f>
        <v xml:space="preserve"> </v>
      </c>
      <c r="P722" s="15" t="str">
        <f>IF(LEN($N722)&gt;3,VLOOKUP($N722,#REF!,3,0)," ")</f>
        <v xml:space="preserve"> </v>
      </c>
      <c r="Q722" s="15" t="str">
        <f>IF(LEN($N722)&gt;3,VLOOKUP($N722,#REF!,4,0)," ")</f>
        <v xml:space="preserve"> </v>
      </c>
      <c r="R722" s="15" t="str">
        <f>IF(LEN($N722)&gt;3,VLOOKUP($N722,#REF!,5,0)," ")</f>
        <v xml:space="preserve"> </v>
      </c>
      <c r="S722" s="15" t="str">
        <f>IF(LEN($N722)&gt;3,VLOOKUP($N722,#REF!,6,0)," ")</f>
        <v xml:space="preserve"> </v>
      </c>
    </row>
    <row r="723" spans="1:19">
      <c r="A723" s="9"/>
      <c r="B723" s="7"/>
      <c r="C723" s="7"/>
      <c r="D723" s="7"/>
      <c r="E723" s="7"/>
      <c r="F723" s="7"/>
      <c r="G723" s="10"/>
      <c r="H723" s="44"/>
      <c r="I723" s="11"/>
      <c r="J723" s="10"/>
      <c r="K723" s="47"/>
      <c r="L723" s="47"/>
      <c r="M723" s="7"/>
      <c r="N723" s="10"/>
      <c r="O723" s="15" t="str">
        <f>IF(LEN($N723)&gt;3,VLOOKUP($N723,#REF!,2,0)," ")</f>
        <v xml:space="preserve"> </v>
      </c>
      <c r="P723" s="15" t="str">
        <f>IF(LEN($N723)&gt;3,VLOOKUP($N723,#REF!,3,0)," ")</f>
        <v xml:space="preserve"> </v>
      </c>
      <c r="Q723" s="15" t="str">
        <f>IF(LEN($N723)&gt;3,VLOOKUP($N723,#REF!,4,0)," ")</f>
        <v xml:space="preserve"> </v>
      </c>
      <c r="R723" s="15" t="str">
        <f>IF(LEN($N723)&gt;3,VLOOKUP($N723,#REF!,5,0)," ")</f>
        <v xml:space="preserve"> </v>
      </c>
      <c r="S723" s="15" t="str">
        <f>IF(LEN($N723)&gt;3,VLOOKUP($N723,#REF!,6,0)," ")</f>
        <v xml:space="preserve"> </v>
      </c>
    </row>
    <row r="724" spans="1:19">
      <c r="A724" s="9"/>
      <c r="B724" s="7"/>
      <c r="C724" s="7"/>
      <c r="D724" s="7"/>
      <c r="E724" s="7"/>
      <c r="F724" s="7"/>
      <c r="G724" s="10"/>
      <c r="H724" s="44"/>
      <c r="I724" s="11"/>
      <c r="J724" s="10"/>
      <c r="K724" s="47"/>
      <c r="L724" s="47"/>
      <c r="M724" s="7"/>
      <c r="N724" s="10"/>
      <c r="O724" s="15" t="str">
        <f>IF(LEN($N724)&gt;3,VLOOKUP($N724,#REF!,2,0)," ")</f>
        <v xml:space="preserve"> </v>
      </c>
      <c r="P724" s="15" t="str">
        <f>IF(LEN($N724)&gt;3,VLOOKUP($N724,#REF!,3,0)," ")</f>
        <v xml:space="preserve"> </v>
      </c>
      <c r="Q724" s="15" t="str">
        <f>IF(LEN($N724)&gt;3,VLOOKUP($N724,#REF!,4,0)," ")</f>
        <v xml:space="preserve"> </v>
      </c>
      <c r="R724" s="15" t="str">
        <f>IF(LEN($N724)&gt;3,VLOOKUP($N724,#REF!,5,0)," ")</f>
        <v xml:space="preserve"> </v>
      </c>
      <c r="S724" s="15" t="str">
        <f>IF(LEN($N724)&gt;3,VLOOKUP($N724,#REF!,6,0)," ")</f>
        <v xml:space="preserve"> </v>
      </c>
    </row>
    <row r="725" spans="1:19">
      <c r="A725" s="9"/>
      <c r="B725" s="7"/>
      <c r="C725" s="7"/>
      <c r="D725" s="7"/>
      <c r="E725" s="7"/>
      <c r="F725" s="7"/>
      <c r="G725" s="10"/>
      <c r="H725" s="44"/>
      <c r="I725" s="11"/>
      <c r="J725" s="10"/>
      <c r="K725" s="47"/>
      <c r="L725" s="47"/>
      <c r="M725" s="7"/>
      <c r="N725" s="10"/>
      <c r="O725" s="15" t="str">
        <f>IF(LEN($N725)&gt;3,VLOOKUP($N725,#REF!,2,0)," ")</f>
        <v xml:space="preserve"> </v>
      </c>
      <c r="P725" s="15" t="str">
        <f>IF(LEN($N725)&gt;3,VLOOKUP($N725,#REF!,3,0)," ")</f>
        <v xml:space="preserve"> </v>
      </c>
      <c r="Q725" s="15" t="str">
        <f>IF(LEN($N725)&gt;3,VLOOKUP($N725,#REF!,4,0)," ")</f>
        <v xml:space="preserve"> </v>
      </c>
      <c r="R725" s="15" t="str">
        <f>IF(LEN($N725)&gt;3,VLOOKUP($N725,#REF!,5,0)," ")</f>
        <v xml:space="preserve"> </v>
      </c>
      <c r="S725" s="15" t="str">
        <f>IF(LEN($N725)&gt;3,VLOOKUP($N725,#REF!,6,0)," ")</f>
        <v xml:space="preserve"> </v>
      </c>
    </row>
    <row r="726" spans="1:19">
      <c r="A726" s="9"/>
      <c r="B726" s="7"/>
      <c r="C726" s="7"/>
      <c r="D726" s="7"/>
      <c r="E726" s="7"/>
      <c r="F726" s="7"/>
      <c r="G726" s="10"/>
      <c r="H726" s="44"/>
      <c r="I726" s="11"/>
      <c r="J726" s="10"/>
      <c r="K726" s="47"/>
      <c r="L726" s="47"/>
      <c r="M726" s="7"/>
      <c r="N726" s="10"/>
      <c r="O726" s="15" t="str">
        <f>IF(LEN($N726)&gt;3,VLOOKUP($N726,#REF!,2,0)," ")</f>
        <v xml:space="preserve"> </v>
      </c>
      <c r="P726" s="15" t="str">
        <f>IF(LEN($N726)&gt;3,VLOOKUP($N726,#REF!,3,0)," ")</f>
        <v xml:space="preserve"> </v>
      </c>
      <c r="Q726" s="15" t="str">
        <f>IF(LEN($N726)&gt;3,VLOOKUP($N726,#REF!,4,0)," ")</f>
        <v xml:space="preserve"> </v>
      </c>
      <c r="R726" s="15" t="str">
        <f>IF(LEN($N726)&gt;3,VLOOKUP($N726,#REF!,5,0)," ")</f>
        <v xml:space="preserve"> </v>
      </c>
      <c r="S726" s="15" t="str">
        <f>IF(LEN($N726)&gt;3,VLOOKUP($N726,#REF!,6,0)," ")</f>
        <v xml:space="preserve"> </v>
      </c>
    </row>
    <row r="727" spans="1:19">
      <c r="A727" s="9"/>
      <c r="B727" s="7"/>
      <c r="C727" s="7"/>
      <c r="D727" s="7"/>
      <c r="E727" s="7"/>
      <c r="F727" s="7"/>
      <c r="G727" s="10"/>
      <c r="H727" s="44"/>
      <c r="I727" s="11"/>
      <c r="J727" s="10"/>
      <c r="K727" s="47"/>
      <c r="L727" s="47"/>
      <c r="M727" s="7"/>
      <c r="N727" s="10"/>
      <c r="O727" s="15" t="str">
        <f>IF(LEN($N727)&gt;3,VLOOKUP($N727,#REF!,2,0)," ")</f>
        <v xml:space="preserve"> </v>
      </c>
      <c r="P727" s="15" t="str">
        <f>IF(LEN($N727)&gt;3,VLOOKUP($N727,#REF!,3,0)," ")</f>
        <v xml:space="preserve"> </v>
      </c>
      <c r="Q727" s="15" t="str">
        <f>IF(LEN($N727)&gt;3,VLOOKUP($N727,#REF!,4,0)," ")</f>
        <v xml:space="preserve"> </v>
      </c>
      <c r="R727" s="15" t="str">
        <f>IF(LEN($N727)&gt;3,VLOOKUP($N727,#REF!,5,0)," ")</f>
        <v xml:space="preserve"> </v>
      </c>
      <c r="S727" s="15" t="str">
        <f>IF(LEN($N727)&gt;3,VLOOKUP($N727,#REF!,6,0)," ")</f>
        <v xml:space="preserve"> </v>
      </c>
    </row>
    <row r="728" spans="1:19">
      <c r="A728" s="9"/>
      <c r="B728" s="7"/>
      <c r="C728" s="7"/>
      <c r="D728" s="7"/>
      <c r="E728" s="7"/>
      <c r="F728" s="7"/>
      <c r="G728" s="10"/>
      <c r="H728" s="44"/>
      <c r="I728" s="11"/>
      <c r="J728" s="10"/>
      <c r="K728" s="47"/>
      <c r="L728" s="47"/>
      <c r="M728" s="7"/>
      <c r="N728" s="10"/>
      <c r="O728" s="15" t="str">
        <f>IF(LEN($N728)&gt;3,VLOOKUP($N728,#REF!,2,0)," ")</f>
        <v xml:space="preserve"> </v>
      </c>
      <c r="P728" s="15" t="str">
        <f>IF(LEN($N728)&gt;3,VLOOKUP($N728,#REF!,3,0)," ")</f>
        <v xml:space="preserve"> </v>
      </c>
      <c r="Q728" s="15" t="str">
        <f>IF(LEN($N728)&gt;3,VLOOKUP($N728,#REF!,4,0)," ")</f>
        <v xml:space="preserve"> </v>
      </c>
      <c r="R728" s="15" t="str">
        <f>IF(LEN($N728)&gt;3,VLOOKUP($N728,#REF!,5,0)," ")</f>
        <v xml:space="preserve"> </v>
      </c>
      <c r="S728" s="15" t="str">
        <f>IF(LEN($N728)&gt;3,VLOOKUP($N728,#REF!,6,0)," ")</f>
        <v xml:space="preserve"> </v>
      </c>
    </row>
    <row r="729" spans="1:19">
      <c r="A729" s="9"/>
      <c r="B729" s="7"/>
      <c r="C729" s="7"/>
      <c r="D729" s="7"/>
      <c r="E729" s="7"/>
      <c r="F729" s="7"/>
      <c r="G729" s="10"/>
      <c r="H729" s="44"/>
      <c r="I729" s="11"/>
      <c r="J729" s="10"/>
      <c r="K729" s="47"/>
      <c r="L729" s="47"/>
      <c r="M729" s="7"/>
      <c r="N729" s="10"/>
      <c r="O729" s="15" t="str">
        <f>IF(LEN($N729)&gt;3,VLOOKUP($N729,#REF!,2,0)," ")</f>
        <v xml:space="preserve"> </v>
      </c>
      <c r="P729" s="15" t="str">
        <f>IF(LEN($N729)&gt;3,VLOOKUP($N729,#REF!,3,0)," ")</f>
        <v xml:space="preserve"> </v>
      </c>
      <c r="Q729" s="15" t="str">
        <f>IF(LEN($N729)&gt;3,VLOOKUP($N729,#REF!,4,0)," ")</f>
        <v xml:space="preserve"> </v>
      </c>
      <c r="R729" s="15" t="str">
        <f>IF(LEN($N729)&gt;3,VLOOKUP($N729,#REF!,5,0)," ")</f>
        <v xml:space="preserve"> </v>
      </c>
      <c r="S729" s="15" t="str">
        <f>IF(LEN($N729)&gt;3,VLOOKUP($N729,#REF!,6,0)," ")</f>
        <v xml:space="preserve"> </v>
      </c>
    </row>
    <row r="730" spans="1:19">
      <c r="A730" s="9"/>
      <c r="B730" s="7"/>
      <c r="C730" s="7"/>
      <c r="D730" s="7"/>
      <c r="E730" s="7"/>
      <c r="F730" s="7"/>
      <c r="G730" s="10"/>
      <c r="H730" s="44"/>
      <c r="I730" s="11"/>
      <c r="J730" s="10"/>
      <c r="K730" s="47"/>
      <c r="L730" s="47"/>
      <c r="M730" s="7"/>
      <c r="N730" s="10"/>
      <c r="O730" s="15" t="str">
        <f>IF(LEN($N730)&gt;3,VLOOKUP($N730,#REF!,2,0)," ")</f>
        <v xml:space="preserve"> </v>
      </c>
      <c r="P730" s="15" t="str">
        <f>IF(LEN($N730)&gt;3,VLOOKUP($N730,#REF!,3,0)," ")</f>
        <v xml:space="preserve"> </v>
      </c>
      <c r="Q730" s="15" t="str">
        <f>IF(LEN($N730)&gt;3,VLOOKUP($N730,#REF!,4,0)," ")</f>
        <v xml:space="preserve"> </v>
      </c>
      <c r="R730" s="15" t="str">
        <f>IF(LEN($N730)&gt;3,VLOOKUP($N730,#REF!,5,0)," ")</f>
        <v xml:space="preserve"> </v>
      </c>
      <c r="S730" s="15" t="str">
        <f>IF(LEN($N730)&gt;3,VLOOKUP($N730,#REF!,6,0)," ")</f>
        <v xml:space="preserve"> </v>
      </c>
    </row>
    <row r="731" spans="1:19">
      <c r="A731" s="9"/>
      <c r="B731" s="7"/>
      <c r="C731" s="7"/>
      <c r="D731" s="7"/>
      <c r="E731" s="7"/>
      <c r="F731" s="7"/>
      <c r="G731" s="10"/>
      <c r="H731" s="44"/>
      <c r="I731" s="11"/>
      <c r="J731" s="10"/>
      <c r="K731" s="47"/>
      <c r="L731" s="47"/>
      <c r="M731" s="7"/>
      <c r="N731" s="10"/>
      <c r="O731" s="15" t="str">
        <f>IF(LEN($N731)&gt;3,VLOOKUP($N731,#REF!,2,0)," ")</f>
        <v xml:space="preserve"> </v>
      </c>
      <c r="P731" s="15" t="str">
        <f>IF(LEN($N731)&gt;3,VLOOKUP($N731,#REF!,3,0)," ")</f>
        <v xml:space="preserve"> </v>
      </c>
      <c r="Q731" s="15" t="str">
        <f>IF(LEN($N731)&gt;3,VLOOKUP($N731,#REF!,4,0)," ")</f>
        <v xml:space="preserve"> </v>
      </c>
      <c r="R731" s="15" t="str">
        <f>IF(LEN($N731)&gt;3,VLOOKUP($N731,#REF!,5,0)," ")</f>
        <v xml:space="preserve"> </v>
      </c>
      <c r="S731" s="15" t="str">
        <f>IF(LEN($N731)&gt;3,VLOOKUP($N731,#REF!,6,0)," ")</f>
        <v xml:space="preserve"> </v>
      </c>
    </row>
    <row r="732" spans="1:19">
      <c r="A732" s="9"/>
      <c r="B732" s="7"/>
      <c r="C732" s="7"/>
      <c r="D732" s="7"/>
      <c r="E732" s="7"/>
      <c r="F732" s="7"/>
      <c r="G732" s="10"/>
      <c r="H732" s="44"/>
      <c r="I732" s="11"/>
      <c r="J732" s="10"/>
      <c r="K732" s="47"/>
      <c r="L732" s="47"/>
      <c r="M732" s="7"/>
      <c r="N732" s="10"/>
      <c r="O732" s="15" t="str">
        <f>IF(LEN($N732)&gt;3,VLOOKUP($N732,#REF!,2,0)," ")</f>
        <v xml:space="preserve"> </v>
      </c>
      <c r="P732" s="15" t="str">
        <f>IF(LEN($N732)&gt;3,VLOOKUP($N732,#REF!,3,0)," ")</f>
        <v xml:space="preserve"> </v>
      </c>
      <c r="Q732" s="15" t="str">
        <f>IF(LEN($N732)&gt;3,VLOOKUP($N732,#REF!,4,0)," ")</f>
        <v xml:space="preserve"> </v>
      </c>
      <c r="R732" s="15" t="str">
        <f>IF(LEN($N732)&gt;3,VLOOKUP($N732,#REF!,5,0)," ")</f>
        <v xml:space="preserve"> </v>
      </c>
      <c r="S732" s="15" t="str">
        <f>IF(LEN($N732)&gt;3,VLOOKUP($N732,#REF!,6,0)," ")</f>
        <v xml:space="preserve"> </v>
      </c>
    </row>
    <row r="733" spans="1:19">
      <c r="A733" s="9"/>
      <c r="B733" s="7"/>
      <c r="C733" s="7"/>
      <c r="D733" s="7"/>
      <c r="E733" s="7"/>
      <c r="F733" s="7"/>
      <c r="G733" s="10"/>
      <c r="H733" s="44"/>
      <c r="I733" s="11"/>
      <c r="J733" s="10"/>
      <c r="K733" s="47"/>
      <c r="L733" s="47"/>
      <c r="M733" s="7"/>
      <c r="N733" s="10"/>
      <c r="O733" s="15" t="str">
        <f>IF(LEN($N733)&gt;3,VLOOKUP($N733,#REF!,2,0)," ")</f>
        <v xml:space="preserve"> </v>
      </c>
      <c r="P733" s="15" t="str">
        <f>IF(LEN($N733)&gt;3,VLOOKUP($N733,#REF!,3,0)," ")</f>
        <v xml:space="preserve"> </v>
      </c>
      <c r="Q733" s="15" t="str">
        <f>IF(LEN($N733)&gt;3,VLOOKUP($N733,#REF!,4,0)," ")</f>
        <v xml:space="preserve"> </v>
      </c>
      <c r="R733" s="15" t="str">
        <f>IF(LEN($N733)&gt;3,VLOOKUP($N733,#REF!,5,0)," ")</f>
        <v xml:space="preserve"> </v>
      </c>
      <c r="S733" s="15" t="str">
        <f>IF(LEN($N733)&gt;3,VLOOKUP($N733,#REF!,6,0)," ")</f>
        <v xml:space="preserve"> </v>
      </c>
    </row>
    <row r="734" spans="1:19">
      <c r="A734" s="9"/>
      <c r="B734" s="7"/>
      <c r="C734" s="7"/>
      <c r="D734" s="7"/>
      <c r="E734" s="7"/>
      <c r="F734" s="7"/>
      <c r="G734" s="10"/>
      <c r="H734" s="44"/>
      <c r="I734" s="11"/>
      <c r="J734" s="10"/>
      <c r="K734" s="47"/>
      <c r="L734" s="47"/>
      <c r="M734" s="7"/>
      <c r="N734" s="10"/>
      <c r="O734" s="15" t="str">
        <f>IF(LEN($N734)&gt;3,VLOOKUP($N734,#REF!,2,0)," ")</f>
        <v xml:space="preserve"> </v>
      </c>
      <c r="P734" s="15" t="str">
        <f>IF(LEN($N734)&gt;3,VLOOKUP($N734,#REF!,3,0)," ")</f>
        <v xml:space="preserve"> </v>
      </c>
      <c r="Q734" s="15" t="str">
        <f>IF(LEN($N734)&gt;3,VLOOKUP($N734,#REF!,4,0)," ")</f>
        <v xml:space="preserve"> </v>
      </c>
      <c r="R734" s="15" t="str">
        <f>IF(LEN($N734)&gt;3,VLOOKUP($N734,#REF!,5,0)," ")</f>
        <v xml:space="preserve"> </v>
      </c>
      <c r="S734" s="15" t="str">
        <f>IF(LEN($N734)&gt;3,VLOOKUP($N734,#REF!,6,0)," ")</f>
        <v xml:space="preserve"> </v>
      </c>
    </row>
    <row r="735" spans="1:19">
      <c r="A735" s="9"/>
      <c r="B735" s="7"/>
      <c r="C735" s="7"/>
      <c r="D735" s="7"/>
      <c r="E735" s="7"/>
      <c r="F735" s="7"/>
      <c r="G735" s="10"/>
      <c r="H735" s="44"/>
      <c r="I735" s="11"/>
      <c r="J735" s="10"/>
      <c r="K735" s="47"/>
      <c r="L735" s="47"/>
      <c r="M735" s="7"/>
      <c r="N735" s="10"/>
      <c r="O735" s="15" t="str">
        <f>IF(LEN($N735)&gt;3,VLOOKUP($N735,#REF!,2,0)," ")</f>
        <v xml:space="preserve"> </v>
      </c>
      <c r="P735" s="15" t="str">
        <f>IF(LEN($N735)&gt;3,VLOOKUP($N735,#REF!,3,0)," ")</f>
        <v xml:space="preserve"> </v>
      </c>
      <c r="Q735" s="15" t="str">
        <f>IF(LEN($N735)&gt;3,VLOOKUP($N735,#REF!,4,0)," ")</f>
        <v xml:space="preserve"> </v>
      </c>
      <c r="R735" s="15" t="str">
        <f>IF(LEN($N735)&gt;3,VLOOKUP($N735,#REF!,5,0)," ")</f>
        <v xml:space="preserve"> </v>
      </c>
      <c r="S735" s="15" t="str">
        <f>IF(LEN($N735)&gt;3,VLOOKUP($N735,#REF!,6,0)," ")</f>
        <v xml:space="preserve"> </v>
      </c>
    </row>
    <row r="736" spans="1:19">
      <c r="A736" s="9"/>
      <c r="B736" s="7"/>
      <c r="C736" s="7"/>
      <c r="D736" s="7"/>
      <c r="E736" s="7"/>
      <c r="F736" s="7"/>
      <c r="G736" s="10"/>
      <c r="H736" s="44"/>
      <c r="I736" s="11"/>
      <c r="J736" s="10"/>
      <c r="K736" s="47"/>
      <c r="L736" s="47"/>
      <c r="M736" s="7"/>
      <c r="N736" s="10"/>
      <c r="O736" s="15" t="str">
        <f>IF(LEN($N736)&gt;3,VLOOKUP($N736,#REF!,2,0)," ")</f>
        <v xml:space="preserve"> </v>
      </c>
      <c r="P736" s="15" t="str">
        <f>IF(LEN($N736)&gt;3,VLOOKUP($N736,#REF!,3,0)," ")</f>
        <v xml:space="preserve"> </v>
      </c>
      <c r="Q736" s="15" t="str">
        <f>IF(LEN($N736)&gt;3,VLOOKUP($N736,#REF!,4,0)," ")</f>
        <v xml:space="preserve"> </v>
      </c>
      <c r="R736" s="15" t="str">
        <f>IF(LEN($N736)&gt;3,VLOOKUP($N736,#REF!,5,0)," ")</f>
        <v xml:space="preserve"> </v>
      </c>
      <c r="S736" s="15" t="str">
        <f>IF(LEN($N736)&gt;3,VLOOKUP($N736,#REF!,6,0)," ")</f>
        <v xml:space="preserve"> </v>
      </c>
    </row>
    <row r="737" spans="1:19">
      <c r="A737" s="9"/>
      <c r="B737" s="7"/>
      <c r="C737" s="7"/>
      <c r="D737" s="7"/>
      <c r="E737" s="7"/>
      <c r="F737" s="7"/>
      <c r="G737" s="10"/>
      <c r="H737" s="44"/>
      <c r="I737" s="11"/>
      <c r="J737" s="10"/>
      <c r="K737" s="47"/>
      <c r="L737" s="47"/>
      <c r="M737" s="7"/>
      <c r="N737" s="10"/>
      <c r="O737" s="15" t="str">
        <f>IF(LEN($N737)&gt;3,VLOOKUP($N737,#REF!,2,0)," ")</f>
        <v xml:space="preserve"> </v>
      </c>
      <c r="P737" s="15" t="str">
        <f>IF(LEN($N737)&gt;3,VLOOKUP($N737,#REF!,3,0)," ")</f>
        <v xml:space="preserve"> </v>
      </c>
      <c r="Q737" s="15" t="str">
        <f>IF(LEN($N737)&gt;3,VLOOKUP($N737,#REF!,4,0)," ")</f>
        <v xml:space="preserve"> </v>
      </c>
      <c r="R737" s="15" t="str">
        <f>IF(LEN($N737)&gt;3,VLOOKUP($N737,#REF!,5,0)," ")</f>
        <v xml:space="preserve"> </v>
      </c>
      <c r="S737" s="15" t="str">
        <f>IF(LEN($N737)&gt;3,VLOOKUP($N737,#REF!,6,0)," ")</f>
        <v xml:space="preserve"> </v>
      </c>
    </row>
    <row r="738" spans="1:19">
      <c r="A738" s="9"/>
      <c r="B738" s="7"/>
      <c r="C738" s="7"/>
      <c r="D738" s="7"/>
      <c r="E738" s="7"/>
      <c r="F738" s="7"/>
      <c r="G738" s="10"/>
      <c r="H738" s="44"/>
      <c r="I738" s="11"/>
      <c r="J738" s="10"/>
      <c r="K738" s="47"/>
      <c r="L738" s="47"/>
      <c r="M738" s="7"/>
      <c r="N738" s="10"/>
      <c r="O738" s="15" t="str">
        <f>IF(LEN($N738)&gt;3,VLOOKUP($N738,#REF!,2,0)," ")</f>
        <v xml:space="preserve"> </v>
      </c>
      <c r="P738" s="15" t="str">
        <f>IF(LEN($N738)&gt;3,VLOOKUP($N738,#REF!,3,0)," ")</f>
        <v xml:space="preserve"> </v>
      </c>
      <c r="Q738" s="15" t="str">
        <f>IF(LEN($N738)&gt;3,VLOOKUP($N738,#REF!,4,0)," ")</f>
        <v xml:space="preserve"> </v>
      </c>
      <c r="R738" s="15" t="str">
        <f>IF(LEN($N738)&gt;3,VLOOKUP($N738,#REF!,5,0)," ")</f>
        <v xml:space="preserve"> </v>
      </c>
      <c r="S738" s="15" t="str">
        <f>IF(LEN($N738)&gt;3,VLOOKUP($N738,#REF!,6,0)," ")</f>
        <v xml:space="preserve"> </v>
      </c>
    </row>
    <row r="739" spans="1:19">
      <c r="A739" s="9"/>
      <c r="B739" s="7"/>
      <c r="C739" s="7"/>
      <c r="D739" s="7"/>
      <c r="E739" s="7"/>
      <c r="F739" s="7"/>
      <c r="G739" s="10"/>
      <c r="H739" s="44"/>
      <c r="I739" s="11"/>
      <c r="J739" s="10"/>
      <c r="K739" s="47"/>
      <c r="L739" s="47"/>
      <c r="M739" s="7"/>
      <c r="N739" s="10"/>
      <c r="O739" s="15" t="str">
        <f>IF(LEN($N739)&gt;3,VLOOKUP($N739,#REF!,2,0)," ")</f>
        <v xml:space="preserve"> </v>
      </c>
      <c r="P739" s="15" t="str">
        <f>IF(LEN($N739)&gt;3,VLOOKUP($N739,#REF!,3,0)," ")</f>
        <v xml:space="preserve"> </v>
      </c>
      <c r="Q739" s="15" t="str">
        <f>IF(LEN($N739)&gt;3,VLOOKUP($N739,#REF!,4,0)," ")</f>
        <v xml:space="preserve"> </v>
      </c>
      <c r="R739" s="15" t="str">
        <f>IF(LEN($N739)&gt;3,VLOOKUP($N739,#REF!,5,0)," ")</f>
        <v xml:space="preserve"> </v>
      </c>
      <c r="S739" s="15" t="str">
        <f>IF(LEN($N739)&gt;3,VLOOKUP($N739,#REF!,6,0)," ")</f>
        <v xml:space="preserve"> </v>
      </c>
    </row>
    <row r="740" spans="1:19">
      <c r="A740" s="9"/>
      <c r="B740" s="7"/>
      <c r="C740" s="7"/>
      <c r="D740" s="7"/>
      <c r="E740" s="7"/>
      <c r="F740" s="7"/>
      <c r="G740" s="10"/>
      <c r="H740" s="44"/>
      <c r="I740" s="11"/>
      <c r="J740" s="10"/>
      <c r="K740" s="47"/>
      <c r="L740" s="47"/>
      <c r="M740" s="7"/>
      <c r="N740" s="10"/>
      <c r="O740" s="15" t="str">
        <f>IF(LEN($N740)&gt;3,VLOOKUP($N740,#REF!,2,0)," ")</f>
        <v xml:space="preserve"> </v>
      </c>
      <c r="P740" s="15" t="str">
        <f>IF(LEN($N740)&gt;3,VLOOKUP($N740,#REF!,3,0)," ")</f>
        <v xml:space="preserve"> </v>
      </c>
      <c r="Q740" s="15" t="str">
        <f>IF(LEN($N740)&gt;3,VLOOKUP($N740,#REF!,4,0)," ")</f>
        <v xml:space="preserve"> </v>
      </c>
      <c r="R740" s="15" t="str">
        <f>IF(LEN($N740)&gt;3,VLOOKUP($N740,#REF!,5,0)," ")</f>
        <v xml:space="preserve"> </v>
      </c>
      <c r="S740" s="15" t="str">
        <f>IF(LEN($N740)&gt;3,VLOOKUP($N740,#REF!,6,0)," ")</f>
        <v xml:space="preserve"> </v>
      </c>
    </row>
    <row r="741" spans="1:19">
      <c r="A741" s="9"/>
      <c r="B741" s="7"/>
      <c r="C741" s="7"/>
      <c r="D741" s="7"/>
      <c r="E741" s="7"/>
      <c r="F741" s="7"/>
      <c r="G741" s="10"/>
      <c r="H741" s="44"/>
      <c r="I741" s="11"/>
      <c r="J741" s="10"/>
      <c r="K741" s="47"/>
      <c r="L741" s="47"/>
      <c r="M741" s="7"/>
      <c r="N741" s="10"/>
      <c r="O741" s="15" t="str">
        <f>IF(LEN($N741)&gt;3,VLOOKUP($N741,#REF!,2,0)," ")</f>
        <v xml:space="preserve"> </v>
      </c>
      <c r="P741" s="15" t="str">
        <f>IF(LEN($N741)&gt;3,VLOOKUP($N741,#REF!,3,0)," ")</f>
        <v xml:space="preserve"> </v>
      </c>
      <c r="Q741" s="15" t="str">
        <f>IF(LEN($N741)&gt;3,VLOOKUP($N741,#REF!,4,0)," ")</f>
        <v xml:space="preserve"> </v>
      </c>
      <c r="R741" s="15" t="str">
        <f>IF(LEN($N741)&gt;3,VLOOKUP($N741,#REF!,5,0)," ")</f>
        <v xml:space="preserve"> </v>
      </c>
      <c r="S741" s="15" t="str">
        <f>IF(LEN($N741)&gt;3,VLOOKUP($N741,#REF!,6,0)," ")</f>
        <v xml:space="preserve"> </v>
      </c>
    </row>
    <row r="742" spans="1:19">
      <c r="A742" s="9"/>
      <c r="B742" s="7"/>
      <c r="C742" s="7"/>
      <c r="D742" s="7"/>
      <c r="E742" s="7"/>
      <c r="F742" s="7"/>
      <c r="G742" s="10"/>
      <c r="H742" s="44"/>
      <c r="I742" s="11"/>
      <c r="J742" s="10"/>
      <c r="K742" s="47"/>
      <c r="L742" s="47"/>
      <c r="M742" s="7"/>
      <c r="N742" s="10"/>
      <c r="O742" s="15" t="str">
        <f>IF(LEN($N742)&gt;3,VLOOKUP($N742,#REF!,2,0)," ")</f>
        <v xml:space="preserve"> </v>
      </c>
      <c r="P742" s="15" t="str">
        <f>IF(LEN($N742)&gt;3,VLOOKUP($N742,#REF!,3,0)," ")</f>
        <v xml:space="preserve"> </v>
      </c>
      <c r="Q742" s="15" t="str">
        <f>IF(LEN($N742)&gt;3,VLOOKUP($N742,#REF!,4,0)," ")</f>
        <v xml:space="preserve"> </v>
      </c>
      <c r="R742" s="15" t="str">
        <f>IF(LEN($N742)&gt;3,VLOOKUP($N742,#REF!,5,0)," ")</f>
        <v xml:space="preserve"> </v>
      </c>
      <c r="S742" s="15" t="str">
        <f>IF(LEN($N742)&gt;3,VLOOKUP($N742,#REF!,6,0)," ")</f>
        <v xml:space="preserve"> </v>
      </c>
    </row>
    <row r="743" spans="1:19">
      <c r="A743" s="9"/>
      <c r="B743" s="7"/>
      <c r="C743" s="7"/>
      <c r="D743" s="7"/>
      <c r="E743" s="7"/>
      <c r="F743" s="7"/>
      <c r="G743" s="10"/>
      <c r="H743" s="44"/>
      <c r="I743" s="11"/>
      <c r="J743" s="10"/>
      <c r="K743" s="47"/>
      <c r="L743" s="47"/>
      <c r="M743" s="7"/>
      <c r="N743" s="10"/>
      <c r="O743" s="15" t="str">
        <f>IF(LEN($N743)&gt;3,VLOOKUP($N743,#REF!,2,0)," ")</f>
        <v xml:space="preserve"> </v>
      </c>
      <c r="P743" s="15" t="str">
        <f>IF(LEN($N743)&gt;3,VLOOKUP($N743,#REF!,3,0)," ")</f>
        <v xml:space="preserve"> </v>
      </c>
      <c r="Q743" s="15" t="str">
        <f>IF(LEN($N743)&gt;3,VLOOKUP($N743,#REF!,4,0)," ")</f>
        <v xml:space="preserve"> </v>
      </c>
      <c r="R743" s="15" t="str">
        <f>IF(LEN($N743)&gt;3,VLOOKUP($N743,#REF!,5,0)," ")</f>
        <v xml:space="preserve"> </v>
      </c>
      <c r="S743" s="15" t="str">
        <f>IF(LEN($N743)&gt;3,VLOOKUP($N743,#REF!,6,0)," ")</f>
        <v xml:space="preserve"> </v>
      </c>
    </row>
    <row r="744" spans="1:19">
      <c r="A744" s="9"/>
      <c r="B744" s="7"/>
      <c r="C744" s="7"/>
      <c r="D744" s="7"/>
      <c r="E744" s="7"/>
      <c r="F744" s="7"/>
      <c r="G744" s="10"/>
      <c r="H744" s="44"/>
      <c r="I744" s="11"/>
      <c r="J744" s="10"/>
      <c r="K744" s="47"/>
      <c r="L744" s="47"/>
      <c r="M744" s="7"/>
      <c r="N744" s="10"/>
      <c r="O744" s="15" t="str">
        <f>IF(LEN($N744)&gt;3,VLOOKUP($N744,#REF!,2,0)," ")</f>
        <v xml:space="preserve"> </v>
      </c>
      <c r="P744" s="15" t="str">
        <f>IF(LEN($N744)&gt;3,VLOOKUP($N744,#REF!,3,0)," ")</f>
        <v xml:space="preserve"> </v>
      </c>
      <c r="Q744" s="15" t="str">
        <f>IF(LEN($N744)&gt;3,VLOOKUP($N744,#REF!,4,0)," ")</f>
        <v xml:space="preserve"> </v>
      </c>
      <c r="R744" s="15" t="str">
        <f>IF(LEN($N744)&gt;3,VLOOKUP($N744,#REF!,5,0)," ")</f>
        <v xml:space="preserve"> </v>
      </c>
      <c r="S744" s="15" t="str">
        <f>IF(LEN($N744)&gt;3,VLOOKUP($N744,#REF!,6,0)," ")</f>
        <v xml:space="preserve"> </v>
      </c>
    </row>
    <row r="745" spans="1:19">
      <c r="A745" s="9"/>
      <c r="B745" s="7"/>
      <c r="C745" s="7"/>
      <c r="D745" s="7"/>
      <c r="E745" s="7"/>
      <c r="F745" s="7"/>
      <c r="G745" s="10"/>
      <c r="H745" s="44"/>
      <c r="I745" s="11"/>
      <c r="J745" s="10"/>
      <c r="K745" s="47"/>
      <c r="L745" s="47"/>
      <c r="M745" s="7"/>
      <c r="N745" s="10"/>
      <c r="O745" s="15" t="str">
        <f>IF(LEN($N745)&gt;3,VLOOKUP($N745,#REF!,2,0)," ")</f>
        <v xml:space="preserve"> </v>
      </c>
      <c r="P745" s="15" t="str">
        <f>IF(LEN($N745)&gt;3,VLOOKUP($N745,#REF!,3,0)," ")</f>
        <v xml:space="preserve"> </v>
      </c>
      <c r="Q745" s="15" t="str">
        <f>IF(LEN($N745)&gt;3,VLOOKUP($N745,#REF!,4,0)," ")</f>
        <v xml:space="preserve"> </v>
      </c>
      <c r="R745" s="15" t="str">
        <f>IF(LEN($N745)&gt;3,VLOOKUP($N745,#REF!,5,0)," ")</f>
        <v xml:space="preserve"> </v>
      </c>
      <c r="S745" s="15" t="str">
        <f>IF(LEN($N745)&gt;3,VLOOKUP($N745,#REF!,6,0)," ")</f>
        <v xml:space="preserve"> </v>
      </c>
    </row>
    <row r="746" spans="1:19">
      <c r="A746" s="9"/>
      <c r="B746" s="7"/>
      <c r="C746" s="7"/>
      <c r="D746" s="7"/>
      <c r="E746" s="7"/>
      <c r="F746" s="7"/>
      <c r="G746" s="10"/>
      <c r="H746" s="44"/>
      <c r="I746" s="11"/>
      <c r="J746" s="10"/>
      <c r="K746" s="47"/>
      <c r="L746" s="47"/>
      <c r="M746" s="7"/>
      <c r="N746" s="10"/>
      <c r="O746" s="15" t="str">
        <f>IF(LEN($N746)&gt;3,VLOOKUP($N746,#REF!,2,0)," ")</f>
        <v xml:space="preserve"> </v>
      </c>
      <c r="P746" s="15" t="str">
        <f>IF(LEN($N746)&gt;3,VLOOKUP($N746,#REF!,3,0)," ")</f>
        <v xml:space="preserve"> </v>
      </c>
      <c r="Q746" s="15" t="str">
        <f>IF(LEN($N746)&gt;3,VLOOKUP($N746,#REF!,4,0)," ")</f>
        <v xml:space="preserve"> </v>
      </c>
      <c r="R746" s="15" t="str">
        <f>IF(LEN($N746)&gt;3,VLOOKUP($N746,#REF!,5,0)," ")</f>
        <v xml:space="preserve"> </v>
      </c>
      <c r="S746" s="15" t="str">
        <f>IF(LEN($N746)&gt;3,VLOOKUP($N746,#REF!,6,0)," ")</f>
        <v xml:space="preserve"> </v>
      </c>
    </row>
    <row r="747" spans="1:19">
      <c r="A747" s="9"/>
      <c r="B747" s="7"/>
      <c r="C747" s="7"/>
      <c r="D747" s="7"/>
      <c r="E747" s="7"/>
      <c r="F747" s="7"/>
      <c r="G747" s="10"/>
      <c r="H747" s="44"/>
      <c r="I747" s="11"/>
      <c r="J747" s="10"/>
      <c r="K747" s="47"/>
      <c r="L747" s="47"/>
      <c r="M747" s="7"/>
      <c r="N747" s="10"/>
      <c r="O747" s="15" t="str">
        <f>IF(LEN($N747)&gt;3,VLOOKUP($N747,#REF!,2,0)," ")</f>
        <v xml:space="preserve"> </v>
      </c>
      <c r="P747" s="15" t="str">
        <f>IF(LEN($N747)&gt;3,VLOOKUP($N747,#REF!,3,0)," ")</f>
        <v xml:space="preserve"> </v>
      </c>
      <c r="Q747" s="15" t="str">
        <f>IF(LEN($N747)&gt;3,VLOOKUP($N747,#REF!,4,0)," ")</f>
        <v xml:space="preserve"> </v>
      </c>
      <c r="R747" s="15" t="str">
        <f>IF(LEN($N747)&gt;3,VLOOKUP($N747,#REF!,5,0)," ")</f>
        <v xml:space="preserve"> </v>
      </c>
      <c r="S747" s="15" t="str">
        <f>IF(LEN($N747)&gt;3,VLOOKUP($N747,#REF!,6,0)," ")</f>
        <v xml:space="preserve"> </v>
      </c>
    </row>
    <row r="748" spans="1:19">
      <c r="A748" s="9"/>
      <c r="B748" s="7"/>
      <c r="C748" s="7"/>
      <c r="D748" s="7"/>
      <c r="E748" s="7"/>
      <c r="F748" s="7"/>
      <c r="G748" s="10"/>
      <c r="H748" s="44"/>
      <c r="I748" s="11"/>
      <c r="J748" s="10"/>
      <c r="K748" s="47"/>
      <c r="L748" s="47"/>
      <c r="M748" s="7"/>
      <c r="N748" s="10"/>
      <c r="O748" s="15" t="str">
        <f>IF(LEN($N748)&gt;3,VLOOKUP($N748,#REF!,2,0)," ")</f>
        <v xml:space="preserve"> </v>
      </c>
      <c r="P748" s="15" t="str">
        <f>IF(LEN($N748)&gt;3,VLOOKUP($N748,#REF!,3,0)," ")</f>
        <v xml:space="preserve"> </v>
      </c>
      <c r="Q748" s="15" t="str">
        <f>IF(LEN($N748)&gt;3,VLOOKUP($N748,#REF!,4,0)," ")</f>
        <v xml:space="preserve"> </v>
      </c>
      <c r="R748" s="15" t="str">
        <f>IF(LEN($N748)&gt;3,VLOOKUP($N748,#REF!,5,0)," ")</f>
        <v xml:space="preserve"> </v>
      </c>
      <c r="S748" s="15" t="str">
        <f>IF(LEN($N748)&gt;3,VLOOKUP($N748,#REF!,6,0)," ")</f>
        <v xml:space="preserve"> </v>
      </c>
    </row>
    <row r="749" spans="1:19">
      <c r="A749" s="9"/>
      <c r="B749" s="7"/>
      <c r="C749" s="7"/>
      <c r="D749" s="7"/>
      <c r="E749" s="7"/>
      <c r="F749" s="7"/>
      <c r="G749" s="10"/>
      <c r="H749" s="44"/>
      <c r="I749" s="11"/>
      <c r="J749" s="10"/>
      <c r="K749" s="47"/>
      <c r="L749" s="47"/>
      <c r="M749" s="7"/>
      <c r="N749" s="10"/>
      <c r="O749" s="15" t="str">
        <f>IF(LEN($N749)&gt;3,VLOOKUP($N749,#REF!,2,0)," ")</f>
        <v xml:space="preserve"> </v>
      </c>
      <c r="P749" s="15" t="str">
        <f>IF(LEN($N749)&gt;3,VLOOKUP($N749,#REF!,3,0)," ")</f>
        <v xml:space="preserve"> </v>
      </c>
      <c r="Q749" s="15" t="str">
        <f>IF(LEN($N749)&gt;3,VLOOKUP($N749,#REF!,4,0)," ")</f>
        <v xml:space="preserve"> </v>
      </c>
      <c r="R749" s="15" t="str">
        <f>IF(LEN($N749)&gt;3,VLOOKUP($N749,#REF!,5,0)," ")</f>
        <v xml:space="preserve"> </v>
      </c>
      <c r="S749" s="15" t="str">
        <f>IF(LEN($N749)&gt;3,VLOOKUP($N749,#REF!,6,0)," ")</f>
        <v xml:space="preserve"> </v>
      </c>
    </row>
    <row r="750" spans="1:19">
      <c r="A750" s="9"/>
      <c r="B750" s="7"/>
      <c r="C750" s="7"/>
      <c r="D750" s="7"/>
      <c r="E750" s="7"/>
      <c r="F750" s="7"/>
      <c r="G750" s="10"/>
      <c r="H750" s="44"/>
      <c r="I750" s="11"/>
      <c r="J750" s="10"/>
      <c r="K750" s="47"/>
      <c r="L750" s="47"/>
      <c r="M750" s="7"/>
      <c r="N750" s="10"/>
      <c r="O750" s="15" t="str">
        <f>IF(LEN($N750)&gt;3,VLOOKUP($N750,#REF!,2,0)," ")</f>
        <v xml:space="preserve"> </v>
      </c>
      <c r="P750" s="15" t="str">
        <f>IF(LEN($N750)&gt;3,VLOOKUP($N750,#REF!,3,0)," ")</f>
        <v xml:space="preserve"> </v>
      </c>
      <c r="Q750" s="15" t="str">
        <f>IF(LEN($N750)&gt;3,VLOOKUP($N750,#REF!,4,0)," ")</f>
        <v xml:space="preserve"> </v>
      </c>
      <c r="R750" s="15" t="str">
        <f>IF(LEN($N750)&gt;3,VLOOKUP($N750,#REF!,5,0)," ")</f>
        <v xml:space="preserve"> </v>
      </c>
      <c r="S750" s="15" t="str">
        <f>IF(LEN($N750)&gt;3,VLOOKUP($N750,#REF!,6,0)," ")</f>
        <v xml:space="preserve"> </v>
      </c>
    </row>
    <row r="751" spans="1:19">
      <c r="A751" s="9"/>
      <c r="B751" s="7"/>
      <c r="C751" s="7"/>
      <c r="D751" s="7"/>
      <c r="E751" s="7"/>
      <c r="F751" s="7"/>
      <c r="G751" s="10"/>
      <c r="H751" s="44"/>
      <c r="I751" s="11"/>
      <c r="J751" s="10"/>
      <c r="K751" s="47"/>
      <c r="L751" s="47"/>
      <c r="M751" s="7"/>
      <c r="N751" s="10"/>
      <c r="O751" s="15" t="str">
        <f>IF(LEN($N751)&gt;3,VLOOKUP($N751,#REF!,2,0)," ")</f>
        <v xml:space="preserve"> </v>
      </c>
      <c r="P751" s="15" t="str">
        <f>IF(LEN($N751)&gt;3,VLOOKUP($N751,#REF!,3,0)," ")</f>
        <v xml:space="preserve"> </v>
      </c>
      <c r="Q751" s="15" t="str">
        <f>IF(LEN($N751)&gt;3,VLOOKUP($N751,#REF!,4,0)," ")</f>
        <v xml:space="preserve"> </v>
      </c>
      <c r="R751" s="15" t="str">
        <f>IF(LEN($N751)&gt;3,VLOOKUP($N751,#REF!,5,0)," ")</f>
        <v xml:space="preserve"> </v>
      </c>
      <c r="S751" s="15" t="str">
        <f>IF(LEN($N751)&gt;3,VLOOKUP($N751,#REF!,6,0)," ")</f>
        <v xml:space="preserve"> </v>
      </c>
    </row>
    <row r="752" spans="1:19">
      <c r="A752" s="9"/>
      <c r="B752" s="7"/>
      <c r="C752" s="7"/>
      <c r="D752" s="7"/>
      <c r="E752" s="7"/>
      <c r="F752" s="7"/>
      <c r="G752" s="10"/>
      <c r="H752" s="44"/>
      <c r="I752" s="11"/>
      <c r="J752" s="10"/>
      <c r="K752" s="47"/>
      <c r="L752" s="47"/>
      <c r="M752" s="7"/>
      <c r="N752" s="10"/>
      <c r="O752" s="15" t="str">
        <f>IF(LEN($N752)&gt;3,VLOOKUP($N752,#REF!,2,0)," ")</f>
        <v xml:space="preserve"> </v>
      </c>
      <c r="P752" s="15" t="str">
        <f>IF(LEN($N752)&gt;3,VLOOKUP($N752,#REF!,3,0)," ")</f>
        <v xml:space="preserve"> </v>
      </c>
      <c r="Q752" s="15" t="str">
        <f>IF(LEN($N752)&gt;3,VLOOKUP($N752,#REF!,4,0)," ")</f>
        <v xml:space="preserve"> </v>
      </c>
      <c r="R752" s="15" t="str">
        <f>IF(LEN($N752)&gt;3,VLOOKUP($N752,#REF!,5,0)," ")</f>
        <v xml:space="preserve"> </v>
      </c>
      <c r="S752" s="15" t="str">
        <f>IF(LEN($N752)&gt;3,VLOOKUP($N752,#REF!,6,0)," ")</f>
        <v xml:space="preserve"> </v>
      </c>
    </row>
    <row r="753" spans="1:19">
      <c r="A753" s="9"/>
      <c r="B753" s="7"/>
      <c r="C753" s="7"/>
      <c r="D753" s="7"/>
      <c r="E753" s="7"/>
      <c r="F753" s="7"/>
      <c r="G753" s="10"/>
      <c r="H753" s="44"/>
      <c r="I753" s="11"/>
      <c r="J753" s="10"/>
      <c r="K753" s="47"/>
      <c r="L753" s="47"/>
      <c r="M753" s="7"/>
      <c r="N753" s="10"/>
      <c r="O753" s="15" t="str">
        <f>IF(LEN($N753)&gt;3,VLOOKUP($N753,#REF!,2,0)," ")</f>
        <v xml:space="preserve"> </v>
      </c>
      <c r="P753" s="15" t="str">
        <f>IF(LEN($N753)&gt;3,VLOOKUP($N753,#REF!,3,0)," ")</f>
        <v xml:space="preserve"> </v>
      </c>
      <c r="Q753" s="15" t="str">
        <f>IF(LEN($N753)&gt;3,VLOOKUP($N753,#REF!,4,0)," ")</f>
        <v xml:space="preserve"> </v>
      </c>
      <c r="R753" s="15" t="str">
        <f>IF(LEN($N753)&gt;3,VLOOKUP($N753,#REF!,5,0)," ")</f>
        <v xml:space="preserve"> </v>
      </c>
      <c r="S753" s="15" t="str">
        <f>IF(LEN($N753)&gt;3,VLOOKUP($N753,#REF!,6,0)," ")</f>
        <v xml:space="preserve"> </v>
      </c>
    </row>
    <row r="754" spans="1:19">
      <c r="A754" s="9"/>
      <c r="B754" s="7"/>
      <c r="C754" s="7"/>
      <c r="D754" s="7"/>
      <c r="E754" s="7"/>
      <c r="F754" s="7"/>
      <c r="G754" s="10"/>
      <c r="H754" s="44"/>
      <c r="I754" s="11"/>
      <c r="J754" s="10"/>
      <c r="K754" s="47"/>
      <c r="L754" s="47"/>
      <c r="M754" s="7"/>
      <c r="N754" s="10"/>
      <c r="O754" s="15" t="str">
        <f>IF(LEN($N754)&gt;3,VLOOKUP($N754,#REF!,2,0)," ")</f>
        <v xml:space="preserve"> </v>
      </c>
      <c r="P754" s="15" t="str">
        <f>IF(LEN($N754)&gt;3,VLOOKUP($N754,#REF!,3,0)," ")</f>
        <v xml:space="preserve"> </v>
      </c>
      <c r="Q754" s="15" t="str">
        <f>IF(LEN($N754)&gt;3,VLOOKUP($N754,#REF!,4,0)," ")</f>
        <v xml:space="preserve"> </v>
      </c>
      <c r="R754" s="15" t="str">
        <f>IF(LEN($N754)&gt;3,VLOOKUP($N754,#REF!,5,0)," ")</f>
        <v xml:space="preserve"> </v>
      </c>
      <c r="S754" s="15" t="str">
        <f>IF(LEN($N754)&gt;3,VLOOKUP($N754,#REF!,6,0)," ")</f>
        <v xml:space="preserve"> </v>
      </c>
    </row>
    <row r="755" spans="1:19">
      <c r="A755" s="9"/>
      <c r="B755" s="7"/>
      <c r="C755" s="7"/>
      <c r="D755" s="7"/>
      <c r="E755" s="7"/>
      <c r="F755" s="7"/>
      <c r="G755" s="10"/>
      <c r="H755" s="44"/>
      <c r="I755" s="11"/>
      <c r="J755" s="10"/>
      <c r="K755" s="47"/>
      <c r="L755" s="47"/>
      <c r="M755" s="7"/>
      <c r="N755" s="10"/>
      <c r="O755" s="15" t="str">
        <f>IF(LEN($N755)&gt;3,VLOOKUP($N755,#REF!,2,0)," ")</f>
        <v xml:space="preserve"> </v>
      </c>
      <c r="P755" s="15" t="str">
        <f>IF(LEN($N755)&gt;3,VLOOKUP($N755,#REF!,3,0)," ")</f>
        <v xml:space="preserve"> </v>
      </c>
      <c r="Q755" s="15" t="str">
        <f>IF(LEN($N755)&gt;3,VLOOKUP($N755,#REF!,4,0)," ")</f>
        <v xml:space="preserve"> </v>
      </c>
      <c r="R755" s="15" t="str">
        <f>IF(LEN($N755)&gt;3,VLOOKUP($N755,#REF!,5,0)," ")</f>
        <v xml:space="preserve"> </v>
      </c>
      <c r="S755" s="15" t="str">
        <f>IF(LEN($N755)&gt;3,VLOOKUP($N755,#REF!,6,0)," ")</f>
        <v xml:space="preserve"> </v>
      </c>
    </row>
    <row r="756" spans="1:19">
      <c r="A756" s="9"/>
      <c r="B756" s="7"/>
      <c r="C756" s="7"/>
      <c r="D756" s="7"/>
      <c r="E756" s="7"/>
      <c r="F756" s="7"/>
      <c r="G756" s="10"/>
      <c r="H756" s="44"/>
      <c r="I756" s="11"/>
      <c r="J756" s="10"/>
      <c r="K756" s="47"/>
      <c r="L756" s="47"/>
      <c r="M756" s="7"/>
      <c r="N756" s="10"/>
      <c r="O756" s="15" t="str">
        <f>IF(LEN($N756)&gt;3,VLOOKUP($N756,#REF!,2,0)," ")</f>
        <v xml:space="preserve"> </v>
      </c>
      <c r="P756" s="15" t="str">
        <f>IF(LEN($N756)&gt;3,VLOOKUP($N756,#REF!,3,0)," ")</f>
        <v xml:space="preserve"> </v>
      </c>
      <c r="Q756" s="15" t="str">
        <f>IF(LEN($N756)&gt;3,VLOOKUP($N756,#REF!,4,0)," ")</f>
        <v xml:space="preserve"> </v>
      </c>
      <c r="R756" s="15" t="str">
        <f>IF(LEN($N756)&gt;3,VLOOKUP($N756,#REF!,5,0)," ")</f>
        <v xml:space="preserve"> </v>
      </c>
      <c r="S756" s="15" t="str">
        <f>IF(LEN($N756)&gt;3,VLOOKUP($N756,#REF!,6,0)," ")</f>
        <v xml:space="preserve"> </v>
      </c>
    </row>
    <row r="757" spans="1:19">
      <c r="A757" s="9"/>
      <c r="B757" s="7"/>
      <c r="C757" s="7"/>
      <c r="D757" s="7"/>
      <c r="E757" s="7"/>
      <c r="F757" s="7"/>
      <c r="G757" s="10"/>
      <c r="H757" s="44"/>
      <c r="I757" s="11"/>
      <c r="J757" s="10"/>
      <c r="K757" s="47"/>
      <c r="L757" s="47"/>
      <c r="M757" s="7"/>
      <c r="N757" s="10"/>
      <c r="O757" s="15" t="str">
        <f>IF(LEN($N757)&gt;3,VLOOKUP($N757,#REF!,2,0)," ")</f>
        <v xml:space="preserve"> </v>
      </c>
      <c r="P757" s="15" t="str">
        <f>IF(LEN($N757)&gt;3,VLOOKUP($N757,#REF!,3,0)," ")</f>
        <v xml:space="preserve"> </v>
      </c>
      <c r="Q757" s="15" t="str">
        <f>IF(LEN($N757)&gt;3,VLOOKUP($N757,#REF!,4,0)," ")</f>
        <v xml:space="preserve"> </v>
      </c>
      <c r="R757" s="15" t="str">
        <f>IF(LEN($N757)&gt;3,VLOOKUP($N757,#REF!,5,0)," ")</f>
        <v xml:space="preserve"> </v>
      </c>
      <c r="S757" s="15" t="str">
        <f>IF(LEN($N757)&gt;3,VLOOKUP($N757,#REF!,6,0)," ")</f>
        <v xml:space="preserve"> </v>
      </c>
    </row>
    <row r="758" spans="1:19">
      <c r="A758" s="9"/>
      <c r="B758" s="7"/>
      <c r="C758" s="7"/>
      <c r="D758" s="7"/>
      <c r="E758" s="7"/>
      <c r="F758" s="7"/>
      <c r="G758" s="10"/>
      <c r="H758" s="44"/>
      <c r="I758" s="11"/>
      <c r="J758" s="10"/>
      <c r="K758" s="47"/>
      <c r="L758" s="47"/>
      <c r="M758" s="7"/>
      <c r="N758" s="10"/>
      <c r="O758" s="15" t="str">
        <f>IF(LEN($N758)&gt;3,VLOOKUP($N758,#REF!,2,0)," ")</f>
        <v xml:space="preserve"> </v>
      </c>
      <c r="P758" s="15" t="str">
        <f>IF(LEN($N758)&gt;3,VLOOKUP($N758,#REF!,3,0)," ")</f>
        <v xml:space="preserve"> </v>
      </c>
      <c r="Q758" s="15" t="str">
        <f>IF(LEN($N758)&gt;3,VLOOKUP($N758,#REF!,4,0)," ")</f>
        <v xml:space="preserve"> </v>
      </c>
      <c r="R758" s="15" t="str">
        <f>IF(LEN($N758)&gt;3,VLOOKUP($N758,#REF!,5,0)," ")</f>
        <v xml:space="preserve"> </v>
      </c>
      <c r="S758" s="15" t="str">
        <f>IF(LEN($N758)&gt;3,VLOOKUP($N758,#REF!,6,0)," ")</f>
        <v xml:space="preserve"> </v>
      </c>
    </row>
    <row r="759" spans="1:19">
      <c r="A759" s="9"/>
      <c r="B759" s="7"/>
      <c r="C759" s="7"/>
      <c r="D759" s="7"/>
      <c r="E759" s="7"/>
      <c r="F759" s="7"/>
      <c r="G759" s="10"/>
      <c r="H759" s="44"/>
      <c r="I759" s="11"/>
      <c r="J759" s="10"/>
      <c r="K759" s="47"/>
      <c r="L759" s="47"/>
      <c r="M759" s="7"/>
      <c r="N759" s="10"/>
      <c r="O759" s="15" t="str">
        <f>IF(LEN($N759)&gt;3,VLOOKUP($N759,#REF!,2,0)," ")</f>
        <v xml:space="preserve"> </v>
      </c>
      <c r="P759" s="15" t="str">
        <f>IF(LEN($N759)&gt;3,VLOOKUP($N759,#REF!,3,0)," ")</f>
        <v xml:space="preserve"> </v>
      </c>
      <c r="Q759" s="15" t="str">
        <f>IF(LEN($N759)&gt;3,VLOOKUP($N759,#REF!,4,0)," ")</f>
        <v xml:space="preserve"> </v>
      </c>
      <c r="R759" s="15" t="str">
        <f>IF(LEN($N759)&gt;3,VLOOKUP($N759,#REF!,5,0)," ")</f>
        <v xml:space="preserve"> </v>
      </c>
      <c r="S759" s="15" t="str">
        <f>IF(LEN($N759)&gt;3,VLOOKUP($N759,#REF!,6,0)," ")</f>
        <v xml:space="preserve"> </v>
      </c>
    </row>
    <row r="760" spans="1:19">
      <c r="A760" s="9"/>
      <c r="B760" s="7"/>
      <c r="C760" s="7"/>
      <c r="D760" s="7"/>
      <c r="E760" s="7"/>
      <c r="F760" s="7"/>
      <c r="G760" s="10"/>
      <c r="H760" s="44"/>
      <c r="I760" s="11"/>
      <c r="J760" s="10"/>
      <c r="K760" s="47"/>
      <c r="L760" s="47"/>
      <c r="M760" s="7"/>
      <c r="N760" s="10"/>
      <c r="O760" s="15" t="str">
        <f>IF(LEN($N760)&gt;3,VLOOKUP($N760,#REF!,2,0)," ")</f>
        <v xml:space="preserve"> </v>
      </c>
      <c r="P760" s="15" t="str">
        <f>IF(LEN($N760)&gt;3,VLOOKUP($N760,#REF!,3,0)," ")</f>
        <v xml:space="preserve"> </v>
      </c>
      <c r="Q760" s="15" t="str">
        <f>IF(LEN($N760)&gt;3,VLOOKUP($N760,#REF!,4,0)," ")</f>
        <v xml:space="preserve"> </v>
      </c>
      <c r="R760" s="15" t="str">
        <f>IF(LEN($N760)&gt;3,VLOOKUP($N760,#REF!,5,0)," ")</f>
        <v xml:space="preserve"> </v>
      </c>
      <c r="S760" s="15" t="str">
        <f>IF(LEN($N760)&gt;3,VLOOKUP($N760,#REF!,6,0)," ")</f>
        <v xml:space="preserve"> </v>
      </c>
    </row>
    <row r="761" spans="1:19">
      <c r="A761" s="9"/>
      <c r="B761" s="7"/>
      <c r="C761" s="7"/>
      <c r="D761" s="7"/>
      <c r="E761" s="7"/>
      <c r="F761" s="7"/>
      <c r="G761" s="10"/>
      <c r="H761" s="44"/>
      <c r="I761" s="11"/>
      <c r="J761" s="10"/>
      <c r="K761" s="47"/>
      <c r="L761" s="47"/>
      <c r="M761" s="7"/>
      <c r="N761" s="10"/>
      <c r="O761" s="15" t="str">
        <f>IF(LEN($N761)&gt;3,VLOOKUP($N761,#REF!,2,0)," ")</f>
        <v xml:space="preserve"> </v>
      </c>
      <c r="P761" s="15" t="str">
        <f>IF(LEN($N761)&gt;3,VLOOKUP($N761,#REF!,3,0)," ")</f>
        <v xml:space="preserve"> </v>
      </c>
      <c r="Q761" s="15" t="str">
        <f>IF(LEN($N761)&gt;3,VLOOKUP($N761,#REF!,4,0)," ")</f>
        <v xml:space="preserve"> </v>
      </c>
      <c r="R761" s="15" t="str">
        <f>IF(LEN($N761)&gt;3,VLOOKUP($N761,#REF!,5,0)," ")</f>
        <v xml:space="preserve"> </v>
      </c>
      <c r="S761" s="15" t="str">
        <f>IF(LEN($N761)&gt;3,VLOOKUP($N761,#REF!,6,0)," ")</f>
        <v xml:space="preserve"> </v>
      </c>
    </row>
    <row r="762" spans="1:19">
      <c r="A762" s="9"/>
      <c r="B762" s="7"/>
      <c r="C762" s="7"/>
      <c r="D762" s="7"/>
      <c r="E762" s="7"/>
      <c r="F762" s="7"/>
      <c r="G762" s="10"/>
      <c r="H762" s="44"/>
      <c r="I762" s="11"/>
      <c r="J762" s="10"/>
      <c r="K762" s="47"/>
      <c r="L762" s="47"/>
      <c r="M762" s="7"/>
      <c r="N762" s="10"/>
      <c r="O762" s="15" t="str">
        <f>IF(LEN($N762)&gt;3,VLOOKUP($N762,#REF!,2,0)," ")</f>
        <v xml:space="preserve"> </v>
      </c>
      <c r="P762" s="15" t="str">
        <f>IF(LEN($N762)&gt;3,VLOOKUP($N762,#REF!,3,0)," ")</f>
        <v xml:space="preserve"> </v>
      </c>
      <c r="Q762" s="15" t="str">
        <f>IF(LEN($N762)&gt;3,VLOOKUP($N762,#REF!,4,0)," ")</f>
        <v xml:space="preserve"> </v>
      </c>
      <c r="R762" s="15" t="str">
        <f>IF(LEN($N762)&gt;3,VLOOKUP($N762,#REF!,5,0)," ")</f>
        <v xml:space="preserve"> </v>
      </c>
      <c r="S762" s="15" t="str">
        <f>IF(LEN($N762)&gt;3,VLOOKUP($N762,#REF!,6,0)," ")</f>
        <v xml:space="preserve"> </v>
      </c>
    </row>
    <row r="763" spans="1:19">
      <c r="A763" s="9"/>
      <c r="B763" s="7"/>
      <c r="C763" s="7"/>
      <c r="D763" s="7"/>
      <c r="E763" s="7"/>
      <c r="F763" s="7"/>
      <c r="G763" s="10"/>
      <c r="H763" s="44"/>
      <c r="I763" s="11"/>
      <c r="J763" s="10"/>
      <c r="K763" s="47"/>
      <c r="L763" s="47"/>
      <c r="M763" s="7"/>
      <c r="N763" s="10"/>
      <c r="O763" s="15" t="str">
        <f>IF(LEN($N763)&gt;3,VLOOKUP($N763,#REF!,2,0)," ")</f>
        <v xml:space="preserve"> </v>
      </c>
      <c r="P763" s="15" t="str">
        <f>IF(LEN($N763)&gt;3,VLOOKUP($N763,#REF!,3,0)," ")</f>
        <v xml:space="preserve"> </v>
      </c>
      <c r="Q763" s="15" t="str">
        <f>IF(LEN($N763)&gt;3,VLOOKUP($N763,#REF!,4,0)," ")</f>
        <v xml:space="preserve"> </v>
      </c>
      <c r="R763" s="15" t="str">
        <f>IF(LEN($N763)&gt;3,VLOOKUP($N763,#REF!,5,0)," ")</f>
        <v xml:space="preserve"> </v>
      </c>
      <c r="S763" s="15" t="str">
        <f>IF(LEN($N763)&gt;3,VLOOKUP($N763,#REF!,6,0)," ")</f>
        <v xml:space="preserve"> </v>
      </c>
    </row>
    <row r="764" spans="1:19">
      <c r="A764" s="9"/>
      <c r="B764" s="7"/>
      <c r="C764" s="7"/>
      <c r="D764" s="7"/>
      <c r="E764" s="7"/>
      <c r="F764" s="7"/>
      <c r="G764" s="10"/>
      <c r="H764" s="44"/>
      <c r="I764" s="11"/>
      <c r="J764" s="10"/>
      <c r="K764" s="47"/>
      <c r="L764" s="47"/>
      <c r="M764" s="7"/>
      <c r="N764" s="10"/>
      <c r="O764" s="15" t="str">
        <f>IF(LEN($N764)&gt;3,VLOOKUP($N764,#REF!,2,0)," ")</f>
        <v xml:space="preserve"> </v>
      </c>
      <c r="P764" s="15" t="str">
        <f>IF(LEN($N764)&gt;3,VLOOKUP($N764,#REF!,3,0)," ")</f>
        <v xml:space="preserve"> </v>
      </c>
      <c r="Q764" s="15" t="str">
        <f>IF(LEN($N764)&gt;3,VLOOKUP($N764,#REF!,4,0)," ")</f>
        <v xml:space="preserve"> </v>
      </c>
      <c r="R764" s="15" t="str">
        <f>IF(LEN($N764)&gt;3,VLOOKUP($N764,#REF!,5,0)," ")</f>
        <v xml:space="preserve"> </v>
      </c>
      <c r="S764" s="15" t="str">
        <f>IF(LEN($N764)&gt;3,VLOOKUP($N764,#REF!,6,0)," ")</f>
        <v xml:space="preserve"> </v>
      </c>
    </row>
    <row r="765" spans="1:19">
      <c r="A765" s="9"/>
      <c r="B765" s="7"/>
      <c r="C765" s="7"/>
      <c r="D765" s="7"/>
      <c r="E765" s="7"/>
      <c r="F765" s="7"/>
      <c r="G765" s="10"/>
      <c r="H765" s="44"/>
      <c r="I765" s="11"/>
      <c r="J765" s="10"/>
      <c r="K765" s="47"/>
      <c r="L765" s="47"/>
      <c r="M765" s="7"/>
      <c r="N765" s="10"/>
      <c r="O765" s="15" t="str">
        <f>IF(LEN($N765)&gt;3,VLOOKUP($N765,#REF!,2,0)," ")</f>
        <v xml:space="preserve"> </v>
      </c>
      <c r="P765" s="15" t="str">
        <f>IF(LEN($N765)&gt;3,VLOOKUP($N765,#REF!,3,0)," ")</f>
        <v xml:space="preserve"> </v>
      </c>
      <c r="Q765" s="15" t="str">
        <f>IF(LEN($N765)&gt;3,VLOOKUP($N765,#REF!,4,0)," ")</f>
        <v xml:space="preserve"> </v>
      </c>
      <c r="R765" s="15" t="str">
        <f>IF(LEN($N765)&gt;3,VLOOKUP($N765,#REF!,5,0)," ")</f>
        <v xml:space="preserve"> </v>
      </c>
      <c r="S765" s="15" t="str">
        <f>IF(LEN($N765)&gt;3,VLOOKUP($N765,#REF!,6,0)," ")</f>
        <v xml:space="preserve"> </v>
      </c>
    </row>
    <row r="766" spans="1:19">
      <c r="A766" s="9"/>
      <c r="B766" s="7"/>
      <c r="C766" s="7"/>
      <c r="D766" s="7"/>
      <c r="E766" s="7"/>
      <c r="F766" s="7"/>
      <c r="G766" s="10"/>
      <c r="H766" s="44"/>
      <c r="I766" s="11"/>
      <c r="J766" s="10"/>
      <c r="K766" s="47"/>
      <c r="L766" s="47"/>
      <c r="M766" s="7"/>
      <c r="N766" s="10"/>
      <c r="O766" s="15" t="str">
        <f>IF(LEN($N766)&gt;3,VLOOKUP($N766,#REF!,2,0)," ")</f>
        <v xml:space="preserve"> </v>
      </c>
      <c r="P766" s="15" t="str">
        <f>IF(LEN($N766)&gt;3,VLOOKUP($N766,#REF!,3,0)," ")</f>
        <v xml:space="preserve"> </v>
      </c>
      <c r="Q766" s="15" t="str">
        <f>IF(LEN($N766)&gt;3,VLOOKUP($N766,#REF!,4,0)," ")</f>
        <v xml:space="preserve"> </v>
      </c>
      <c r="R766" s="15" t="str">
        <f>IF(LEN($N766)&gt;3,VLOOKUP($N766,#REF!,5,0)," ")</f>
        <v xml:space="preserve"> </v>
      </c>
      <c r="S766" s="15" t="str">
        <f>IF(LEN($N766)&gt;3,VLOOKUP($N766,#REF!,6,0)," ")</f>
        <v xml:space="preserve"> </v>
      </c>
    </row>
    <row r="767" spans="1:19">
      <c r="A767" s="9"/>
      <c r="B767" s="7"/>
      <c r="C767" s="7"/>
      <c r="D767" s="7"/>
      <c r="E767" s="7"/>
      <c r="F767" s="7"/>
      <c r="G767" s="10"/>
      <c r="H767" s="44"/>
      <c r="I767" s="11"/>
      <c r="J767" s="10"/>
      <c r="K767" s="47"/>
      <c r="L767" s="47"/>
      <c r="M767" s="7"/>
      <c r="N767" s="10"/>
      <c r="O767" s="15" t="str">
        <f>IF(LEN($N767)&gt;3,VLOOKUP($N767,#REF!,2,0)," ")</f>
        <v xml:space="preserve"> </v>
      </c>
      <c r="P767" s="15" t="str">
        <f>IF(LEN($N767)&gt;3,VLOOKUP($N767,#REF!,3,0)," ")</f>
        <v xml:space="preserve"> </v>
      </c>
      <c r="Q767" s="15" t="str">
        <f>IF(LEN($N767)&gt;3,VLOOKUP($N767,#REF!,4,0)," ")</f>
        <v xml:space="preserve"> </v>
      </c>
      <c r="R767" s="15" t="str">
        <f>IF(LEN($N767)&gt;3,VLOOKUP($N767,#REF!,5,0)," ")</f>
        <v xml:space="preserve"> </v>
      </c>
      <c r="S767" s="15" t="str">
        <f>IF(LEN($N767)&gt;3,VLOOKUP($N767,#REF!,6,0)," ")</f>
        <v xml:space="preserve"> </v>
      </c>
    </row>
    <row r="768" spans="1:19">
      <c r="A768" s="9"/>
      <c r="B768" s="7"/>
      <c r="C768" s="7"/>
      <c r="D768" s="7"/>
      <c r="E768" s="7"/>
      <c r="F768" s="7"/>
      <c r="G768" s="10"/>
      <c r="H768" s="44"/>
      <c r="I768" s="11"/>
      <c r="J768" s="10"/>
      <c r="K768" s="47"/>
      <c r="L768" s="47"/>
      <c r="M768" s="7"/>
      <c r="N768" s="10"/>
      <c r="O768" s="15" t="str">
        <f>IF(LEN($N768)&gt;3,VLOOKUP($N768,#REF!,2,0)," ")</f>
        <v xml:space="preserve"> </v>
      </c>
      <c r="P768" s="15" t="str">
        <f>IF(LEN($N768)&gt;3,VLOOKUP($N768,#REF!,3,0)," ")</f>
        <v xml:space="preserve"> </v>
      </c>
      <c r="Q768" s="15" t="str">
        <f>IF(LEN($N768)&gt;3,VLOOKUP($N768,#REF!,4,0)," ")</f>
        <v xml:space="preserve"> </v>
      </c>
      <c r="R768" s="15" t="str">
        <f>IF(LEN($N768)&gt;3,VLOOKUP($N768,#REF!,5,0)," ")</f>
        <v xml:space="preserve"> </v>
      </c>
      <c r="S768" s="15" t="str">
        <f>IF(LEN($N768)&gt;3,VLOOKUP($N768,#REF!,6,0)," ")</f>
        <v xml:space="preserve"> </v>
      </c>
    </row>
    <row r="769" spans="1:19">
      <c r="A769" s="9"/>
      <c r="B769" s="7"/>
      <c r="C769" s="7"/>
      <c r="D769" s="7"/>
      <c r="E769" s="7"/>
      <c r="F769" s="7"/>
      <c r="G769" s="10"/>
      <c r="H769" s="44"/>
      <c r="I769" s="11"/>
      <c r="J769" s="10"/>
      <c r="K769" s="47"/>
      <c r="L769" s="47"/>
      <c r="M769" s="7"/>
      <c r="N769" s="10"/>
      <c r="O769" s="15" t="str">
        <f>IF(LEN($N769)&gt;3,VLOOKUP($N769,#REF!,2,0)," ")</f>
        <v xml:space="preserve"> </v>
      </c>
      <c r="P769" s="15" t="str">
        <f>IF(LEN($N769)&gt;3,VLOOKUP($N769,#REF!,3,0)," ")</f>
        <v xml:space="preserve"> </v>
      </c>
      <c r="Q769" s="15" t="str">
        <f>IF(LEN($N769)&gt;3,VLOOKUP($N769,#REF!,4,0)," ")</f>
        <v xml:space="preserve"> </v>
      </c>
      <c r="R769" s="15" t="str">
        <f>IF(LEN($N769)&gt;3,VLOOKUP($N769,#REF!,5,0)," ")</f>
        <v xml:space="preserve"> </v>
      </c>
      <c r="S769" s="15" t="str">
        <f>IF(LEN($N769)&gt;3,VLOOKUP($N769,#REF!,6,0)," ")</f>
        <v xml:space="preserve"> </v>
      </c>
    </row>
    <row r="770" spans="1:19">
      <c r="A770" s="9"/>
      <c r="B770" s="7"/>
      <c r="C770" s="7"/>
      <c r="D770" s="7"/>
      <c r="E770" s="7"/>
      <c r="F770" s="7"/>
      <c r="G770" s="10"/>
      <c r="H770" s="44"/>
      <c r="I770" s="11"/>
      <c r="J770" s="10"/>
      <c r="K770" s="47"/>
      <c r="L770" s="47"/>
      <c r="M770" s="7"/>
      <c r="N770" s="10"/>
      <c r="O770" s="15" t="str">
        <f>IF(LEN($N770)&gt;3,VLOOKUP($N770,#REF!,2,0)," ")</f>
        <v xml:space="preserve"> </v>
      </c>
      <c r="P770" s="15" t="str">
        <f>IF(LEN($N770)&gt;3,VLOOKUP($N770,#REF!,3,0)," ")</f>
        <v xml:space="preserve"> </v>
      </c>
      <c r="Q770" s="15" t="str">
        <f>IF(LEN($N770)&gt;3,VLOOKUP($N770,#REF!,4,0)," ")</f>
        <v xml:space="preserve"> </v>
      </c>
      <c r="R770" s="15" t="str">
        <f>IF(LEN($N770)&gt;3,VLOOKUP($N770,#REF!,5,0)," ")</f>
        <v xml:space="preserve"> </v>
      </c>
      <c r="S770" s="15" t="str">
        <f>IF(LEN($N770)&gt;3,VLOOKUP($N770,#REF!,6,0)," ")</f>
        <v xml:space="preserve"> </v>
      </c>
    </row>
    <row r="771" spans="1:19">
      <c r="A771" s="9"/>
      <c r="B771" s="7"/>
      <c r="C771" s="7"/>
      <c r="D771" s="7"/>
      <c r="E771" s="7"/>
      <c r="F771" s="7"/>
      <c r="G771" s="10"/>
      <c r="H771" s="44"/>
      <c r="I771" s="11"/>
      <c r="J771" s="10"/>
      <c r="K771" s="47"/>
      <c r="L771" s="47"/>
      <c r="M771" s="7"/>
      <c r="N771" s="10"/>
      <c r="O771" s="15" t="str">
        <f>IF(LEN($N771)&gt;3,VLOOKUP($N771,#REF!,2,0)," ")</f>
        <v xml:space="preserve"> </v>
      </c>
      <c r="P771" s="15" t="str">
        <f>IF(LEN($N771)&gt;3,VLOOKUP($N771,#REF!,3,0)," ")</f>
        <v xml:space="preserve"> </v>
      </c>
      <c r="Q771" s="15" t="str">
        <f>IF(LEN($N771)&gt;3,VLOOKUP($N771,#REF!,4,0)," ")</f>
        <v xml:space="preserve"> </v>
      </c>
      <c r="R771" s="15" t="str">
        <f>IF(LEN($N771)&gt;3,VLOOKUP($N771,#REF!,5,0)," ")</f>
        <v xml:space="preserve"> </v>
      </c>
      <c r="S771" s="15" t="str">
        <f>IF(LEN($N771)&gt;3,VLOOKUP($N771,#REF!,6,0)," ")</f>
        <v xml:space="preserve"> </v>
      </c>
    </row>
    <row r="772" spans="1:19">
      <c r="A772" s="9"/>
      <c r="B772" s="7"/>
      <c r="C772" s="7"/>
      <c r="D772" s="7"/>
      <c r="E772" s="7"/>
      <c r="F772" s="7"/>
      <c r="G772" s="10"/>
      <c r="H772" s="44"/>
      <c r="I772" s="11"/>
      <c r="J772" s="10"/>
      <c r="K772" s="47"/>
      <c r="L772" s="47"/>
      <c r="M772" s="7"/>
      <c r="N772" s="10"/>
      <c r="O772" s="15" t="str">
        <f>IF(LEN($N772)&gt;3,VLOOKUP($N772,#REF!,2,0)," ")</f>
        <v xml:space="preserve"> </v>
      </c>
      <c r="P772" s="15" t="str">
        <f>IF(LEN($N772)&gt;3,VLOOKUP($N772,#REF!,3,0)," ")</f>
        <v xml:space="preserve"> </v>
      </c>
      <c r="Q772" s="15" t="str">
        <f>IF(LEN($N772)&gt;3,VLOOKUP($N772,#REF!,4,0)," ")</f>
        <v xml:space="preserve"> </v>
      </c>
      <c r="R772" s="15" t="str">
        <f>IF(LEN($N772)&gt;3,VLOOKUP($N772,#REF!,5,0)," ")</f>
        <v xml:space="preserve"> </v>
      </c>
      <c r="S772" s="15" t="str">
        <f>IF(LEN($N772)&gt;3,VLOOKUP($N772,#REF!,6,0)," ")</f>
        <v xml:space="preserve"> </v>
      </c>
    </row>
    <row r="773" spans="1:19">
      <c r="A773" s="9"/>
      <c r="B773" s="7"/>
      <c r="C773" s="7"/>
      <c r="D773" s="7"/>
      <c r="E773" s="7"/>
      <c r="F773" s="7"/>
      <c r="G773" s="10"/>
      <c r="H773" s="44"/>
      <c r="I773" s="11"/>
      <c r="J773" s="10"/>
      <c r="K773" s="47"/>
      <c r="L773" s="47"/>
      <c r="M773" s="7"/>
      <c r="N773" s="10"/>
      <c r="O773" s="15" t="str">
        <f>IF(LEN($N773)&gt;3,VLOOKUP($N773,#REF!,2,0)," ")</f>
        <v xml:space="preserve"> </v>
      </c>
      <c r="P773" s="15" t="str">
        <f>IF(LEN($N773)&gt;3,VLOOKUP($N773,#REF!,3,0)," ")</f>
        <v xml:space="preserve"> </v>
      </c>
      <c r="Q773" s="15" t="str">
        <f>IF(LEN($N773)&gt;3,VLOOKUP($N773,#REF!,4,0)," ")</f>
        <v xml:space="preserve"> </v>
      </c>
      <c r="R773" s="15" t="str">
        <f>IF(LEN($N773)&gt;3,VLOOKUP($N773,#REF!,5,0)," ")</f>
        <v xml:space="preserve"> </v>
      </c>
      <c r="S773" s="15" t="str">
        <f>IF(LEN($N773)&gt;3,VLOOKUP($N773,#REF!,6,0)," ")</f>
        <v xml:space="preserve"> </v>
      </c>
    </row>
    <row r="774" spans="1:19">
      <c r="A774" s="9"/>
      <c r="B774" s="7"/>
      <c r="C774" s="7"/>
      <c r="D774" s="7"/>
      <c r="E774" s="7"/>
      <c r="F774" s="7"/>
      <c r="G774" s="10"/>
      <c r="H774" s="44"/>
      <c r="I774" s="11"/>
      <c r="J774" s="10"/>
      <c r="K774" s="47"/>
      <c r="L774" s="47"/>
      <c r="M774" s="7"/>
      <c r="N774" s="10"/>
      <c r="O774" s="15" t="str">
        <f>IF(LEN($N774)&gt;3,VLOOKUP($N774,#REF!,2,0)," ")</f>
        <v xml:space="preserve"> </v>
      </c>
      <c r="P774" s="15" t="str">
        <f>IF(LEN($N774)&gt;3,VLOOKUP($N774,#REF!,3,0)," ")</f>
        <v xml:space="preserve"> </v>
      </c>
      <c r="Q774" s="15" t="str">
        <f>IF(LEN($N774)&gt;3,VLOOKUP($N774,#REF!,4,0)," ")</f>
        <v xml:space="preserve"> </v>
      </c>
      <c r="R774" s="15" t="str">
        <f>IF(LEN($N774)&gt;3,VLOOKUP($N774,#REF!,5,0)," ")</f>
        <v xml:space="preserve"> </v>
      </c>
      <c r="S774" s="15" t="str">
        <f>IF(LEN($N774)&gt;3,VLOOKUP($N774,#REF!,6,0)," ")</f>
        <v xml:space="preserve"> </v>
      </c>
    </row>
    <row r="775" spans="1:19">
      <c r="A775" s="9"/>
      <c r="B775" s="7"/>
      <c r="C775" s="7"/>
      <c r="D775" s="7"/>
      <c r="E775" s="7"/>
      <c r="F775" s="7"/>
      <c r="G775" s="10"/>
      <c r="H775" s="44"/>
      <c r="I775" s="11"/>
      <c r="J775" s="10"/>
      <c r="K775" s="47"/>
      <c r="L775" s="47"/>
      <c r="M775" s="7"/>
      <c r="N775" s="10"/>
      <c r="O775" s="15" t="str">
        <f>IF(LEN($N775)&gt;3,VLOOKUP($N775,#REF!,2,0)," ")</f>
        <v xml:space="preserve"> </v>
      </c>
      <c r="P775" s="15" t="str">
        <f>IF(LEN($N775)&gt;3,VLOOKUP($N775,#REF!,3,0)," ")</f>
        <v xml:space="preserve"> </v>
      </c>
      <c r="Q775" s="15" t="str">
        <f>IF(LEN($N775)&gt;3,VLOOKUP($N775,#REF!,4,0)," ")</f>
        <v xml:space="preserve"> </v>
      </c>
      <c r="R775" s="15" t="str">
        <f>IF(LEN($N775)&gt;3,VLOOKUP($N775,#REF!,5,0)," ")</f>
        <v xml:space="preserve"> </v>
      </c>
      <c r="S775" s="15" t="str">
        <f>IF(LEN($N775)&gt;3,VLOOKUP($N775,#REF!,6,0)," ")</f>
        <v xml:space="preserve"> </v>
      </c>
    </row>
    <row r="776" spans="1:19">
      <c r="A776" s="9"/>
      <c r="B776" s="7"/>
      <c r="C776" s="7"/>
      <c r="D776" s="7"/>
      <c r="E776" s="7"/>
      <c r="F776" s="7"/>
      <c r="G776" s="10"/>
      <c r="H776" s="44"/>
      <c r="I776" s="11"/>
      <c r="J776" s="10"/>
      <c r="K776" s="47"/>
      <c r="L776" s="47"/>
      <c r="M776" s="7"/>
      <c r="N776" s="10"/>
      <c r="O776" s="15" t="str">
        <f>IF(LEN($N776)&gt;3,VLOOKUP($N776,#REF!,2,0)," ")</f>
        <v xml:space="preserve"> </v>
      </c>
      <c r="P776" s="15" t="str">
        <f>IF(LEN($N776)&gt;3,VLOOKUP($N776,#REF!,3,0)," ")</f>
        <v xml:space="preserve"> </v>
      </c>
      <c r="Q776" s="15" t="str">
        <f>IF(LEN($N776)&gt;3,VLOOKUP($N776,#REF!,4,0)," ")</f>
        <v xml:space="preserve"> </v>
      </c>
      <c r="R776" s="15" t="str">
        <f>IF(LEN($N776)&gt;3,VLOOKUP($N776,#REF!,5,0)," ")</f>
        <v xml:space="preserve"> </v>
      </c>
      <c r="S776" s="15" t="str">
        <f>IF(LEN($N776)&gt;3,VLOOKUP($N776,#REF!,6,0)," ")</f>
        <v xml:space="preserve"> </v>
      </c>
    </row>
    <row r="777" spans="1:19">
      <c r="A777" s="9"/>
      <c r="B777" s="7"/>
      <c r="C777" s="7"/>
      <c r="D777" s="7"/>
      <c r="E777" s="7"/>
      <c r="F777" s="7"/>
      <c r="G777" s="10"/>
      <c r="H777" s="44"/>
      <c r="I777" s="11"/>
      <c r="J777" s="10"/>
      <c r="K777" s="47"/>
      <c r="L777" s="47"/>
      <c r="M777" s="7"/>
      <c r="N777" s="10"/>
      <c r="O777" s="15" t="str">
        <f>IF(LEN($N777)&gt;3,VLOOKUP($N777,#REF!,2,0)," ")</f>
        <v xml:space="preserve"> </v>
      </c>
      <c r="P777" s="15" t="str">
        <f>IF(LEN($N777)&gt;3,VLOOKUP($N777,#REF!,3,0)," ")</f>
        <v xml:space="preserve"> </v>
      </c>
      <c r="Q777" s="15" t="str">
        <f>IF(LEN($N777)&gt;3,VLOOKUP($N777,#REF!,4,0)," ")</f>
        <v xml:space="preserve"> </v>
      </c>
      <c r="R777" s="15" t="str">
        <f>IF(LEN($N777)&gt;3,VLOOKUP($N777,#REF!,5,0)," ")</f>
        <v xml:space="preserve"> </v>
      </c>
      <c r="S777" s="15" t="str">
        <f>IF(LEN($N777)&gt;3,VLOOKUP($N777,#REF!,6,0)," ")</f>
        <v xml:space="preserve"> </v>
      </c>
    </row>
    <row r="778" spans="1:19">
      <c r="A778" s="9"/>
      <c r="B778" s="7"/>
      <c r="C778" s="7"/>
      <c r="D778" s="7"/>
      <c r="E778" s="7"/>
      <c r="F778" s="7"/>
      <c r="G778" s="10"/>
      <c r="H778" s="44"/>
      <c r="I778" s="11"/>
      <c r="J778" s="10"/>
      <c r="K778" s="47"/>
      <c r="L778" s="47"/>
      <c r="M778" s="7"/>
      <c r="N778" s="10"/>
      <c r="O778" s="15" t="str">
        <f>IF(LEN($N778)&gt;3,VLOOKUP($N778,#REF!,2,0)," ")</f>
        <v xml:space="preserve"> </v>
      </c>
      <c r="P778" s="15" t="str">
        <f>IF(LEN($N778)&gt;3,VLOOKUP($N778,#REF!,3,0)," ")</f>
        <v xml:space="preserve"> </v>
      </c>
      <c r="Q778" s="15" t="str">
        <f>IF(LEN($N778)&gt;3,VLOOKUP($N778,#REF!,4,0)," ")</f>
        <v xml:space="preserve"> </v>
      </c>
      <c r="R778" s="15" t="str">
        <f>IF(LEN($N778)&gt;3,VLOOKUP($N778,#REF!,5,0)," ")</f>
        <v xml:space="preserve"> </v>
      </c>
      <c r="S778" s="15" t="str">
        <f>IF(LEN($N778)&gt;3,VLOOKUP($N778,#REF!,6,0)," ")</f>
        <v xml:space="preserve"> </v>
      </c>
    </row>
    <row r="779" spans="1:19">
      <c r="A779" s="9"/>
      <c r="B779" s="7"/>
      <c r="C779" s="7"/>
      <c r="D779" s="7"/>
      <c r="E779" s="7"/>
      <c r="F779" s="7"/>
      <c r="G779" s="10"/>
      <c r="H779" s="44"/>
      <c r="I779" s="11"/>
      <c r="J779" s="10"/>
      <c r="K779" s="47"/>
      <c r="L779" s="47"/>
      <c r="M779" s="7"/>
      <c r="N779" s="10"/>
      <c r="O779" s="15" t="str">
        <f>IF(LEN($N779)&gt;3,VLOOKUP($N779,#REF!,2,0)," ")</f>
        <v xml:space="preserve"> </v>
      </c>
      <c r="P779" s="15" t="str">
        <f>IF(LEN($N779)&gt;3,VLOOKUP($N779,#REF!,3,0)," ")</f>
        <v xml:space="preserve"> </v>
      </c>
      <c r="Q779" s="15" t="str">
        <f>IF(LEN($N779)&gt;3,VLOOKUP($N779,#REF!,4,0)," ")</f>
        <v xml:space="preserve"> </v>
      </c>
      <c r="R779" s="15" t="str">
        <f>IF(LEN($N779)&gt;3,VLOOKUP($N779,#REF!,5,0)," ")</f>
        <v xml:space="preserve"> </v>
      </c>
      <c r="S779" s="15" t="str">
        <f>IF(LEN($N779)&gt;3,VLOOKUP($N779,#REF!,6,0)," ")</f>
        <v xml:space="preserve"> </v>
      </c>
    </row>
    <row r="780" spans="1:19">
      <c r="A780" s="9"/>
      <c r="B780" s="7"/>
      <c r="C780" s="7"/>
      <c r="D780" s="7"/>
      <c r="E780" s="7"/>
      <c r="F780" s="7"/>
      <c r="G780" s="10"/>
      <c r="H780" s="44"/>
      <c r="I780" s="11"/>
      <c r="J780" s="10"/>
      <c r="K780" s="47"/>
      <c r="L780" s="47"/>
      <c r="M780" s="7"/>
      <c r="N780" s="10"/>
      <c r="O780" s="15" t="str">
        <f>IF(LEN($N780)&gt;3,VLOOKUP($N780,#REF!,2,0)," ")</f>
        <v xml:space="preserve"> </v>
      </c>
      <c r="P780" s="15" t="str">
        <f>IF(LEN($N780)&gt;3,VLOOKUP($N780,#REF!,3,0)," ")</f>
        <v xml:space="preserve"> </v>
      </c>
      <c r="Q780" s="15" t="str">
        <f>IF(LEN($N780)&gt;3,VLOOKUP($N780,#REF!,4,0)," ")</f>
        <v xml:space="preserve"> </v>
      </c>
      <c r="R780" s="15" t="str">
        <f>IF(LEN($N780)&gt;3,VLOOKUP($N780,#REF!,5,0)," ")</f>
        <v xml:space="preserve"> </v>
      </c>
      <c r="S780" s="15" t="str">
        <f>IF(LEN($N780)&gt;3,VLOOKUP($N780,#REF!,6,0)," ")</f>
        <v xml:space="preserve"> </v>
      </c>
    </row>
    <row r="781" spans="1:19">
      <c r="A781" s="9"/>
      <c r="B781" s="7"/>
      <c r="C781" s="7"/>
      <c r="D781" s="7"/>
      <c r="E781" s="7"/>
      <c r="F781" s="7"/>
      <c r="G781" s="10"/>
      <c r="H781" s="44"/>
      <c r="I781" s="11"/>
      <c r="J781" s="10"/>
      <c r="K781" s="47"/>
      <c r="L781" s="47"/>
      <c r="M781" s="7"/>
      <c r="N781" s="10"/>
      <c r="O781" s="15" t="str">
        <f>IF(LEN($N781)&gt;3,VLOOKUP($N781,#REF!,2,0)," ")</f>
        <v xml:space="preserve"> </v>
      </c>
      <c r="P781" s="15" t="str">
        <f>IF(LEN($N781)&gt;3,VLOOKUP($N781,#REF!,3,0)," ")</f>
        <v xml:space="preserve"> </v>
      </c>
      <c r="Q781" s="15" t="str">
        <f>IF(LEN($N781)&gt;3,VLOOKUP($N781,#REF!,4,0)," ")</f>
        <v xml:space="preserve"> </v>
      </c>
      <c r="R781" s="15" t="str">
        <f>IF(LEN($N781)&gt;3,VLOOKUP($N781,#REF!,5,0)," ")</f>
        <v xml:space="preserve"> </v>
      </c>
      <c r="S781" s="15" t="str">
        <f>IF(LEN($N781)&gt;3,VLOOKUP($N781,#REF!,6,0)," ")</f>
        <v xml:space="preserve"> </v>
      </c>
    </row>
    <row r="782" spans="1:19">
      <c r="A782" s="9"/>
      <c r="B782" s="7"/>
      <c r="C782" s="7"/>
      <c r="D782" s="7"/>
      <c r="E782" s="7"/>
      <c r="F782" s="7"/>
      <c r="G782" s="10"/>
      <c r="H782" s="44"/>
      <c r="I782" s="11"/>
      <c r="J782" s="10"/>
      <c r="K782" s="47"/>
      <c r="L782" s="47"/>
      <c r="M782" s="7"/>
      <c r="N782" s="10"/>
      <c r="O782" s="15" t="str">
        <f>IF(LEN($N782)&gt;3,VLOOKUP($N782,#REF!,2,0)," ")</f>
        <v xml:space="preserve"> </v>
      </c>
      <c r="P782" s="15" t="str">
        <f>IF(LEN($N782)&gt;3,VLOOKUP($N782,#REF!,3,0)," ")</f>
        <v xml:space="preserve"> </v>
      </c>
      <c r="Q782" s="15" t="str">
        <f>IF(LEN($N782)&gt;3,VLOOKUP($N782,#REF!,4,0)," ")</f>
        <v xml:space="preserve"> </v>
      </c>
      <c r="R782" s="15" t="str">
        <f>IF(LEN($N782)&gt;3,VLOOKUP($N782,#REF!,5,0)," ")</f>
        <v xml:space="preserve"> </v>
      </c>
      <c r="S782" s="15" t="str">
        <f>IF(LEN($N782)&gt;3,VLOOKUP($N782,#REF!,6,0)," ")</f>
        <v xml:space="preserve"> </v>
      </c>
    </row>
    <row r="783" spans="1:19">
      <c r="A783" s="9"/>
      <c r="B783" s="7"/>
      <c r="C783" s="7"/>
      <c r="D783" s="7"/>
      <c r="E783" s="7"/>
      <c r="F783" s="7"/>
      <c r="G783" s="10"/>
      <c r="H783" s="44"/>
      <c r="I783" s="11"/>
      <c r="J783" s="10"/>
      <c r="K783" s="47"/>
      <c r="L783" s="47"/>
      <c r="M783" s="7"/>
      <c r="N783" s="10"/>
      <c r="O783" s="15" t="str">
        <f>IF(LEN($N783)&gt;3,VLOOKUP($N783,#REF!,2,0)," ")</f>
        <v xml:space="preserve"> </v>
      </c>
      <c r="P783" s="15" t="str">
        <f>IF(LEN($N783)&gt;3,VLOOKUP($N783,#REF!,3,0)," ")</f>
        <v xml:space="preserve"> </v>
      </c>
      <c r="Q783" s="15" t="str">
        <f>IF(LEN($N783)&gt;3,VLOOKUP($N783,#REF!,4,0)," ")</f>
        <v xml:space="preserve"> </v>
      </c>
      <c r="R783" s="15" t="str">
        <f>IF(LEN($N783)&gt;3,VLOOKUP($N783,#REF!,5,0)," ")</f>
        <v xml:space="preserve"> </v>
      </c>
      <c r="S783" s="15" t="str">
        <f>IF(LEN($N783)&gt;3,VLOOKUP($N783,#REF!,6,0)," ")</f>
        <v xml:space="preserve"> </v>
      </c>
    </row>
    <row r="784" spans="1:19">
      <c r="A784" s="9"/>
      <c r="B784" s="7"/>
      <c r="C784" s="7"/>
      <c r="D784" s="7"/>
      <c r="E784" s="7"/>
      <c r="F784" s="7"/>
      <c r="G784" s="10"/>
      <c r="H784" s="44"/>
      <c r="I784" s="11"/>
      <c r="J784" s="10"/>
      <c r="K784" s="47"/>
      <c r="L784" s="47"/>
      <c r="M784" s="7"/>
      <c r="N784" s="10"/>
      <c r="O784" s="15" t="str">
        <f>IF(LEN($N784)&gt;3,VLOOKUP($N784,#REF!,2,0)," ")</f>
        <v xml:space="preserve"> </v>
      </c>
      <c r="P784" s="15" t="str">
        <f>IF(LEN($N784)&gt;3,VLOOKUP($N784,#REF!,3,0)," ")</f>
        <v xml:space="preserve"> </v>
      </c>
      <c r="Q784" s="15" t="str">
        <f>IF(LEN($N784)&gt;3,VLOOKUP($N784,#REF!,4,0)," ")</f>
        <v xml:space="preserve"> </v>
      </c>
      <c r="R784" s="15" t="str">
        <f>IF(LEN($N784)&gt;3,VLOOKUP($N784,#REF!,5,0)," ")</f>
        <v xml:space="preserve"> </v>
      </c>
      <c r="S784" s="15" t="str">
        <f>IF(LEN($N784)&gt;3,VLOOKUP($N784,#REF!,6,0)," ")</f>
        <v xml:space="preserve"> </v>
      </c>
    </row>
    <row r="785" spans="1:19">
      <c r="A785" s="9"/>
      <c r="B785" s="7"/>
      <c r="C785" s="7"/>
      <c r="D785" s="7"/>
      <c r="E785" s="7"/>
      <c r="F785" s="7"/>
      <c r="G785" s="10"/>
      <c r="H785" s="44"/>
      <c r="I785" s="11"/>
      <c r="J785" s="10"/>
      <c r="K785" s="47"/>
      <c r="L785" s="47"/>
      <c r="M785" s="7"/>
      <c r="N785" s="10"/>
      <c r="O785" s="15" t="str">
        <f>IF(LEN($N785)&gt;3,VLOOKUP($N785,#REF!,2,0)," ")</f>
        <v xml:space="preserve"> </v>
      </c>
      <c r="P785" s="15" t="str">
        <f>IF(LEN($N785)&gt;3,VLOOKUP($N785,#REF!,3,0)," ")</f>
        <v xml:space="preserve"> </v>
      </c>
      <c r="Q785" s="15" t="str">
        <f>IF(LEN($N785)&gt;3,VLOOKUP($N785,#REF!,4,0)," ")</f>
        <v xml:space="preserve"> </v>
      </c>
      <c r="R785" s="15" t="str">
        <f>IF(LEN($N785)&gt;3,VLOOKUP($N785,#REF!,5,0)," ")</f>
        <v xml:space="preserve"> </v>
      </c>
      <c r="S785" s="15" t="str">
        <f>IF(LEN($N785)&gt;3,VLOOKUP($N785,#REF!,6,0)," ")</f>
        <v xml:space="preserve"> </v>
      </c>
    </row>
    <row r="786" spans="1:19">
      <c r="A786" s="9"/>
      <c r="B786" s="7"/>
      <c r="C786" s="7"/>
      <c r="D786" s="7"/>
      <c r="E786" s="7"/>
      <c r="F786" s="7"/>
      <c r="G786" s="10"/>
      <c r="H786" s="44"/>
      <c r="I786" s="11"/>
      <c r="J786" s="10"/>
      <c r="K786" s="47"/>
      <c r="L786" s="47"/>
      <c r="M786" s="7"/>
      <c r="N786" s="10"/>
      <c r="O786" s="15" t="str">
        <f>IF(LEN($N786)&gt;3,VLOOKUP($N786,#REF!,2,0)," ")</f>
        <v xml:space="preserve"> </v>
      </c>
      <c r="P786" s="15" t="str">
        <f>IF(LEN($N786)&gt;3,VLOOKUP($N786,#REF!,3,0)," ")</f>
        <v xml:space="preserve"> </v>
      </c>
      <c r="Q786" s="15" t="str">
        <f>IF(LEN($N786)&gt;3,VLOOKUP($N786,#REF!,4,0)," ")</f>
        <v xml:space="preserve"> </v>
      </c>
      <c r="R786" s="15" t="str">
        <f>IF(LEN($N786)&gt;3,VLOOKUP($N786,#REF!,5,0)," ")</f>
        <v xml:space="preserve"> </v>
      </c>
      <c r="S786" s="15" t="str">
        <f>IF(LEN($N786)&gt;3,VLOOKUP($N786,#REF!,6,0)," ")</f>
        <v xml:space="preserve"> </v>
      </c>
    </row>
    <row r="787" spans="1:19">
      <c r="A787" s="9"/>
      <c r="B787" s="7"/>
      <c r="C787" s="7"/>
      <c r="D787" s="7"/>
      <c r="E787" s="7"/>
      <c r="F787" s="7"/>
      <c r="G787" s="10"/>
      <c r="H787" s="44"/>
      <c r="I787" s="11"/>
      <c r="J787" s="10"/>
      <c r="K787" s="47"/>
      <c r="L787" s="47"/>
      <c r="M787" s="7"/>
      <c r="N787" s="10"/>
      <c r="O787" s="15" t="str">
        <f>IF(LEN($N787)&gt;3,VLOOKUP($N787,#REF!,2,0)," ")</f>
        <v xml:space="preserve"> </v>
      </c>
      <c r="P787" s="15" t="str">
        <f>IF(LEN($N787)&gt;3,VLOOKUP($N787,#REF!,3,0)," ")</f>
        <v xml:space="preserve"> </v>
      </c>
      <c r="Q787" s="15" t="str">
        <f>IF(LEN($N787)&gt;3,VLOOKUP($N787,#REF!,4,0)," ")</f>
        <v xml:space="preserve"> </v>
      </c>
      <c r="R787" s="15" t="str">
        <f>IF(LEN($N787)&gt;3,VLOOKUP($N787,#REF!,5,0)," ")</f>
        <v xml:space="preserve"> </v>
      </c>
      <c r="S787" s="15" t="str">
        <f>IF(LEN($N787)&gt;3,VLOOKUP($N787,#REF!,6,0)," ")</f>
        <v xml:space="preserve"> </v>
      </c>
    </row>
    <row r="788" spans="1:19">
      <c r="A788" s="9"/>
      <c r="B788" s="7"/>
      <c r="C788" s="7"/>
      <c r="D788" s="7"/>
      <c r="E788" s="7"/>
      <c r="F788" s="7"/>
      <c r="G788" s="10"/>
      <c r="H788" s="44"/>
      <c r="I788" s="11"/>
      <c r="J788" s="10"/>
      <c r="K788" s="47"/>
      <c r="L788" s="47"/>
      <c r="M788" s="7"/>
      <c r="N788" s="10"/>
      <c r="O788" s="15" t="str">
        <f>IF(LEN($N788)&gt;3,VLOOKUP($N788,#REF!,2,0)," ")</f>
        <v xml:space="preserve"> </v>
      </c>
      <c r="P788" s="15" t="str">
        <f>IF(LEN($N788)&gt;3,VLOOKUP($N788,#REF!,3,0)," ")</f>
        <v xml:space="preserve"> </v>
      </c>
      <c r="Q788" s="15" t="str">
        <f>IF(LEN($N788)&gt;3,VLOOKUP($N788,#REF!,4,0)," ")</f>
        <v xml:space="preserve"> </v>
      </c>
      <c r="R788" s="15" t="str">
        <f>IF(LEN($N788)&gt;3,VLOOKUP($N788,#REF!,5,0)," ")</f>
        <v xml:space="preserve"> </v>
      </c>
      <c r="S788" s="15" t="str">
        <f>IF(LEN($N788)&gt;3,VLOOKUP($N788,#REF!,6,0)," ")</f>
        <v xml:space="preserve"> </v>
      </c>
    </row>
    <row r="789" spans="1:19">
      <c r="A789" s="9"/>
      <c r="B789" s="7"/>
      <c r="C789" s="7"/>
      <c r="D789" s="7"/>
      <c r="E789" s="7"/>
      <c r="F789" s="7"/>
      <c r="G789" s="10"/>
      <c r="H789" s="44"/>
      <c r="I789" s="11"/>
      <c r="J789" s="10"/>
      <c r="K789" s="47"/>
      <c r="L789" s="47"/>
      <c r="M789" s="7"/>
      <c r="N789" s="10"/>
      <c r="O789" s="15" t="str">
        <f>IF(LEN($N789)&gt;3,VLOOKUP($N789,#REF!,2,0)," ")</f>
        <v xml:space="preserve"> </v>
      </c>
      <c r="P789" s="15" t="str">
        <f>IF(LEN($N789)&gt;3,VLOOKUP($N789,#REF!,3,0)," ")</f>
        <v xml:space="preserve"> </v>
      </c>
      <c r="Q789" s="15" t="str">
        <f>IF(LEN($N789)&gt;3,VLOOKUP($N789,#REF!,4,0)," ")</f>
        <v xml:space="preserve"> </v>
      </c>
      <c r="R789" s="15" t="str">
        <f>IF(LEN($N789)&gt;3,VLOOKUP($N789,#REF!,5,0)," ")</f>
        <v xml:space="preserve"> </v>
      </c>
      <c r="S789" s="15" t="str">
        <f>IF(LEN($N789)&gt;3,VLOOKUP($N789,#REF!,6,0)," ")</f>
        <v xml:space="preserve"> </v>
      </c>
    </row>
    <row r="790" spans="1:19">
      <c r="A790" s="9"/>
      <c r="B790" s="7"/>
      <c r="C790" s="7"/>
      <c r="D790" s="7"/>
      <c r="E790" s="7"/>
      <c r="F790" s="7"/>
      <c r="G790" s="10"/>
      <c r="H790" s="44"/>
      <c r="I790" s="11"/>
      <c r="J790" s="10"/>
      <c r="K790" s="47"/>
      <c r="L790" s="47"/>
      <c r="M790" s="7"/>
      <c r="N790" s="10"/>
      <c r="O790" s="15" t="str">
        <f>IF(LEN($N790)&gt;3,VLOOKUP($N790,#REF!,2,0)," ")</f>
        <v xml:space="preserve"> </v>
      </c>
      <c r="P790" s="15" t="str">
        <f>IF(LEN($N790)&gt;3,VLOOKUP($N790,#REF!,3,0)," ")</f>
        <v xml:space="preserve"> </v>
      </c>
      <c r="Q790" s="15" t="str">
        <f>IF(LEN($N790)&gt;3,VLOOKUP($N790,#REF!,4,0)," ")</f>
        <v xml:space="preserve"> </v>
      </c>
      <c r="R790" s="15" t="str">
        <f>IF(LEN($N790)&gt;3,VLOOKUP($N790,#REF!,5,0)," ")</f>
        <v xml:space="preserve"> </v>
      </c>
      <c r="S790" s="15" t="str">
        <f>IF(LEN($N790)&gt;3,VLOOKUP($N790,#REF!,6,0)," ")</f>
        <v xml:space="preserve"> </v>
      </c>
    </row>
    <row r="791" spans="1:19">
      <c r="A791" s="9"/>
      <c r="B791" s="7"/>
      <c r="C791" s="7"/>
      <c r="D791" s="7"/>
      <c r="E791" s="7"/>
      <c r="F791" s="7"/>
      <c r="G791" s="10"/>
      <c r="H791" s="44"/>
      <c r="I791" s="11"/>
      <c r="J791" s="10"/>
      <c r="K791" s="47"/>
      <c r="L791" s="47"/>
      <c r="M791" s="7"/>
      <c r="N791" s="10"/>
      <c r="O791" s="15" t="str">
        <f>IF(LEN($N791)&gt;3,VLOOKUP($N791,#REF!,2,0)," ")</f>
        <v xml:space="preserve"> </v>
      </c>
      <c r="P791" s="15" t="str">
        <f>IF(LEN($N791)&gt;3,VLOOKUP($N791,#REF!,3,0)," ")</f>
        <v xml:space="preserve"> </v>
      </c>
      <c r="Q791" s="15" t="str">
        <f>IF(LEN($N791)&gt;3,VLOOKUP($N791,#REF!,4,0)," ")</f>
        <v xml:space="preserve"> </v>
      </c>
      <c r="R791" s="15" t="str">
        <f>IF(LEN($N791)&gt;3,VLOOKUP($N791,#REF!,5,0)," ")</f>
        <v xml:space="preserve"> </v>
      </c>
      <c r="S791" s="15" t="str">
        <f>IF(LEN($N791)&gt;3,VLOOKUP($N791,#REF!,6,0)," ")</f>
        <v xml:space="preserve"> </v>
      </c>
    </row>
    <row r="792" spans="1:19">
      <c r="A792" s="9"/>
      <c r="B792" s="7"/>
      <c r="C792" s="7"/>
      <c r="D792" s="7"/>
      <c r="E792" s="7"/>
      <c r="F792" s="7"/>
      <c r="G792" s="10"/>
      <c r="H792" s="44"/>
      <c r="I792" s="11"/>
      <c r="J792" s="10"/>
      <c r="K792" s="47"/>
      <c r="L792" s="47"/>
      <c r="M792" s="7"/>
      <c r="N792" s="10"/>
      <c r="O792" s="15" t="str">
        <f>IF(LEN($N792)&gt;3,VLOOKUP($N792,#REF!,2,0)," ")</f>
        <v xml:space="preserve"> </v>
      </c>
      <c r="P792" s="15" t="str">
        <f>IF(LEN($N792)&gt;3,VLOOKUP($N792,#REF!,3,0)," ")</f>
        <v xml:space="preserve"> </v>
      </c>
      <c r="Q792" s="15" t="str">
        <f>IF(LEN($N792)&gt;3,VLOOKUP($N792,#REF!,4,0)," ")</f>
        <v xml:space="preserve"> </v>
      </c>
      <c r="R792" s="15" t="str">
        <f>IF(LEN($N792)&gt;3,VLOOKUP($N792,#REF!,5,0)," ")</f>
        <v xml:space="preserve"> </v>
      </c>
      <c r="S792" s="15" t="str">
        <f>IF(LEN($N792)&gt;3,VLOOKUP($N792,#REF!,6,0)," ")</f>
        <v xml:space="preserve"> </v>
      </c>
    </row>
    <row r="793" spans="1:19">
      <c r="A793" s="9"/>
      <c r="B793" s="7"/>
      <c r="C793" s="7"/>
      <c r="D793" s="7"/>
      <c r="E793" s="7"/>
      <c r="F793" s="7"/>
      <c r="G793" s="10"/>
      <c r="H793" s="44"/>
      <c r="I793" s="11"/>
      <c r="J793" s="10"/>
      <c r="K793" s="47"/>
      <c r="L793" s="47"/>
      <c r="M793" s="7"/>
      <c r="N793" s="10"/>
      <c r="O793" s="15" t="str">
        <f>IF(LEN($N793)&gt;3,VLOOKUP($N793,#REF!,2,0)," ")</f>
        <v xml:space="preserve"> </v>
      </c>
      <c r="P793" s="15" t="str">
        <f>IF(LEN($N793)&gt;3,VLOOKUP($N793,#REF!,3,0)," ")</f>
        <v xml:space="preserve"> </v>
      </c>
      <c r="Q793" s="15" t="str">
        <f>IF(LEN($N793)&gt;3,VLOOKUP($N793,#REF!,4,0)," ")</f>
        <v xml:space="preserve"> </v>
      </c>
      <c r="R793" s="15" t="str">
        <f>IF(LEN($N793)&gt;3,VLOOKUP($N793,#REF!,5,0)," ")</f>
        <v xml:space="preserve"> </v>
      </c>
      <c r="S793" s="15" t="str">
        <f>IF(LEN($N793)&gt;3,VLOOKUP($N793,#REF!,6,0)," ")</f>
        <v xml:space="preserve"> </v>
      </c>
    </row>
    <row r="794" spans="1:19">
      <c r="A794" s="9"/>
      <c r="B794" s="7"/>
      <c r="C794" s="7"/>
      <c r="D794" s="7"/>
      <c r="E794" s="7"/>
      <c r="F794" s="7"/>
      <c r="G794" s="10"/>
      <c r="H794" s="44"/>
      <c r="I794" s="11"/>
      <c r="J794" s="10"/>
      <c r="K794" s="47"/>
      <c r="L794" s="47"/>
      <c r="M794" s="7"/>
      <c r="N794" s="10"/>
      <c r="O794" s="15" t="str">
        <f>IF(LEN($N794)&gt;3,VLOOKUP($N794,#REF!,2,0)," ")</f>
        <v xml:space="preserve"> </v>
      </c>
      <c r="P794" s="15" t="str">
        <f>IF(LEN($N794)&gt;3,VLOOKUP($N794,#REF!,3,0)," ")</f>
        <v xml:space="preserve"> </v>
      </c>
      <c r="Q794" s="15" t="str">
        <f>IF(LEN($N794)&gt;3,VLOOKUP($N794,#REF!,4,0)," ")</f>
        <v xml:space="preserve"> </v>
      </c>
      <c r="R794" s="15" t="str">
        <f>IF(LEN($N794)&gt;3,VLOOKUP($N794,#REF!,5,0)," ")</f>
        <v xml:space="preserve"> </v>
      </c>
      <c r="S794" s="15" t="str">
        <f>IF(LEN($N794)&gt;3,VLOOKUP($N794,#REF!,6,0)," ")</f>
        <v xml:space="preserve"> </v>
      </c>
    </row>
    <row r="795" spans="1:19">
      <c r="A795" s="9"/>
      <c r="B795" s="7"/>
      <c r="C795" s="7"/>
      <c r="D795" s="7"/>
      <c r="E795" s="7"/>
      <c r="F795" s="7"/>
      <c r="G795" s="10"/>
      <c r="H795" s="44"/>
      <c r="I795" s="11"/>
      <c r="J795" s="10"/>
      <c r="K795" s="47"/>
      <c r="L795" s="47"/>
      <c r="M795" s="7"/>
      <c r="N795" s="10"/>
      <c r="O795" s="15" t="str">
        <f>IF(LEN($N795)&gt;3,VLOOKUP($N795,#REF!,2,0)," ")</f>
        <v xml:space="preserve"> </v>
      </c>
      <c r="P795" s="15" t="str">
        <f>IF(LEN($N795)&gt;3,VLOOKUP($N795,#REF!,3,0)," ")</f>
        <v xml:space="preserve"> </v>
      </c>
      <c r="Q795" s="15" t="str">
        <f>IF(LEN($N795)&gt;3,VLOOKUP($N795,#REF!,4,0)," ")</f>
        <v xml:space="preserve"> </v>
      </c>
      <c r="R795" s="15" t="str">
        <f>IF(LEN($N795)&gt;3,VLOOKUP($N795,#REF!,5,0)," ")</f>
        <v xml:space="preserve"> </v>
      </c>
      <c r="S795" s="15" t="str">
        <f>IF(LEN($N795)&gt;3,VLOOKUP($N795,#REF!,6,0)," ")</f>
        <v xml:space="preserve"> </v>
      </c>
    </row>
    <row r="796" spans="1:19">
      <c r="A796" s="9"/>
      <c r="B796" s="7"/>
      <c r="C796" s="7"/>
      <c r="D796" s="7"/>
      <c r="E796" s="7"/>
      <c r="F796" s="7"/>
      <c r="G796" s="10"/>
      <c r="H796" s="44"/>
      <c r="I796" s="11"/>
      <c r="J796" s="10"/>
      <c r="K796" s="47"/>
      <c r="L796" s="47"/>
      <c r="M796" s="7"/>
      <c r="N796" s="10"/>
      <c r="O796" s="15" t="str">
        <f>IF(LEN($N796)&gt;3,VLOOKUP($N796,#REF!,2,0)," ")</f>
        <v xml:space="preserve"> </v>
      </c>
      <c r="P796" s="15" t="str">
        <f>IF(LEN($N796)&gt;3,VLOOKUP($N796,#REF!,3,0)," ")</f>
        <v xml:space="preserve"> </v>
      </c>
      <c r="Q796" s="15" t="str">
        <f>IF(LEN($N796)&gt;3,VLOOKUP($N796,#REF!,4,0)," ")</f>
        <v xml:space="preserve"> </v>
      </c>
      <c r="R796" s="15" t="str">
        <f>IF(LEN($N796)&gt;3,VLOOKUP($N796,#REF!,5,0)," ")</f>
        <v xml:space="preserve"> </v>
      </c>
      <c r="S796" s="15" t="str">
        <f>IF(LEN($N796)&gt;3,VLOOKUP($N796,#REF!,6,0)," ")</f>
        <v xml:space="preserve"> </v>
      </c>
    </row>
    <row r="797" spans="1:19">
      <c r="A797" s="9"/>
      <c r="B797" s="7"/>
      <c r="C797" s="7"/>
      <c r="D797" s="7"/>
      <c r="E797" s="7"/>
      <c r="F797" s="7"/>
      <c r="G797" s="10"/>
      <c r="H797" s="44"/>
      <c r="I797" s="11"/>
      <c r="J797" s="10"/>
      <c r="K797" s="47"/>
      <c r="L797" s="47"/>
      <c r="M797" s="7"/>
      <c r="N797" s="10"/>
      <c r="O797" s="15" t="str">
        <f>IF(LEN($N797)&gt;3,VLOOKUP($N797,#REF!,2,0)," ")</f>
        <v xml:space="preserve"> </v>
      </c>
      <c r="P797" s="15" t="str">
        <f>IF(LEN($N797)&gt;3,VLOOKUP($N797,#REF!,3,0)," ")</f>
        <v xml:space="preserve"> </v>
      </c>
      <c r="Q797" s="15" t="str">
        <f>IF(LEN($N797)&gt;3,VLOOKUP($N797,#REF!,4,0)," ")</f>
        <v xml:space="preserve"> </v>
      </c>
      <c r="R797" s="15" t="str">
        <f>IF(LEN($N797)&gt;3,VLOOKUP($N797,#REF!,5,0)," ")</f>
        <v xml:space="preserve"> </v>
      </c>
      <c r="S797" s="15" t="str">
        <f>IF(LEN($N797)&gt;3,VLOOKUP($N797,#REF!,6,0)," ")</f>
        <v xml:space="preserve"> </v>
      </c>
    </row>
    <row r="798" spans="1:19">
      <c r="A798" s="9"/>
      <c r="B798" s="7"/>
      <c r="C798" s="7"/>
      <c r="D798" s="7"/>
      <c r="E798" s="7"/>
      <c r="F798" s="7"/>
      <c r="G798" s="10"/>
      <c r="H798" s="44"/>
      <c r="I798" s="11"/>
      <c r="J798" s="10"/>
      <c r="K798" s="47"/>
      <c r="L798" s="47"/>
      <c r="M798" s="7"/>
      <c r="N798" s="10"/>
      <c r="O798" s="15" t="str">
        <f>IF(LEN($N798)&gt;3,VLOOKUP($N798,#REF!,2,0)," ")</f>
        <v xml:space="preserve"> </v>
      </c>
      <c r="P798" s="15" t="str">
        <f>IF(LEN($N798)&gt;3,VLOOKUP($N798,#REF!,3,0)," ")</f>
        <v xml:space="preserve"> </v>
      </c>
      <c r="Q798" s="15" t="str">
        <f>IF(LEN($N798)&gt;3,VLOOKUP($N798,#REF!,4,0)," ")</f>
        <v xml:space="preserve"> </v>
      </c>
      <c r="R798" s="15" t="str">
        <f>IF(LEN($N798)&gt;3,VLOOKUP($N798,#REF!,5,0)," ")</f>
        <v xml:space="preserve"> </v>
      </c>
      <c r="S798" s="15" t="str">
        <f>IF(LEN($N798)&gt;3,VLOOKUP($N798,#REF!,6,0)," ")</f>
        <v xml:space="preserve"> </v>
      </c>
    </row>
    <row r="799" spans="1:19">
      <c r="A799" s="9"/>
      <c r="B799" s="7"/>
      <c r="C799" s="7"/>
      <c r="D799" s="7"/>
      <c r="E799" s="7"/>
      <c r="F799" s="7"/>
      <c r="G799" s="10"/>
      <c r="H799" s="44"/>
      <c r="I799" s="11"/>
      <c r="J799" s="10"/>
      <c r="K799" s="47"/>
      <c r="L799" s="47"/>
      <c r="M799" s="7"/>
      <c r="N799" s="10"/>
      <c r="O799" s="15" t="str">
        <f>IF(LEN($N799)&gt;3,VLOOKUP($N799,#REF!,2,0)," ")</f>
        <v xml:space="preserve"> </v>
      </c>
      <c r="P799" s="15" t="str">
        <f>IF(LEN($N799)&gt;3,VLOOKUP($N799,#REF!,3,0)," ")</f>
        <v xml:space="preserve"> </v>
      </c>
      <c r="Q799" s="15" t="str">
        <f>IF(LEN($N799)&gt;3,VLOOKUP($N799,#REF!,4,0)," ")</f>
        <v xml:space="preserve"> </v>
      </c>
      <c r="R799" s="15" t="str">
        <f>IF(LEN($N799)&gt;3,VLOOKUP($N799,#REF!,5,0)," ")</f>
        <v xml:space="preserve"> </v>
      </c>
      <c r="S799" s="15" t="str">
        <f>IF(LEN($N799)&gt;3,VLOOKUP($N799,#REF!,6,0)," ")</f>
        <v xml:space="preserve"> </v>
      </c>
    </row>
    <row r="800" spans="1:19">
      <c r="A800" s="9"/>
      <c r="B800" s="7"/>
      <c r="C800" s="7"/>
      <c r="D800" s="7"/>
      <c r="E800" s="7"/>
      <c r="F800" s="7"/>
      <c r="G800" s="10"/>
      <c r="H800" s="44"/>
      <c r="I800" s="11"/>
      <c r="J800" s="10"/>
      <c r="K800" s="47"/>
      <c r="L800" s="47"/>
      <c r="M800" s="7"/>
      <c r="N800" s="10"/>
      <c r="O800" s="15" t="str">
        <f>IF(LEN($N800)&gt;3,VLOOKUP($N800,#REF!,2,0)," ")</f>
        <v xml:space="preserve"> </v>
      </c>
      <c r="P800" s="15" t="str">
        <f>IF(LEN($N800)&gt;3,VLOOKUP($N800,#REF!,3,0)," ")</f>
        <v xml:space="preserve"> </v>
      </c>
      <c r="Q800" s="15" t="str">
        <f>IF(LEN($N800)&gt;3,VLOOKUP($N800,#REF!,4,0)," ")</f>
        <v xml:space="preserve"> </v>
      </c>
      <c r="R800" s="15" t="str">
        <f>IF(LEN($N800)&gt;3,VLOOKUP($N800,#REF!,5,0)," ")</f>
        <v xml:space="preserve"> </v>
      </c>
      <c r="S800" s="15" t="str">
        <f>IF(LEN($N800)&gt;3,VLOOKUP($N800,#REF!,6,0)," ")</f>
        <v xml:space="preserve"> </v>
      </c>
    </row>
    <row r="801" spans="1:19">
      <c r="A801" s="9"/>
      <c r="B801" s="7"/>
      <c r="C801" s="7"/>
      <c r="D801" s="7"/>
      <c r="E801" s="7"/>
      <c r="F801" s="7"/>
      <c r="G801" s="10"/>
      <c r="H801" s="44"/>
      <c r="I801" s="11"/>
      <c r="J801" s="10"/>
      <c r="K801" s="47"/>
      <c r="L801" s="47"/>
      <c r="M801" s="7"/>
      <c r="N801" s="10"/>
      <c r="O801" s="15" t="str">
        <f>IF(LEN($N801)&gt;3,VLOOKUP($N801,#REF!,2,0)," ")</f>
        <v xml:space="preserve"> </v>
      </c>
      <c r="P801" s="15" t="str">
        <f>IF(LEN($N801)&gt;3,VLOOKUP($N801,#REF!,3,0)," ")</f>
        <v xml:space="preserve"> </v>
      </c>
      <c r="Q801" s="15" t="str">
        <f>IF(LEN($N801)&gt;3,VLOOKUP($N801,#REF!,4,0)," ")</f>
        <v xml:space="preserve"> </v>
      </c>
      <c r="R801" s="15" t="str">
        <f>IF(LEN($N801)&gt;3,VLOOKUP($N801,#REF!,5,0)," ")</f>
        <v xml:space="preserve"> </v>
      </c>
      <c r="S801" s="15" t="str">
        <f>IF(LEN($N801)&gt;3,VLOOKUP($N801,#REF!,6,0)," ")</f>
        <v xml:space="preserve"> </v>
      </c>
    </row>
    <row r="802" spans="1:19">
      <c r="A802" s="9"/>
      <c r="B802" s="7"/>
      <c r="C802" s="7"/>
      <c r="D802" s="7"/>
      <c r="E802" s="7"/>
      <c r="F802" s="7"/>
      <c r="G802" s="10"/>
      <c r="H802" s="44"/>
      <c r="I802" s="11"/>
      <c r="J802" s="10"/>
      <c r="K802" s="47"/>
      <c r="L802" s="47"/>
      <c r="M802" s="7"/>
      <c r="N802" s="10"/>
      <c r="O802" s="15" t="str">
        <f>IF(LEN($N802)&gt;3,VLOOKUP($N802,#REF!,2,0)," ")</f>
        <v xml:space="preserve"> </v>
      </c>
      <c r="P802" s="15" t="str">
        <f>IF(LEN($N802)&gt;3,VLOOKUP($N802,#REF!,3,0)," ")</f>
        <v xml:space="preserve"> </v>
      </c>
      <c r="Q802" s="15" t="str">
        <f>IF(LEN($N802)&gt;3,VLOOKUP($N802,#REF!,4,0)," ")</f>
        <v xml:space="preserve"> </v>
      </c>
      <c r="R802" s="15" t="str">
        <f>IF(LEN($N802)&gt;3,VLOOKUP($N802,#REF!,5,0)," ")</f>
        <v xml:space="preserve"> </v>
      </c>
      <c r="S802" s="15" t="str">
        <f>IF(LEN($N802)&gt;3,VLOOKUP($N802,#REF!,6,0)," ")</f>
        <v xml:space="preserve"> </v>
      </c>
    </row>
    <row r="803" spans="1:19">
      <c r="A803" s="9"/>
      <c r="B803" s="7"/>
      <c r="C803" s="7"/>
      <c r="D803" s="7"/>
      <c r="E803" s="7"/>
      <c r="F803" s="7"/>
      <c r="G803" s="10"/>
      <c r="H803" s="44"/>
      <c r="I803" s="11"/>
      <c r="J803" s="10"/>
      <c r="K803" s="47"/>
      <c r="L803" s="47"/>
      <c r="M803" s="7"/>
      <c r="N803" s="10"/>
      <c r="O803" s="15" t="str">
        <f>IF(LEN($N803)&gt;3,VLOOKUP($N803,#REF!,2,0)," ")</f>
        <v xml:space="preserve"> </v>
      </c>
      <c r="P803" s="15" t="str">
        <f>IF(LEN($N803)&gt;3,VLOOKUP($N803,#REF!,3,0)," ")</f>
        <v xml:space="preserve"> </v>
      </c>
      <c r="Q803" s="15" t="str">
        <f>IF(LEN($N803)&gt;3,VLOOKUP($N803,#REF!,4,0)," ")</f>
        <v xml:space="preserve"> </v>
      </c>
      <c r="R803" s="15" t="str">
        <f>IF(LEN($N803)&gt;3,VLOOKUP($N803,#REF!,5,0)," ")</f>
        <v xml:space="preserve"> </v>
      </c>
      <c r="S803" s="15" t="str">
        <f>IF(LEN($N803)&gt;3,VLOOKUP($N803,#REF!,6,0)," ")</f>
        <v xml:space="preserve"> </v>
      </c>
    </row>
    <row r="804" spans="1:19">
      <c r="A804" s="9"/>
      <c r="B804" s="7"/>
      <c r="C804" s="7"/>
      <c r="D804" s="7"/>
      <c r="E804" s="7"/>
      <c r="F804" s="7"/>
      <c r="G804" s="10"/>
      <c r="H804" s="44"/>
      <c r="I804" s="11"/>
      <c r="J804" s="10"/>
      <c r="K804" s="47"/>
      <c r="L804" s="47"/>
      <c r="M804" s="7"/>
      <c r="N804" s="10"/>
      <c r="O804" s="15" t="str">
        <f>IF(LEN($N804)&gt;3,VLOOKUP($N804,#REF!,2,0)," ")</f>
        <v xml:space="preserve"> </v>
      </c>
      <c r="P804" s="15" t="str">
        <f>IF(LEN($N804)&gt;3,VLOOKUP($N804,#REF!,3,0)," ")</f>
        <v xml:space="preserve"> </v>
      </c>
      <c r="Q804" s="15" t="str">
        <f>IF(LEN($N804)&gt;3,VLOOKUP($N804,#REF!,4,0)," ")</f>
        <v xml:space="preserve"> </v>
      </c>
      <c r="R804" s="15" t="str">
        <f>IF(LEN($N804)&gt;3,VLOOKUP($N804,#REF!,5,0)," ")</f>
        <v xml:space="preserve"> </v>
      </c>
      <c r="S804" s="15" t="str">
        <f>IF(LEN($N804)&gt;3,VLOOKUP($N804,#REF!,6,0)," ")</f>
        <v xml:space="preserve"> </v>
      </c>
    </row>
    <row r="805" spans="1:19">
      <c r="A805" s="9"/>
      <c r="B805" s="7"/>
      <c r="C805" s="7"/>
      <c r="D805" s="7"/>
      <c r="E805" s="7"/>
      <c r="F805" s="7"/>
      <c r="G805" s="10"/>
      <c r="H805" s="44"/>
      <c r="I805" s="11"/>
      <c r="J805" s="10"/>
      <c r="K805" s="47"/>
      <c r="L805" s="47"/>
      <c r="M805" s="7"/>
      <c r="N805" s="10"/>
      <c r="O805" s="15" t="str">
        <f>IF(LEN($N805)&gt;3,VLOOKUP($N805,#REF!,2,0)," ")</f>
        <v xml:space="preserve"> </v>
      </c>
      <c r="P805" s="15" t="str">
        <f>IF(LEN($N805)&gt;3,VLOOKUP($N805,#REF!,3,0)," ")</f>
        <v xml:space="preserve"> </v>
      </c>
      <c r="Q805" s="15" t="str">
        <f>IF(LEN($N805)&gt;3,VLOOKUP($N805,#REF!,4,0)," ")</f>
        <v xml:space="preserve"> </v>
      </c>
      <c r="R805" s="15" t="str">
        <f>IF(LEN($N805)&gt;3,VLOOKUP($N805,#REF!,5,0)," ")</f>
        <v xml:space="preserve"> </v>
      </c>
      <c r="S805" s="15" t="str">
        <f>IF(LEN($N805)&gt;3,VLOOKUP($N805,#REF!,6,0)," ")</f>
        <v xml:space="preserve"> </v>
      </c>
    </row>
    <row r="806" spans="1:19">
      <c r="A806" s="9"/>
      <c r="B806" s="7"/>
      <c r="C806" s="7"/>
      <c r="D806" s="7"/>
      <c r="E806" s="7"/>
      <c r="F806" s="7"/>
      <c r="G806" s="10"/>
      <c r="H806" s="44"/>
      <c r="I806" s="11"/>
      <c r="J806" s="10"/>
      <c r="K806" s="47"/>
      <c r="L806" s="47"/>
      <c r="M806" s="7"/>
      <c r="N806" s="10"/>
      <c r="O806" s="15" t="str">
        <f>IF(LEN($N806)&gt;3,VLOOKUP($N806,#REF!,2,0)," ")</f>
        <v xml:space="preserve"> </v>
      </c>
      <c r="P806" s="15" t="str">
        <f>IF(LEN($N806)&gt;3,VLOOKUP($N806,#REF!,3,0)," ")</f>
        <v xml:space="preserve"> </v>
      </c>
      <c r="Q806" s="15" t="str">
        <f>IF(LEN($N806)&gt;3,VLOOKUP($N806,#REF!,4,0)," ")</f>
        <v xml:space="preserve"> </v>
      </c>
      <c r="R806" s="15" t="str">
        <f>IF(LEN($N806)&gt;3,VLOOKUP($N806,#REF!,5,0)," ")</f>
        <v xml:space="preserve"> </v>
      </c>
      <c r="S806" s="15" t="str">
        <f>IF(LEN($N806)&gt;3,VLOOKUP($N806,#REF!,6,0)," ")</f>
        <v xml:space="preserve"> </v>
      </c>
    </row>
    <row r="807" spans="1:19">
      <c r="A807" s="9"/>
      <c r="B807" s="7"/>
      <c r="C807" s="7"/>
      <c r="D807" s="7"/>
      <c r="E807" s="7"/>
      <c r="F807" s="7"/>
      <c r="G807" s="10"/>
      <c r="H807" s="44"/>
      <c r="I807" s="11"/>
      <c r="J807" s="10"/>
      <c r="K807" s="47"/>
      <c r="L807" s="47"/>
      <c r="M807" s="7"/>
      <c r="N807" s="10"/>
      <c r="O807" s="15" t="str">
        <f>IF(LEN($N807)&gt;3,VLOOKUP($N807,#REF!,2,0)," ")</f>
        <v xml:space="preserve"> </v>
      </c>
      <c r="P807" s="15" t="str">
        <f>IF(LEN($N807)&gt;3,VLOOKUP($N807,#REF!,3,0)," ")</f>
        <v xml:space="preserve"> </v>
      </c>
      <c r="Q807" s="15" t="str">
        <f>IF(LEN($N807)&gt;3,VLOOKUP($N807,#REF!,4,0)," ")</f>
        <v xml:space="preserve"> </v>
      </c>
      <c r="R807" s="15" t="str">
        <f>IF(LEN($N807)&gt;3,VLOOKUP($N807,#REF!,5,0)," ")</f>
        <v xml:space="preserve"> </v>
      </c>
      <c r="S807" s="15" t="str">
        <f>IF(LEN($N807)&gt;3,VLOOKUP($N807,#REF!,6,0)," ")</f>
        <v xml:space="preserve"> </v>
      </c>
    </row>
    <row r="808" spans="1:19">
      <c r="A808" s="9"/>
      <c r="B808" s="7"/>
      <c r="C808" s="7"/>
      <c r="D808" s="7"/>
      <c r="E808" s="7"/>
      <c r="F808" s="7"/>
      <c r="G808" s="10"/>
      <c r="H808" s="44"/>
      <c r="I808" s="11"/>
      <c r="J808" s="10"/>
      <c r="K808" s="47"/>
      <c r="L808" s="47"/>
      <c r="M808" s="7"/>
      <c r="N808" s="10"/>
      <c r="O808" s="15" t="str">
        <f>IF(LEN($N808)&gt;3,VLOOKUP($N808,#REF!,2,0)," ")</f>
        <v xml:space="preserve"> </v>
      </c>
      <c r="P808" s="15" t="str">
        <f>IF(LEN($N808)&gt;3,VLOOKUP($N808,#REF!,3,0)," ")</f>
        <v xml:space="preserve"> </v>
      </c>
      <c r="Q808" s="15" t="str">
        <f>IF(LEN($N808)&gt;3,VLOOKUP($N808,#REF!,4,0)," ")</f>
        <v xml:space="preserve"> </v>
      </c>
      <c r="R808" s="15" t="str">
        <f>IF(LEN($N808)&gt;3,VLOOKUP($N808,#REF!,5,0)," ")</f>
        <v xml:space="preserve"> </v>
      </c>
      <c r="S808" s="15" t="str">
        <f>IF(LEN($N808)&gt;3,VLOOKUP($N808,#REF!,6,0)," ")</f>
        <v xml:space="preserve"> </v>
      </c>
    </row>
    <row r="809" spans="1:19">
      <c r="A809" s="9"/>
      <c r="B809" s="7"/>
      <c r="C809" s="7"/>
      <c r="D809" s="7"/>
      <c r="E809" s="7"/>
      <c r="F809" s="7"/>
      <c r="G809" s="10"/>
      <c r="H809" s="44"/>
      <c r="I809" s="11"/>
      <c r="J809" s="10"/>
      <c r="K809" s="47"/>
      <c r="L809" s="47"/>
      <c r="M809" s="7"/>
      <c r="N809" s="10"/>
      <c r="O809" s="15" t="str">
        <f>IF(LEN($N809)&gt;3,VLOOKUP($N809,#REF!,2,0)," ")</f>
        <v xml:space="preserve"> </v>
      </c>
      <c r="P809" s="15" t="str">
        <f>IF(LEN($N809)&gt;3,VLOOKUP($N809,#REF!,3,0)," ")</f>
        <v xml:space="preserve"> </v>
      </c>
      <c r="Q809" s="15" t="str">
        <f>IF(LEN($N809)&gt;3,VLOOKUP($N809,#REF!,4,0)," ")</f>
        <v xml:space="preserve"> </v>
      </c>
      <c r="R809" s="15" t="str">
        <f>IF(LEN($N809)&gt;3,VLOOKUP($N809,#REF!,5,0)," ")</f>
        <v xml:space="preserve"> </v>
      </c>
      <c r="S809" s="15" t="str">
        <f>IF(LEN($N809)&gt;3,VLOOKUP($N809,#REF!,6,0)," ")</f>
        <v xml:space="preserve"> </v>
      </c>
    </row>
    <row r="810" spans="1:19">
      <c r="A810" s="9"/>
      <c r="B810" s="7"/>
      <c r="C810" s="7"/>
      <c r="D810" s="7"/>
      <c r="E810" s="7"/>
      <c r="F810" s="7"/>
      <c r="G810" s="10"/>
      <c r="H810" s="44"/>
      <c r="I810" s="11"/>
      <c r="J810" s="10"/>
      <c r="K810" s="47"/>
      <c r="L810" s="47"/>
      <c r="M810" s="7"/>
      <c r="N810" s="10"/>
      <c r="O810" s="15" t="str">
        <f>IF(LEN($N810)&gt;3,VLOOKUP($N810,#REF!,2,0)," ")</f>
        <v xml:space="preserve"> </v>
      </c>
      <c r="P810" s="15" t="str">
        <f>IF(LEN($N810)&gt;3,VLOOKUP($N810,#REF!,3,0)," ")</f>
        <v xml:space="preserve"> </v>
      </c>
      <c r="Q810" s="15" t="str">
        <f>IF(LEN($N810)&gt;3,VLOOKUP($N810,#REF!,4,0)," ")</f>
        <v xml:space="preserve"> </v>
      </c>
      <c r="R810" s="15" t="str">
        <f>IF(LEN($N810)&gt;3,VLOOKUP($N810,#REF!,5,0)," ")</f>
        <v xml:space="preserve"> </v>
      </c>
      <c r="S810" s="15" t="str">
        <f>IF(LEN($N810)&gt;3,VLOOKUP($N810,#REF!,6,0)," ")</f>
        <v xml:space="preserve"> </v>
      </c>
    </row>
    <row r="811" spans="1:19">
      <c r="A811" s="9"/>
      <c r="B811" s="7"/>
      <c r="C811" s="7"/>
      <c r="D811" s="7"/>
      <c r="E811" s="7"/>
      <c r="F811" s="7"/>
      <c r="G811" s="10"/>
      <c r="H811" s="44"/>
      <c r="I811" s="11"/>
      <c r="J811" s="10"/>
      <c r="K811" s="47"/>
      <c r="L811" s="47"/>
      <c r="M811" s="7"/>
      <c r="N811" s="10"/>
      <c r="O811" s="15" t="str">
        <f>IF(LEN($N811)&gt;3,VLOOKUP($N811,#REF!,2,0)," ")</f>
        <v xml:space="preserve"> </v>
      </c>
      <c r="P811" s="15" t="str">
        <f>IF(LEN($N811)&gt;3,VLOOKUP($N811,#REF!,3,0)," ")</f>
        <v xml:space="preserve"> </v>
      </c>
      <c r="Q811" s="15" t="str">
        <f>IF(LEN($N811)&gt;3,VLOOKUP($N811,#REF!,4,0)," ")</f>
        <v xml:space="preserve"> </v>
      </c>
      <c r="R811" s="15" t="str">
        <f>IF(LEN($N811)&gt;3,VLOOKUP($N811,#REF!,5,0)," ")</f>
        <v xml:space="preserve"> </v>
      </c>
      <c r="S811" s="15" t="str">
        <f>IF(LEN($N811)&gt;3,VLOOKUP($N811,#REF!,6,0)," ")</f>
        <v xml:space="preserve"> </v>
      </c>
    </row>
    <row r="812" spans="1:19">
      <c r="A812" s="9"/>
      <c r="B812" s="7"/>
      <c r="C812" s="7"/>
      <c r="D812" s="7"/>
      <c r="E812" s="7"/>
      <c r="F812" s="7"/>
      <c r="G812" s="10"/>
      <c r="H812" s="44"/>
      <c r="I812" s="11"/>
      <c r="J812" s="10"/>
      <c r="K812" s="47"/>
      <c r="L812" s="47"/>
      <c r="M812" s="7"/>
      <c r="N812" s="10"/>
      <c r="O812" s="15" t="str">
        <f>IF(LEN($N812)&gt;3,VLOOKUP($N812,#REF!,2,0)," ")</f>
        <v xml:space="preserve"> </v>
      </c>
      <c r="P812" s="15" t="str">
        <f>IF(LEN($N812)&gt;3,VLOOKUP($N812,#REF!,3,0)," ")</f>
        <v xml:space="preserve"> </v>
      </c>
      <c r="Q812" s="15" t="str">
        <f>IF(LEN($N812)&gt;3,VLOOKUP($N812,#REF!,4,0)," ")</f>
        <v xml:space="preserve"> </v>
      </c>
      <c r="R812" s="15" t="str">
        <f>IF(LEN($N812)&gt;3,VLOOKUP($N812,#REF!,5,0)," ")</f>
        <v xml:space="preserve"> </v>
      </c>
      <c r="S812" s="15" t="str">
        <f>IF(LEN($N812)&gt;3,VLOOKUP($N812,#REF!,6,0)," ")</f>
        <v xml:space="preserve"> </v>
      </c>
    </row>
    <row r="813" spans="1:19">
      <c r="A813" s="9"/>
      <c r="B813" s="7"/>
      <c r="C813" s="7"/>
      <c r="D813" s="7"/>
      <c r="E813" s="7"/>
      <c r="F813" s="7"/>
      <c r="G813" s="10"/>
      <c r="H813" s="44"/>
      <c r="I813" s="11"/>
      <c r="J813" s="10"/>
      <c r="K813" s="47"/>
      <c r="L813" s="47"/>
      <c r="M813" s="7"/>
      <c r="N813" s="10"/>
      <c r="O813" s="15" t="str">
        <f>IF(LEN($N813)&gt;3,VLOOKUP($N813,#REF!,2,0)," ")</f>
        <v xml:space="preserve"> </v>
      </c>
      <c r="P813" s="15" t="str">
        <f>IF(LEN($N813)&gt;3,VLOOKUP($N813,#REF!,3,0)," ")</f>
        <v xml:space="preserve"> </v>
      </c>
      <c r="Q813" s="15" t="str">
        <f>IF(LEN($N813)&gt;3,VLOOKUP($N813,#REF!,4,0)," ")</f>
        <v xml:space="preserve"> </v>
      </c>
      <c r="R813" s="15" t="str">
        <f>IF(LEN($N813)&gt;3,VLOOKUP($N813,#REF!,5,0)," ")</f>
        <v xml:space="preserve"> </v>
      </c>
      <c r="S813" s="15" t="str">
        <f>IF(LEN($N813)&gt;3,VLOOKUP($N813,#REF!,6,0)," ")</f>
        <v xml:space="preserve"> </v>
      </c>
    </row>
    <row r="814" spans="1:19">
      <c r="A814" s="9"/>
      <c r="B814" s="7"/>
      <c r="C814" s="7"/>
      <c r="D814" s="7"/>
      <c r="E814" s="7"/>
      <c r="F814" s="7"/>
      <c r="G814" s="10"/>
      <c r="H814" s="44"/>
      <c r="I814" s="11"/>
      <c r="J814" s="10"/>
      <c r="K814" s="47"/>
      <c r="L814" s="47"/>
      <c r="M814" s="7"/>
      <c r="N814" s="10"/>
      <c r="O814" s="15" t="str">
        <f>IF(LEN($N814)&gt;3,VLOOKUP($N814,#REF!,2,0)," ")</f>
        <v xml:space="preserve"> </v>
      </c>
      <c r="P814" s="15" t="str">
        <f>IF(LEN($N814)&gt;3,VLOOKUP($N814,#REF!,3,0)," ")</f>
        <v xml:space="preserve"> </v>
      </c>
      <c r="Q814" s="15" t="str">
        <f>IF(LEN($N814)&gt;3,VLOOKUP($N814,#REF!,4,0)," ")</f>
        <v xml:space="preserve"> </v>
      </c>
      <c r="R814" s="15" t="str">
        <f>IF(LEN($N814)&gt;3,VLOOKUP($N814,#REF!,5,0)," ")</f>
        <v xml:space="preserve"> </v>
      </c>
      <c r="S814" s="15" t="str">
        <f>IF(LEN($N814)&gt;3,VLOOKUP($N814,#REF!,6,0)," ")</f>
        <v xml:space="preserve"> </v>
      </c>
    </row>
    <row r="815" spans="1:19">
      <c r="A815" s="9"/>
      <c r="B815" s="7"/>
      <c r="C815" s="7"/>
      <c r="D815" s="7"/>
      <c r="E815" s="7"/>
      <c r="F815" s="7"/>
      <c r="G815" s="10"/>
      <c r="H815" s="44"/>
      <c r="I815" s="11"/>
      <c r="J815" s="10"/>
      <c r="K815" s="47"/>
      <c r="L815" s="47"/>
      <c r="M815" s="7"/>
      <c r="N815" s="10"/>
      <c r="O815" s="15" t="str">
        <f>IF(LEN($N815)&gt;3,VLOOKUP($N815,#REF!,2,0)," ")</f>
        <v xml:space="preserve"> </v>
      </c>
      <c r="P815" s="15" t="str">
        <f>IF(LEN($N815)&gt;3,VLOOKUP($N815,#REF!,3,0)," ")</f>
        <v xml:space="preserve"> </v>
      </c>
      <c r="Q815" s="15" t="str">
        <f>IF(LEN($N815)&gt;3,VLOOKUP($N815,#REF!,4,0)," ")</f>
        <v xml:space="preserve"> </v>
      </c>
      <c r="R815" s="15" t="str">
        <f>IF(LEN($N815)&gt;3,VLOOKUP($N815,#REF!,5,0)," ")</f>
        <v xml:space="preserve"> </v>
      </c>
      <c r="S815" s="15" t="str">
        <f>IF(LEN($N815)&gt;3,VLOOKUP($N815,#REF!,6,0)," ")</f>
        <v xml:space="preserve"> </v>
      </c>
    </row>
    <row r="816" spans="1:19">
      <c r="A816" s="9"/>
      <c r="B816" s="7"/>
      <c r="C816" s="7"/>
      <c r="D816" s="7"/>
      <c r="E816" s="7"/>
      <c r="F816" s="7"/>
      <c r="G816" s="10"/>
      <c r="H816" s="44"/>
      <c r="I816" s="11"/>
      <c r="J816" s="10"/>
      <c r="K816" s="47"/>
      <c r="L816" s="47"/>
      <c r="M816" s="7"/>
      <c r="N816" s="10"/>
      <c r="O816" s="15" t="str">
        <f>IF(LEN($N816)&gt;3,VLOOKUP($N816,#REF!,2,0)," ")</f>
        <v xml:space="preserve"> </v>
      </c>
      <c r="P816" s="15" t="str">
        <f>IF(LEN($N816)&gt;3,VLOOKUP($N816,#REF!,3,0)," ")</f>
        <v xml:space="preserve"> </v>
      </c>
      <c r="Q816" s="15" t="str">
        <f>IF(LEN($N816)&gt;3,VLOOKUP($N816,#REF!,4,0)," ")</f>
        <v xml:space="preserve"> </v>
      </c>
      <c r="R816" s="15" t="str">
        <f>IF(LEN($N816)&gt;3,VLOOKUP($N816,#REF!,5,0)," ")</f>
        <v xml:space="preserve"> </v>
      </c>
      <c r="S816" s="15" t="str">
        <f>IF(LEN($N816)&gt;3,VLOOKUP($N816,#REF!,6,0)," ")</f>
        <v xml:space="preserve"> </v>
      </c>
    </row>
    <row r="817" spans="1:19">
      <c r="A817" s="9"/>
      <c r="B817" s="7"/>
      <c r="C817" s="7"/>
      <c r="D817" s="7"/>
      <c r="E817" s="7"/>
      <c r="F817" s="7"/>
      <c r="G817" s="10"/>
      <c r="H817" s="44"/>
      <c r="I817" s="11"/>
      <c r="J817" s="10"/>
      <c r="K817" s="47"/>
      <c r="L817" s="47"/>
      <c r="M817" s="7"/>
      <c r="N817" s="10"/>
      <c r="O817" s="15" t="str">
        <f>IF(LEN($N817)&gt;3,VLOOKUP($N817,#REF!,2,0)," ")</f>
        <v xml:space="preserve"> </v>
      </c>
      <c r="P817" s="15" t="str">
        <f>IF(LEN($N817)&gt;3,VLOOKUP($N817,#REF!,3,0)," ")</f>
        <v xml:space="preserve"> </v>
      </c>
      <c r="Q817" s="15" t="str">
        <f>IF(LEN($N817)&gt;3,VLOOKUP($N817,#REF!,4,0)," ")</f>
        <v xml:space="preserve"> </v>
      </c>
      <c r="R817" s="15" t="str">
        <f>IF(LEN($N817)&gt;3,VLOOKUP($N817,#REF!,5,0)," ")</f>
        <v xml:space="preserve"> </v>
      </c>
      <c r="S817" s="15" t="str">
        <f>IF(LEN($N817)&gt;3,VLOOKUP($N817,#REF!,6,0)," ")</f>
        <v xml:space="preserve"> </v>
      </c>
    </row>
    <row r="818" spans="1:19">
      <c r="A818" s="9"/>
      <c r="B818" s="7"/>
      <c r="C818" s="7"/>
      <c r="D818" s="7"/>
      <c r="E818" s="7"/>
      <c r="F818" s="7"/>
      <c r="G818" s="10"/>
      <c r="H818" s="44"/>
      <c r="I818" s="11"/>
      <c r="J818" s="10"/>
      <c r="K818" s="47"/>
      <c r="L818" s="47"/>
      <c r="M818" s="7"/>
      <c r="N818" s="10"/>
      <c r="O818" s="15" t="str">
        <f>IF(LEN($N818)&gt;3,VLOOKUP($N818,#REF!,2,0)," ")</f>
        <v xml:space="preserve"> </v>
      </c>
      <c r="P818" s="15" t="str">
        <f>IF(LEN($N818)&gt;3,VLOOKUP($N818,#REF!,3,0)," ")</f>
        <v xml:space="preserve"> </v>
      </c>
      <c r="Q818" s="15" t="str">
        <f>IF(LEN($N818)&gt;3,VLOOKUP($N818,#REF!,4,0)," ")</f>
        <v xml:space="preserve"> </v>
      </c>
      <c r="R818" s="15" t="str">
        <f>IF(LEN($N818)&gt;3,VLOOKUP($N818,#REF!,5,0)," ")</f>
        <v xml:space="preserve"> </v>
      </c>
      <c r="S818" s="15" t="str">
        <f>IF(LEN($N818)&gt;3,VLOOKUP($N818,#REF!,6,0)," ")</f>
        <v xml:space="preserve"> </v>
      </c>
    </row>
    <row r="819" spans="1:19">
      <c r="A819" s="9"/>
      <c r="B819" s="7"/>
      <c r="C819" s="7"/>
      <c r="D819" s="7"/>
      <c r="E819" s="7"/>
      <c r="F819" s="7"/>
      <c r="G819" s="10"/>
      <c r="H819" s="44"/>
      <c r="I819" s="11"/>
      <c r="J819" s="10"/>
      <c r="K819" s="47"/>
      <c r="L819" s="47"/>
      <c r="M819" s="7"/>
      <c r="N819" s="10"/>
      <c r="O819" s="15" t="str">
        <f>IF(LEN($N819)&gt;3,VLOOKUP($N819,#REF!,2,0)," ")</f>
        <v xml:space="preserve"> </v>
      </c>
      <c r="P819" s="15" t="str">
        <f>IF(LEN($N819)&gt;3,VLOOKUP($N819,#REF!,3,0)," ")</f>
        <v xml:space="preserve"> </v>
      </c>
      <c r="Q819" s="15" t="str">
        <f>IF(LEN($N819)&gt;3,VLOOKUP($N819,#REF!,4,0)," ")</f>
        <v xml:space="preserve"> </v>
      </c>
      <c r="R819" s="15" t="str">
        <f>IF(LEN($N819)&gt;3,VLOOKUP($N819,#REF!,5,0)," ")</f>
        <v xml:space="preserve"> </v>
      </c>
      <c r="S819" s="15" t="str">
        <f>IF(LEN($N819)&gt;3,VLOOKUP($N819,#REF!,6,0)," ")</f>
        <v xml:space="preserve"> </v>
      </c>
    </row>
    <row r="820" spans="1:19">
      <c r="A820" s="9"/>
      <c r="B820" s="7"/>
      <c r="C820" s="7"/>
      <c r="D820" s="7"/>
      <c r="E820" s="7"/>
      <c r="F820" s="7"/>
      <c r="G820" s="10"/>
      <c r="H820" s="44"/>
      <c r="I820" s="11"/>
      <c r="J820" s="10"/>
      <c r="K820" s="47"/>
      <c r="L820" s="47"/>
      <c r="M820" s="7"/>
      <c r="N820" s="10"/>
      <c r="O820" s="15" t="str">
        <f>IF(LEN($N820)&gt;3,VLOOKUP($N820,#REF!,2,0)," ")</f>
        <v xml:space="preserve"> </v>
      </c>
      <c r="P820" s="15" t="str">
        <f>IF(LEN($N820)&gt;3,VLOOKUP($N820,#REF!,3,0)," ")</f>
        <v xml:space="preserve"> </v>
      </c>
      <c r="Q820" s="15" t="str">
        <f>IF(LEN($N820)&gt;3,VLOOKUP($N820,#REF!,4,0)," ")</f>
        <v xml:space="preserve"> </v>
      </c>
      <c r="R820" s="15" t="str">
        <f>IF(LEN($N820)&gt;3,VLOOKUP($N820,#REF!,5,0)," ")</f>
        <v xml:space="preserve"> </v>
      </c>
      <c r="S820" s="15" t="str">
        <f>IF(LEN($N820)&gt;3,VLOOKUP($N820,#REF!,6,0)," ")</f>
        <v xml:space="preserve"> </v>
      </c>
    </row>
    <row r="821" spans="1:19">
      <c r="A821" s="9"/>
      <c r="B821" s="7"/>
      <c r="C821" s="7"/>
      <c r="D821" s="7"/>
      <c r="E821" s="7"/>
      <c r="F821" s="7"/>
      <c r="G821" s="10"/>
      <c r="H821" s="44"/>
      <c r="I821" s="11"/>
      <c r="J821" s="10"/>
      <c r="K821" s="47"/>
      <c r="L821" s="47"/>
      <c r="M821" s="7"/>
      <c r="N821" s="10"/>
      <c r="O821" s="15" t="str">
        <f>IF(LEN($N821)&gt;3,VLOOKUP($N821,#REF!,2,0)," ")</f>
        <v xml:space="preserve"> </v>
      </c>
      <c r="P821" s="15" t="str">
        <f>IF(LEN($N821)&gt;3,VLOOKUP($N821,#REF!,3,0)," ")</f>
        <v xml:space="preserve"> </v>
      </c>
      <c r="Q821" s="15" t="str">
        <f>IF(LEN($N821)&gt;3,VLOOKUP($N821,#REF!,4,0)," ")</f>
        <v xml:space="preserve"> </v>
      </c>
      <c r="R821" s="15" t="str">
        <f>IF(LEN($N821)&gt;3,VLOOKUP($N821,#REF!,5,0)," ")</f>
        <v xml:space="preserve"> </v>
      </c>
      <c r="S821" s="15" t="str">
        <f>IF(LEN($N821)&gt;3,VLOOKUP($N821,#REF!,6,0)," ")</f>
        <v xml:space="preserve"> </v>
      </c>
    </row>
    <row r="822" spans="1:19">
      <c r="A822" s="9"/>
      <c r="B822" s="7"/>
      <c r="C822" s="7"/>
      <c r="D822" s="7"/>
      <c r="E822" s="7"/>
      <c r="F822" s="7"/>
      <c r="G822" s="10"/>
      <c r="H822" s="44"/>
      <c r="I822" s="11"/>
      <c r="J822" s="10"/>
      <c r="K822" s="47"/>
      <c r="L822" s="47"/>
      <c r="M822" s="7"/>
      <c r="N822" s="10"/>
      <c r="O822" s="15" t="str">
        <f>IF(LEN($N822)&gt;3,VLOOKUP($N822,#REF!,2,0)," ")</f>
        <v xml:space="preserve"> </v>
      </c>
      <c r="P822" s="15" t="str">
        <f>IF(LEN($N822)&gt;3,VLOOKUP($N822,#REF!,3,0)," ")</f>
        <v xml:space="preserve"> </v>
      </c>
      <c r="Q822" s="15" t="str">
        <f>IF(LEN($N822)&gt;3,VLOOKUP($N822,#REF!,4,0)," ")</f>
        <v xml:space="preserve"> </v>
      </c>
      <c r="R822" s="15" t="str">
        <f>IF(LEN($N822)&gt;3,VLOOKUP($N822,#REF!,5,0)," ")</f>
        <v xml:space="preserve"> </v>
      </c>
      <c r="S822" s="15" t="str">
        <f>IF(LEN($N822)&gt;3,VLOOKUP($N822,#REF!,6,0)," ")</f>
        <v xml:space="preserve"> </v>
      </c>
    </row>
    <row r="823" spans="1:19">
      <c r="A823" s="9"/>
      <c r="B823" s="7"/>
      <c r="C823" s="7"/>
      <c r="D823" s="7"/>
      <c r="E823" s="7"/>
      <c r="F823" s="7"/>
      <c r="G823" s="10"/>
      <c r="H823" s="44"/>
      <c r="I823" s="11"/>
      <c r="J823" s="10"/>
      <c r="K823" s="47"/>
      <c r="L823" s="47"/>
      <c r="M823" s="7"/>
      <c r="N823" s="10"/>
      <c r="O823" s="15" t="str">
        <f>IF(LEN($N823)&gt;3,VLOOKUP($N823,#REF!,2,0)," ")</f>
        <v xml:space="preserve"> </v>
      </c>
      <c r="P823" s="15" t="str">
        <f>IF(LEN($N823)&gt;3,VLOOKUP($N823,#REF!,3,0)," ")</f>
        <v xml:space="preserve"> </v>
      </c>
      <c r="Q823" s="15" t="str">
        <f>IF(LEN($N823)&gt;3,VLOOKUP($N823,#REF!,4,0)," ")</f>
        <v xml:space="preserve"> </v>
      </c>
      <c r="R823" s="15" t="str">
        <f>IF(LEN($N823)&gt;3,VLOOKUP($N823,#REF!,5,0)," ")</f>
        <v xml:space="preserve"> </v>
      </c>
      <c r="S823" s="15" t="str">
        <f>IF(LEN($N823)&gt;3,VLOOKUP($N823,#REF!,6,0)," ")</f>
        <v xml:space="preserve"> </v>
      </c>
    </row>
    <row r="824" spans="1:19">
      <c r="A824" s="9"/>
      <c r="B824" s="7"/>
      <c r="C824" s="7"/>
      <c r="D824" s="7"/>
      <c r="E824" s="7"/>
      <c r="F824" s="7"/>
      <c r="G824" s="10"/>
      <c r="H824" s="44"/>
      <c r="I824" s="11"/>
      <c r="J824" s="10"/>
      <c r="K824" s="47"/>
      <c r="L824" s="47"/>
      <c r="M824" s="7"/>
      <c r="N824" s="10"/>
      <c r="O824" s="15" t="str">
        <f>IF(LEN($N824)&gt;3,VLOOKUP($N824,#REF!,2,0)," ")</f>
        <v xml:space="preserve"> </v>
      </c>
      <c r="P824" s="15" t="str">
        <f>IF(LEN($N824)&gt;3,VLOOKUP($N824,#REF!,3,0)," ")</f>
        <v xml:space="preserve"> </v>
      </c>
      <c r="Q824" s="15" t="str">
        <f>IF(LEN($N824)&gt;3,VLOOKUP($N824,#REF!,4,0)," ")</f>
        <v xml:space="preserve"> </v>
      </c>
      <c r="R824" s="15" t="str">
        <f>IF(LEN($N824)&gt;3,VLOOKUP($N824,#REF!,5,0)," ")</f>
        <v xml:space="preserve"> </v>
      </c>
      <c r="S824" s="15" t="str">
        <f>IF(LEN($N824)&gt;3,VLOOKUP($N824,#REF!,6,0)," ")</f>
        <v xml:space="preserve"> </v>
      </c>
    </row>
    <row r="825" spans="1:19">
      <c r="A825" s="9"/>
      <c r="B825" s="7"/>
      <c r="C825" s="7"/>
      <c r="D825" s="7"/>
      <c r="E825" s="7"/>
      <c r="F825" s="7"/>
      <c r="G825" s="10"/>
      <c r="H825" s="44"/>
      <c r="I825" s="11"/>
      <c r="J825" s="10"/>
      <c r="K825" s="47"/>
      <c r="L825" s="47"/>
      <c r="M825" s="7"/>
      <c r="N825" s="10"/>
      <c r="O825" s="15" t="str">
        <f>IF(LEN($N825)&gt;3,VLOOKUP($N825,#REF!,2,0)," ")</f>
        <v xml:space="preserve"> </v>
      </c>
      <c r="P825" s="15" t="str">
        <f>IF(LEN($N825)&gt;3,VLOOKUP($N825,#REF!,3,0)," ")</f>
        <v xml:space="preserve"> </v>
      </c>
      <c r="Q825" s="15" t="str">
        <f>IF(LEN($N825)&gt;3,VLOOKUP($N825,#REF!,4,0)," ")</f>
        <v xml:space="preserve"> </v>
      </c>
      <c r="R825" s="15" t="str">
        <f>IF(LEN($N825)&gt;3,VLOOKUP($N825,#REF!,5,0)," ")</f>
        <v xml:space="preserve"> </v>
      </c>
      <c r="S825" s="15" t="str">
        <f>IF(LEN($N825)&gt;3,VLOOKUP($N825,#REF!,6,0)," ")</f>
        <v xml:space="preserve"> </v>
      </c>
    </row>
    <row r="826" spans="1:19">
      <c r="A826" s="9"/>
      <c r="B826" s="7"/>
      <c r="C826" s="7"/>
      <c r="D826" s="7"/>
      <c r="E826" s="7"/>
      <c r="F826" s="7"/>
      <c r="G826" s="10"/>
      <c r="H826" s="44"/>
      <c r="I826" s="11"/>
      <c r="J826" s="10"/>
      <c r="K826" s="47"/>
      <c r="L826" s="47"/>
      <c r="M826" s="7"/>
      <c r="N826" s="10"/>
      <c r="O826" s="15" t="str">
        <f>IF(LEN($N826)&gt;3,VLOOKUP($N826,#REF!,2,0)," ")</f>
        <v xml:space="preserve"> </v>
      </c>
      <c r="P826" s="15" t="str">
        <f>IF(LEN($N826)&gt;3,VLOOKUP($N826,#REF!,3,0)," ")</f>
        <v xml:space="preserve"> </v>
      </c>
      <c r="Q826" s="15" t="str">
        <f>IF(LEN($N826)&gt;3,VLOOKUP($N826,#REF!,4,0)," ")</f>
        <v xml:space="preserve"> </v>
      </c>
      <c r="R826" s="15" t="str">
        <f>IF(LEN($N826)&gt;3,VLOOKUP($N826,#REF!,5,0)," ")</f>
        <v xml:space="preserve"> </v>
      </c>
      <c r="S826" s="15" t="str">
        <f>IF(LEN($N826)&gt;3,VLOOKUP($N826,#REF!,6,0)," ")</f>
        <v xml:space="preserve"> </v>
      </c>
    </row>
    <row r="827" spans="1:19">
      <c r="A827" s="9"/>
      <c r="B827" s="7"/>
      <c r="C827" s="7"/>
      <c r="D827" s="7"/>
      <c r="E827" s="7"/>
      <c r="F827" s="7"/>
      <c r="G827" s="10"/>
      <c r="H827" s="44"/>
      <c r="I827" s="11"/>
      <c r="J827" s="10"/>
      <c r="K827" s="47"/>
      <c r="L827" s="47"/>
      <c r="M827" s="7"/>
      <c r="N827" s="10"/>
      <c r="O827" s="15" t="str">
        <f>IF(LEN($N827)&gt;3,VLOOKUP($N827,#REF!,2,0)," ")</f>
        <v xml:space="preserve"> </v>
      </c>
      <c r="P827" s="15" t="str">
        <f>IF(LEN($N827)&gt;3,VLOOKUP($N827,#REF!,3,0)," ")</f>
        <v xml:space="preserve"> </v>
      </c>
      <c r="Q827" s="15" t="str">
        <f>IF(LEN($N827)&gt;3,VLOOKUP($N827,#REF!,4,0)," ")</f>
        <v xml:space="preserve"> </v>
      </c>
      <c r="R827" s="15" t="str">
        <f>IF(LEN($N827)&gt;3,VLOOKUP($N827,#REF!,5,0)," ")</f>
        <v xml:space="preserve"> </v>
      </c>
      <c r="S827" s="15" t="str">
        <f>IF(LEN($N827)&gt;3,VLOOKUP($N827,#REF!,6,0)," ")</f>
        <v xml:space="preserve"> </v>
      </c>
    </row>
    <row r="828" spans="1:19">
      <c r="A828" s="9"/>
      <c r="B828" s="7"/>
      <c r="C828" s="7"/>
      <c r="D828" s="7"/>
      <c r="E828" s="7"/>
      <c r="F828" s="7"/>
      <c r="G828" s="10"/>
      <c r="H828" s="44"/>
      <c r="I828" s="11"/>
      <c r="J828" s="10"/>
      <c r="K828" s="47"/>
      <c r="L828" s="47"/>
      <c r="M828" s="7"/>
      <c r="N828" s="10"/>
      <c r="O828" s="15" t="str">
        <f>IF(LEN($N828)&gt;3,VLOOKUP($N828,#REF!,2,0)," ")</f>
        <v xml:space="preserve"> </v>
      </c>
      <c r="P828" s="15" t="str">
        <f>IF(LEN($N828)&gt;3,VLOOKUP($N828,#REF!,3,0)," ")</f>
        <v xml:space="preserve"> </v>
      </c>
      <c r="Q828" s="15" t="str">
        <f>IF(LEN($N828)&gt;3,VLOOKUP($N828,#REF!,4,0)," ")</f>
        <v xml:space="preserve"> </v>
      </c>
      <c r="R828" s="15" t="str">
        <f>IF(LEN($N828)&gt;3,VLOOKUP($N828,#REF!,5,0)," ")</f>
        <v xml:space="preserve"> </v>
      </c>
      <c r="S828" s="15" t="str">
        <f>IF(LEN($N828)&gt;3,VLOOKUP($N828,#REF!,6,0)," ")</f>
        <v xml:space="preserve"> </v>
      </c>
    </row>
    <row r="829" spans="1:19">
      <c r="A829" s="9"/>
      <c r="B829" s="7"/>
      <c r="C829" s="7"/>
      <c r="D829" s="7"/>
      <c r="E829" s="7"/>
      <c r="F829" s="7"/>
      <c r="G829" s="10"/>
      <c r="H829" s="44"/>
      <c r="I829" s="11"/>
      <c r="J829" s="10"/>
      <c r="K829" s="47"/>
      <c r="L829" s="47"/>
      <c r="M829" s="7"/>
      <c r="N829" s="10"/>
      <c r="O829" s="15" t="str">
        <f>IF(LEN($N829)&gt;3,VLOOKUP($N829,#REF!,2,0)," ")</f>
        <v xml:space="preserve"> </v>
      </c>
      <c r="P829" s="15" t="str">
        <f>IF(LEN($N829)&gt;3,VLOOKUP($N829,#REF!,3,0)," ")</f>
        <v xml:space="preserve"> </v>
      </c>
      <c r="Q829" s="15" t="str">
        <f>IF(LEN($N829)&gt;3,VLOOKUP($N829,#REF!,4,0)," ")</f>
        <v xml:space="preserve"> </v>
      </c>
      <c r="R829" s="15" t="str">
        <f>IF(LEN($N829)&gt;3,VLOOKUP($N829,#REF!,5,0)," ")</f>
        <v xml:space="preserve"> </v>
      </c>
      <c r="S829" s="15" t="str">
        <f>IF(LEN($N829)&gt;3,VLOOKUP($N829,#REF!,6,0)," ")</f>
        <v xml:space="preserve"> </v>
      </c>
    </row>
    <row r="830" spans="1:19">
      <c r="A830" s="9"/>
      <c r="B830" s="7"/>
      <c r="C830" s="7"/>
      <c r="D830" s="7"/>
      <c r="E830" s="7"/>
      <c r="F830" s="7"/>
      <c r="G830" s="10"/>
      <c r="H830" s="44"/>
      <c r="I830" s="11"/>
      <c r="J830" s="10"/>
      <c r="K830" s="47"/>
      <c r="L830" s="47"/>
      <c r="M830" s="7"/>
      <c r="N830" s="10"/>
      <c r="O830" s="15" t="str">
        <f>IF(LEN($N830)&gt;3,VLOOKUP($N830,#REF!,2,0)," ")</f>
        <v xml:space="preserve"> </v>
      </c>
      <c r="P830" s="15" t="str">
        <f>IF(LEN($N830)&gt;3,VLOOKUP($N830,#REF!,3,0)," ")</f>
        <v xml:space="preserve"> </v>
      </c>
      <c r="Q830" s="15" t="str">
        <f>IF(LEN($N830)&gt;3,VLOOKUP($N830,#REF!,4,0)," ")</f>
        <v xml:space="preserve"> </v>
      </c>
      <c r="R830" s="15" t="str">
        <f>IF(LEN($N830)&gt;3,VLOOKUP($N830,#REF!,5,0)," ")</f>
        <v xml:space="preserve"> </v>
      </c>
      <c r="S830" s="15" t="str">
        <f>IF(LEN($N830)&gt;3,VLOOKUP($N830,#REF!,6,0)," ")</f>
        <v xml:space="preserve"> </v>
      </c>
    </row>
    <row r="831" spans="1:19">
      <c r="A831" s="9"/>
      <c r="B831" s="7"/>
      <c r="C831" s="7"/>
      <c r="D831" s="7"/>
      <c r="E831" s="7"/>
      <c r="F831" s="7"/>
      <c r="G831" s="10"/>
      <c r="H831" s="44"/>
      <c r="I831" s="11"/>
      <c r="J831" s="10"/>
      <c r="K831" s="47"/>
      <c r="L831" s="47"/>
      <c r="M831" s="7"/>
      <c r="N831" s="10"/>
      <c r="O831" s="15" t="str">
        <f>IF(LEN($N831)&gt;3,VLOOKUP($N831,#REF!,2,0)," ")</f>
        <v xml:space="preserve"> </v>
      </c>
      <c r="P831" s="15" t="str">
        <f>IF(LEN($N831)&gt;3,VLOOKUP($N831,#REF!,3,0)," ")</f>
        <v xml:space="preserve"> </v>
      </c>
      <c r="Q831" s="15" t="str">
        <f>IF(LEN($N831)&gt;3,VLOOKUP($N831,#REF!,4,0)," ")</f>
        <v xml:space="preserve"> </v>
      </c>
      <c r="R831" s="15" t="str">
        <f>IF(LEN($N831)&gt;3,VLOOKUP($N831,#REF!,5,0)," ")</f>
        <v xml:space="preserve"> </v>
      </c>
      <c r="S831" s="15" t="str">
        <f>IF(LEN($N831)&gt;3,VLOOKUP($N831,#REF!,6,0)," ")</f>
        <v xml:space="preserve"> </v>
      </c>
    </row>
    <row r="832" spans="1:19">
      <c r="A832" s="9"/>
      <c r="B832" s="7"/>
      <c r="C832" s="7"/>
      <c r="D832" s="7"/>
      <c r="E832" s="7"/>
      <c r="F832" s="7"/>
      <c r="G832" s="10"/>
      <c r="H832" s="44"/>
      <c r="I832" s="11"/>
      <c r="J832" s="10"/>
      <c r="K832" s="47"/>
      <c r="L832" s="47"/>
      <c r="M832" s="7"/>
      <c r="N832" s="10"/>
      <c r="O832" s="15" t="str">
        <f>IF(LEN($N832)&gt;3,VLOOKUP($N832,#REF!,2,0)," ")</f>
        <v xml:space="preserve"> </v>
      </c>
      <c r="P832" s="15" t="str">
        <f>IF(LEN($N832)&gt;3,VLOOKUP($N832,#REF!,3,0)," ")</f>
        <v xml:space="preserve"> </v>
      </c>
      <c r="Q832" s="15" t="str">
        <f>IF(LEN($N832)&gt;3,VLOOKUP($N832,#REF!,4,0)," ")</f>
        <v xml:space="preserve"> </v>
      </c>
      <c r="R832" s="15" t="str">
        <f>IF(LEN($N832)&gt;3,VLOOKUP($N832,#REF!,5,0)," ")</f>
        <v xml:space="preserve"> </v>
      </c>
      <c r="S832" s="15" t="str">
        <f>IF(LEN($N832)&gt;3,VLOOKUP($N832,#REF!,6,0)," ")</f>
        <v xml:space="preserve"> </v>
      </c>
    </row>
    <row r="833" spans="1:19">
      <c r="A833" s="9"/>
      <c r="B833" s="7"/>
      <c r="C833" s="7"/>
      <c r="D833" s="7"/>
      <c r="E833" s="7"/>
      <c r="F833" s="7"/>
      <c r="G833" s="10"/>
      <c r="H833" s="44"/>
      <c r="I833" s="11"/>
      <c r="J833" s="10"/>
      <c r="K833" s="47"/>
      <c r="L833" s="47"/>
      <c r="M833" s="7"/>
      <c r="N833" s="10"/>
      <c r="O833" s="15" t="str">
        <f>IF(LEN($N833)&gt;3,VLOOKUP($N833,#REF!,2,0)," ")</f>
        <v xml:space="preserve"> </v>
      </c>
      <c r="P833" s="15" t="str">
        <f>IF(LEN($N833)&gt;3,VLOOKUP($N833,#REF!,3,0)," ")</f>
        <v xml:space="preserve"> </v>
      </c>
      <c r="Q833" s="15" t="str">
        <f>IF(LEN($N833)&gt;3,VLOOKUP($N833,#REF!,4,0)," ")</f>
        <v xml:space="preserve"> </v>
      </c>
      <c r="R833" s="15" t="str">
        <f>IF(LEN($N833)&gt;3,VLOOKUP($N833,#REF!,5,0)," ")</f>
        <v xml:space="preserve"> </v>
      </c>
      <c r="S833" s="15" t="str">
        <f>IF(LEN($N833)&gt;3,VLOOKUP($N833,#REF!,6,0)," ")</f>
        <v xml:space="preserve"> </v>
      </c>
    </row>
    <row r="834" spans="1:19">
      <c r="A834" s="9"/>
      <c r="B834" s="7"/>
      <c r="C834" s="7"/>
      <c r="D834" s="7"/>
      <c r="E834" s="7"/>
      <c r="F834" s="7"/>
      <c r="G834" s="10"/>
      <c r="H834" s="44"/>
      <c r="I834" s="11"/>
      <c r="J834" s="10"/>
      <c r="K834" s="47"/>
      <c r="L834" s="47"/>
      <c r="M834" s="7"/>
      <c r="N834" s="10"/>
      <c r="O834" s="15" t="str">
        <f>IF(LEN($N834)&gt;3,VLOOKUP($N834,#REF!,2,0)," ")</f>
        <v xml:space="preserve"> </v>
      </c>
      <c r="P834" s="15" t="str">
        <f>IF(LEN($N834)&gt;3,VLOOKUP($N834,#REF!,3,0)," ")</f>
        <v xml:space="preserve"> </v>
      </c>
      <c r="Q834" s="15" t="str">
        <f>IF(LEN($N834)&gt;3,VLOOKUP($N834,#REF!,4,0)," ")</f>
        <v xml:space="preserve"> </v>
      </c>
      <c r="R834" s="15" t="str">
        <f>IF(LEN($N834)&gt;3,VLOOKUP($N834,#REF!,5,0)," ")</f>
        <v xml:space="preserve"> </v>
      </c>
      <c r="S834" s="15" t="str">
        <f>IF(LEN($N834)&gt;3,VLOOKUP($N834,#REF!,6,0)," ")</f>
        <v xml:space="preserve"> </v>
      </c>
    </row>
    <row r="835" spans="1:19">
      <c r="A835" s="9"/>
      <c r="B835" s="7"/>
      <c r="C835" s="7"/>
      <c r="D835" s="7"/>
      <c r="E835" s="7"/>
      <c r="F835" s="7"/>
      <c r="G835" s="10"/>
      <c r="H835" s="44"/>
      <c r="I835" s="11"/>
      <c r="J835" s="10"/>
      <c r="K835" s="47"/>
      <c r="L835" s="47"/>
      <c r="M835" s="7"/>
      <c r="N835" s="10"/>
      <c r="O835" s="15" t="str">
        <f>IF(LEN($N835)&gt;3,VLOOKUP($N835,#REF!,2,0)," ")</f>
        <v xml:space="preserve"> </v>
      </c>
      <c r="P835" s="15" t="str">
        <f>IF(LEN($N835)&gt;3,VLOOKUP($N835,#REF!,3,0)," ")</f>
        <v xml:space="preserve"> </v>
      </c>
      <c r="Q835" s="15" t="str">
        <f>IF(LEN($N835)&gt;3,VLOOKUP($N835,#REF!,4,0)," ")</f>
        <v xml:space="preserve"> </v>
      </c>
      <c r="R835" s="15" t="str">
        <f>IF(LEN($N835)&gt;3,VLOOKUP($N835,#REF!,5,0)," ")</f>
        <v xml:space="preserve"> </v>
      </c>
      <c r="S835" s="15" t="str">
        <f>IF(LEN($N835)&gt;3,VLOOKUP($N835,#REF!,6,0)," ")</f>
        <v xml:space="preserve"> </v>
      </c>
    </row>
    <row r="836" spans="1:19">
      <c r="A836" s="9"/>
      <c r="B836" s="7"/>
      <c r="C836" s="7"/>
      <c r="D836" s="7"/>
      <c r="E836" s="7"/>
      <c r="F836" s="7"/>
      <c r="G836" s="10"/>
      <c r="H836" s="44"/>
      <c r="I836" s="11"/>
      <c r="J836" s="10"/>
      <c r="K836" s="47"/>
      <c r="L836" s="47"/>
      <c r="M836" s="7"/>
      <c r="N836" s="10"/>
      <c r="O836" s="15" t="str">
        <f>IF(LEN($N836)&gt;3,VLOOKUP($N836,#REF!,2,0)," ")</f>
        <v xml:space="preserve"> </v>
      </c>
      <c r="P836" s="15" t="str">
        <f>IF(LEN($N836)&gt;3,VLOOKUP($N836,#REF!,3,0)," ")</f>
        <v xml:space="preserve"> </v>
      </c>
      <c r="Q836" s="15" t="str">
        <f>IF(LEN($N836)&gt;3,VLOOKUP($N836,#REF!,4,0)," ")</f>
        <v xml:space="preserve"> </v>
      </c>
      <c r="R836" s="15" t="str">
        <f>IF(LEN($N836)&gt;3,VLOOKUP($N836,#REF!,5,0)," ")</f>
        <v xml:space="preserve"> </v>
      </c>
      <c r="S836" s="15" t="str">
        <f>IF(LEN($N836)&gt;3,VLOOKUP($N836,#REF!,6,0)," ")</f>
        <v xml:space="preserve"> </v>
      </c>
    </row>
    <row r="837" spans="1:19">
      <c r="A837" s="9"/>
      <c r="B837" s="7"/>
      <c r="C837" s="7"/>
      <c r="D837" s="7"/>
      <c r="E837" s="7"/>
      <c r="F837" s="7"/>
      <c r="G837" s="10"/>
      <c r="H837" s="44"/>
      <c r="I837" s="11"/>
      <c r="J837" s="10"/>
      <c r="K837" s="47"/>
      <c r="L837" s="47"/>
      <c r="M837" s="7"/>
      <c r="N837" s="10"/>
      <c r="O837" s="15" t="str">
        <f>IF(LEN($N837)&gt;3,VLOOKUP($N837,#REF!,2,0)," ")</f>
        <v xml:space="preserve"> </v>
      </c>
      <c r="P837" s="15" t="str">
        <f>IF(LEN($N837)&gt;3,VLOOKUP($N837,#REF!,3,0)," ")</f>
        <v xml:space="preserve"> </v>
      </c>
      <c r="Q837" s="15" t="str">
        <f>IF(LEN($N837)&gt;3,VLOOKUP($N837,#REF!,4,0)," ")</f>
        <v xml:space="preserve"> </v>
      </c>
      <c r="R837" s="15" t="str">
        <f>IF(LEN($N837)&gt;3,VLOOKUP($N837,#REF!,5,0)," ")</f>
        <v xml:space="preserve"> </v>
      </c>
      <c r="S837" s="15" t="str">
        <f>IF(LEN($N837)&gt;3,VLOOKUP($N837,#REF!,6,0)," ")</f>
        <v xml:space="preserve"> </v>
      </c>
    </row>
    <row r="838" spans="1:19">
      <c r="A838" s="9"/>
      <c r="B838" s="7"/>
      <c r="C838" s="7"/>
      <c r="D838" s="7"/>
      <c r="E838" s="7"/>
      <c r="F838" s="7"/>
      <c r="G838" s="10"/>
      <c r="H838" s="44"/>
      <c r="I838" s="11"/>
      <c r="J838" s="10"/>
      <c r="K838" s="47"/>
      <c r="L838" s="47"/>
      <c r="M838" s="7"/>
      <c r="N838" s="10"/>
      <c r="O838" s="15" t="str">
        <f>IF(LEN($N838)&gt;3,VLOOKUP($N838,#REF!,2,0)," ")</f>
        <v xml:space="preserve"> </v>
      </c>
      <c r="P838" s="15" t="str">
        <f>IF(LEN($N838)&gt;3,VLOOKUP($N838,#REF!,3,0)," ")</f>
        <v xml:space="preserve"> </v>
      </c>
      <c r="Q838" s="15" t="str">
        <f>IF(LEN($N838)&gt;3,VLOOKUP($N838,#REF!,4,0)," ")</f>
        <v xml:space="preserve"> </v>
      </c>
      <c r="R838" s="15" t="str">
        <f>IF(LEN($N838)&gt;3,VLOOKUP($N838,#REF!,5,0)," ")</f>
        <v xml:space="preserve"> </v>
      </c>
      <c r="S838" s="15" t="str">
        <f>IF(LEN($N838)&gt;3,VLOOKUP($N838,#REF!,6,0)," ")</f>
        <v xml:space="preserve"> </v>
      </c>
    </row>
    <row r="839" spans="1:19">
      <c r="A839" s="9"/>
      <c r="B839" s="7"/>
      <c r="C839" s="7"/>
      <c r="D839" s="7"/>
      <c r="E839" s="7"/>
      <c r="F839" s="7"/>
      <c r="G839" s="10"/>
      <c r="H839" s="44"/>
      <c r="I839" s="11"/>
      <c r="J839" s="10"/>
      <c r="K839" s="47"/>
      <c r="L839" s="47"/>
      <c r="M839" s="7"/>
      <c r="N839" s="10"/>
      <c r="O839" s="15" t="str">
        <f>IF(LEN($N839)&gt;3,VLOOKUP($N839,#REF!,2,0)," ")</f>
        <v xml:space="preserve"> </v>
      </c>
      <c r="P839" s="15" t="str">
        <f>IF(LEN($N839)&gt;3,VLOOKUP($N839,#REF!,3,0)," ")</f>
        <v xml:space="preserve"> </v>
      </c>
      <c r="Q839" s="15" t="str">
        <f>IF(LEN($N839)&gt;3,VLOOKUP($N839,#REF!,4,0)," ")</f>
        <v xml:space="preserve"> </v>
      </c>
      <c r="R839" s="15" t="str">
        <f>IF(LEN($N839)&gt;3,VLOOKUP($N839,#REF!,5,0)," ")</f>
        <v xml:space="preserve"> </v>
      </c>
      <c r="S839" s="15" t="str">
        <f>IF(LEN($N839)&gt;3,VLOOKUP($N839,#REF!,6,0)," ")</f>
        <v xml:space="preserve"> </v>
      </c>
    </row>
    <row r="840" spans="1:19">
      <c r="A840" s="9"/>
      <c r="B840" s="7"/>
      <c r="C840" s="7"/>
      <c r="D840" s="7"/>
      <c r="E840" s="7"/>
      <c r="F840" s="7"/>
      <c r="G840" s="10"/>
      <c r="H840" s="44"/>
      <c r="I840" s="11"/>
      <c r="J840" s="10"/>
      <c r="K840" s="47"/>
      <c r="L840" s="47"/>
      <c r="M840" s="7"/>
      <c r="N840" s="10"/>
      <c r="O840" s="15" t="str">
        <f>IF(LEN($N840)&gt;3,VLOOKUP($N840,#REF!,2,0)," ")</f>
        <v xml:space="preserve"> </v>
      </c>
      <c r="P840" s="15" t="str">
        <f>IF(LEN($N840)&gt;3,VLOOKUP($N840,#REF!,3,0)," ")</f>
        <v xml:space="preserve"> </v>
      </c>
      <c r="Q840" s="15" t="str">
        <f>IF(LEN($N840)&gt;3,VLOOKUP($N840,#REF!,4,0)," ")</f>
        <v xml:space="preserve"> </v>
      </c>
      <c r="R840" s="15" t="str">
        <f>IF(LEN($N840)&gt;3,VLOOKUP($N840,#REF!,5,0)," ")</f>
        <v xml:space="preserve"> </v>
      </c>
      <c r="S840" s="15" t="str">
        <f>IF(LEN($N840)&gt;3,VLOOKUP($N840,#REF!,6,0)," ")</f>
        <v xml:space="preserve"> </v>
      </c>
    </row>
    <row r="841" spans="1:19">
      <c r="A841" s="9"/>
      <c r="B841" s="7"/>
      <c r="C841" s="7"/>
      <c r="D841" s="7"/>
      <c r="E841" s="7"/>
      <c r="F841" s="7"/>
      <c r="G841" s="10"/>
      <c r="H841" s="44"/>
      <c r="I841" s="11"/>
      <c r="J841" s="10"/>
      <c r="K841" s="47"/>
      <c r="L841" s="47"/>
      <c r="M841" s="7"/>
      <c r="N841" s="10"/>
      <c r="O841" s="15" t="str">
        <f>IF(LEN($N841)&gt;3,VLOOKUP($N841,#REF!,2,0)," ")</f>
        <v xml:space="preserve"> </v>
      </c>
      <c r="P841" s="15" t="str">
        <f>IF(LEN($N841)&gt;3,VLOOKUP($N841,#REF!,3,0)," ")</f>
        <v xml:space="preserve"> </v>
      </c>
      <c r="Q841" s="15" t="str">
        <f>IF(LEN($N841)&gt;3,VLOOKUP($N841,#REF!,4,0)," ")</f>
        <v xml:space="preserve"> </v>
      </c>
      <c r="R841" s="15" t="str">
        <f>IF(LEN($N841)&gt;3,VLOOKUP($N841,#REF!,5,0)," ")</f>
        <v xml:space="preserve"> </v>
      </c>
      <c r="S841" s="15" t="str">
        <f>IF(LEN($N841)&gt;3,VLOOKUP($N841,#REF!,6,0)," ")</f>
        <v xml:space="preserve"> </v>
      </c>
    </row>
    <row r="842" spans="1:19">
      <c r="A842" s="9"/>
      <c r="B842" s="7"/>
      <c r="C842" s="7"/>
      <c r="D842" s="7"/>
      <c r="E842" s="7"/>
      <c r="F842" s="7"/>
      <c r="G842" s="10"/>
      <c r="H842" s="44"/>
      <c r="I842" s="11"/>
      <c r="J842" s="10"/>
      <c r="K842" s="47"/>
      <c r="L842" s="47"/>
      <c r="M842" s="7"/>
      <c r="N842" s="10"/>
      <c r="O842" s="15" t="str">
        <f>IF(LEN($N842)&gt;3,VLOOKUP($N842,#REF!,2,0)," ")</f>
        <v xml:space="preserve"> </v>
      </c>
      <c r="P842" s="15" t="str">
        <f>IF(LEN($N842)&gt;3,VLOOKUP($N842,#REF!,3,0)," ")</f>
        <v xml:space="preserve"> </v>
      </c>
      <c r="Q842" s="15" t="str">
        <f>IF(LEN($N842)&gt;3,VLOOKUP($N842,#REF!,4,0)," ")</f>
        <v xml:space="preserve"> </v>
      </c>
      <c r="R842" s="15" t="str">
        <f>IF(LEN($N842)&gt;3,VLOOKUP($N842,#REF!,5,0)," ")</f>
        <v xml:space="preserve"> </v>
      </c>
      <c r="S842" s="15" t="str">
        <f>IF(LEN($N842)&gt;3,VLOOKUP($N842,#REF!,6,0)," ")</f>
        <v xml:space="preserve"> </v>
      </c>
    </row>
    <row r="843" spans="1:19">
      <c r="A843" s="9"/>
      <c r="B843" s="7"/>
      <c r="C843" s="7"/>
      <c r="D843" s="7"/>
      <c r="E843" s="7"/>
      <c r="F843" s="7"/>
      <c r="G843" s="10"/>
      <c r="H843" s="44"/>
      <c r="I843" s="11"/>
      <c r="J843" s="10"/>
      <c r="K843" s="47"/>
      <c r="L843" s="47"/>
      <c r="M843" s="7"/>
      <c r="N843" s="10"/>
      <c r="O843" s="15" t="str">
        <f>IF(LEN($N843)&gt;3,VLOOKUP($N843,#REF!,2,0)," ")</f>
        <v xml:space="preserve"> </v>
      </c>
      <c r="P843" s="15" t="str">
        <f>IF(LEN($N843)&gt;3,VLOOKUP($N843,#REF!,3,0)," ")</f>
        <v xml:space="preserve"> </v>
      </c>
      <c r="Q843" s="15" t="str">
        <f>IF(LEN($N843)&gt;3,VLOOKUP($N843,#REF!,4,0)," ")</f>
        <v xml:space="preserve"> </v>
      </c>
      <c r="R843" s="15" t="str">
        <f>IF(LEN($N843)&gt;3,VLOOKUP($N843,#REF!,5,0)," ")</f>
        <v xml:space="preserve"> </v>
      </c>
      <c r="S843" s="15" t="str">
        <f>IF(LEN($N843)&gt;3,VLOOKUP($N843,#REF!,6,0)," ")</f>
        <v xml:space="preserve"> </v>
      </c>
    </row>
    <row r="844" spans="1:19">
      <c r="A844" s="9"/>
      <c r="B844" s="7"/>
      <c r="C844" s="7"/>
      <c r="D844" s="7"/>
      <c r="E844" s="7"/>
      <c r="F844" s="7"/>
      <c r="G844" s="10"/>
      <c r="H844" s="44"/>
      <c r="I844" s="11"/>
      <c r="J844" s="10"/>
      <c r="K844" s="47"/>
      <c r="L844" s="47"/>
      <c r="M844" s="7"/>
      <c r="N844" s="10"/>
      <c r="O844" s="15" t="str">
        <f>IF(LEN($N844)&gt;3,VLOOKUP($N844,#REF!,2,0)," ")</f>
        <v xml:space="preserve"> </v>
      </c>
      <c r="P844" s="15" t="str">
        <f>IF(LEN($N844)&gt;3,VLOOKUP($N844,#REF!,3,0)," ")</f>
        <v xml:space="preserve"> </v>
      </c>
      <c r="Q844" s="15" t="str">
        <f>IF(LEN($N844)&gt;3,VLOOKUP($N844,#REF!,4,0)," ")</f>
        <v xml:space="preserve"> </v>
      </c>
      <c r="R844" s="15" t="str">
        <f>IF(LEN($N844)&gt;3,VLOOKUP($N844,#REF!,5,0)," ")</f>
        <v xml:space="preserve"> </v>
      </c>
      <c r="S844" s="15" t="str">
        <f>IF(LEN($N844)&gt;3,VLOOKUP($N844,#REF!,6,0)," ")</f>
        <v xml:space="preserve"> </v>
      </c>
    </row>
    <row r="845" spans="1:19">
      <c r="A845" s="9"/>
      <c r="B845" s="7"/>
      <c r="C845" s="7"/>
      <c r="D845" s="7"/>
      <c r="E845" s="7"/>
      <c r="F845" s="7"/>
      <c r="G845" s="10"/>
      <c r="H845" s="44"/>
      <c r="I845" s="11"/>
      <c r="J845" s="10"/>
      <c r="K845" s="47"/>
      <c r="L845" s="47"/>
      <c r="M845" s="7"/>
      <c r="N845" s="10"/>
      <c r="O845" s="15" t="str">
        <f>IF(LEN($N845)&gt;3,VLOOKUP($N845,#REF!,2,0)," ")</f>
        <v xml:space="preserve"> </v>
      </c>
      <c r="P845" s="15" t="str">
        <f>IF(LEN($N845)&gt;3,VLOOKUP($N845,#REF!,3,0)," ")</f>
        <v xml:space="preserve"> </v>
      </c>
      <c r="Q845" s="15" t="str">
        <f>IF(LEN($N845)&gt;3,VLOOKUP($N845,#REF!,4,0)," ")</f>
        <v xml:space="preserve"> </v>
      </c>
      <c r="R845" s="15" t="str">
        <f>IF(LEN($N845)&gt;3,VLOOKUP($N845,#REF!,5,0)," ")</f>
        <v xml:space="preserve"> </v>
      </c>
      <c r="S845" s="15" t="str">
        <f>IF(LEN($N845)&gt;3,VLOOKUP($N845,#REF!,6,0)," ")</f>
        <v xml:space="preserve"> </v>
      </c>
    </row>
    <row r="846" spans="1:19">
      <c r="A846" s="9"/>
      <c r="B846" s="7"/>
      <c r="C846" s="7"/>
      <c r="D846" s="7"/>
      <c r="E846" s="7"/>
      <c r="F846" s="7"/>
      <c r="G846" s="10"/>
      <c r="H846" s="44"/>
      <c r="I846" s="11"/>
      <c r="J846" s="10"/>
      <c r="K846" s="47"/>
      <c r="L846" s="47"/>
      <c r="M846" s="7"/>
      <c r="N846" s="10"/>
      <c r="O846" s="15" t="str">
        <f>IF(LEN($N846)&gt;3,VLOOKUP($N846,#REF!,2,0)," ")</f>
        <v xml:space="preserve"> </v>
      </c>
      <c r="P846" s="15" t="str">
        <f>IF(LEN($N846)&gt;3,VLOOKUP($N846,#REF!,3,0)," ")</f>
        <v xml:space="preserve"> </v>
      </c>
      <c r="Q846" s="15" t="str">
        <f>IF(LEN($N846)&gt;3,VLOOKUP($N846,#REF!,4,0)," ")</f>
        <v xml:space="preserve"> </v>
      </c>
      <c r="R846" s="15" t="str">
        <f>IF(LEN($N846)&gt;3,VLOOKUP($N846,#REF!,5,0)," ")</f>
        <v xml:space="preserve"> </v>
      </c>
      <c r="S846" s="15" t="str">
        <f>IF(LEN($N846)&gt;3,VLOOKUP($N846,#REF!,6,0)," ")</f>
        <v xml:space="preserve"> </v>
      </c>
    </row>
    <row r="847" spans="1:19">
      <c r="A847" s="9"/>
      <c r="B847" s="7"/>
      <c r="C847" s="7"/>
      <c r="D847" s="7"/>
      <c r="E847" s="7"/>
      <c r="F847" s="7"/>
      <c r="G847" s="10"/>
      <c r="H847" s="44"/>
      <c r="I847" s="11"/>
      <c r="J847" s="10"/>
      <c r="K847" s="47"/>
      <c r="L847" s="47"/>
      <c r="M847" s="7"/>
      <c r="N847" s="10"/>
      <c r="O847" s="15" t="str">
        <f>IF(LEN($N847)&gt;3,VLOOKUP($N847,#REF!,2,0)," ")</f>
        <v xml:space="preserve"> </v>
      </c>
      <c r="P847" s="15" t="str">
        <f>IF(LEN($N847)&gt;3,VLOOKUP($N847,#REF!,3,0)," ")</f>
        <v xml:space="preserve"> </v>
      </c>
      <c r="Q847" s="15" t="str">
        <f>IF(LEN($N847)&gt;3,VLOOKUP($N847,#REF!,4,0)," ")</f>
        <v xml:space="preserve"> </v>
      </c>
      <c r="R847" s="15" t="str">
        <f>IF(LEN($N847)&gt;3,VLOOKUP($N847,#REF!,5,0)," ")</f>
        <v xml:space="preserve"> </v>
      </c>
      <c r="S847" s="15" t="str">
        <f>IF(LEN($N847)&gt;3,VLOOKUP($N847,#REF!,6,0)," ")</f>
        <v xml:space="preserve"> </v>
      </c>
    </row>
    <row r="848" spans="1:19">
      <c r="A848" s="9"/>
      <c r="B848" s="7"/>
      <c r="C848" s="7"/>
      <c r="D848" s="7"/>
      <c r="E848" s="7"/>
      <c r="F848" s="7"/>
      <c r="G848" s="10"/>
      <c r="H848" s="44"/>
      <c r="I848" s="11"/>
      <c r="J848" s="10"/>
      <c r="K848" s="47"/>
      <c r="L848" s="47"/>
      <c r="M848" s="7"/>
      <c r="N848" s="10"/>
      <c r="O848" s="15" t="str">
        <f>IF(LEN($N848)&gt;3,VLOOKUP($N848,#REF!,2,0)," ")</f>
        <v xml:space="preserve"> </v>
      </c>
      <c r="P848" s="15" t="str">
        <f>IF(LEN($N848)&gt;3,VLOOKUP($N848,#REF!,3,0)," ")</f>
        <v xml:space="preserve"> </v>
      </c>
      <c r="Q848" s="15" t="str">
        <f>IF(LEN($N848)&gt;3,VLOOKUP($N848,#REF!,4,0)," ")</f>
        <v xml:space="preserve"> </v>
      </c>
      <c r="R848" s="15" t="str">
        <f>IF(LEN($N848)&gt;3,VLOOKUP($N848,#REF!,5,0)," ")</f>
        <v xml:space="preserve"> </v>
      </c>
      <c r="S848" s="15" t="str">
        <f>IF(LEN($N848)&gt;3,VLOOKUP($N848,#REF!,6,0)," ")</f>
        <v xml:space="preserve"> </v>
      </c>
    </row>
    <row r="849" spans="1:19">
      <c r="A849" s="9"/>
      <c r="B849" s="7"/>
      <c r="C849" s="7"/>
      <c r="D849" s="7"/>
      <c r="E849" s="7"/>
      <c r="F849" s="7"/>
      <c r="G849" s="10"/>
      <c r="H849" s="44"/>
      <c r="I849" s="11"/>
      <c r="J849" s="10"/>
      <c r="K849" s="47"/>
      <c r="L849" s="47"/>
      <c r="M849" s="7"/>
      <c r="N849" s="10"/>
      <c r="O849" s="15" t="str">
        <f>IF(LEN($N849)&gt;3,VLOOKUP($N849,#REF!,2,0)," ")</f>
        <v xml:space="preserve"> </v>
      </c>
      <c r="P849" s="15" t="str">
        <f>IF(LEN($N849)&gt;3,VLOOKUP($N849,#REF!,3,0)," ")</f>
        <v xml:space="preserve"> </v>
      </c>
      <c r="Q849" s="15" t="str">
        <f>IF(LEN($N849)&gt;3,VLOOKUP($N849,#REF!,4,0)," ")</f>
        <v xml:space="preserve"> </v>
      </c>
      <c r="R849" s="15" t="str">
        <f>IF(LEN($N849)&gt;3,VLOOKUP($N849,#REF!,5,0)," ")</f>
        <v xml:space="preserve"> </v>
      </c>
      <c r="S849" s="15" t="str">
        <f>IF(LEN($N849)&gt;3,VLOOKUP($N849,#REF!,6,0)," ")</f>
        <v xml:space="preserve"> </v>
      </c>
    </row>
    <row r="850" spans="1:19">
      <c r="A850" s="9"/>
      <c r="B850" s="7"/>
      <c r="C850" s="7"/>
      <c r="D850" s="7"/>
      <c r="E850" s="7"/>
      <c r="F850" s="7"/>
      <c r="G850" s="10"/>
      <c r="H850" s="44"/>
      <c r="I850" s="11"/>
      <c r="J850" s="10"/>
      <c r="K850" s="47"/>
      <c r="L850" s="47"/>
      <c r="M850" s="7"/>
      <c r="N850" s="10"/>
      <c r="O850" s="15" t="str">
        <f>IF(LEN($N850)&gt;3,VLOOKUP($N850,#REF!,2,0)," ")</f>
        <v xml:space="preserve"> </v>
      </c>
      <c r="P850" s="15" t="str">
        <f>IF(LEN($N850)&gt;3,VLOOKUP($N850,#REF!,3,0)," ")</f>
        <v xml:space="preserve"> </v>
      </c>
      <c r="Q850" s="15" t="str">
        <f>IF(LEN($N850)&gt;3,VLOOKUP($N850,#REF!,4,0)," ")</f>
        <v xml:space="preserve"> </v>
      </c>
      <c r="R850" s="15" t="str">
        <f>IF(LEN($N850)&gt;3,VLOOKUP($N850,#REF!,5,0)," ")</f>
        <v xml:space="preserve"> </v>
      </c>
      <c r="S850" s="15" t="str">
        <f>IF(LEN($N850)&gt;3,VLOOKUP($N850,#REF!,6,0)," ")</f>
        <v xml:space="preserve"> </v>
      </c>
    </row>
    <row r="851" spans="1:19">
      <c r="A851" s="9"/>
      <c r="B851" s="7"/>
      <c r="C851" s="7"/>
      <c r="D851" s="7"/>
      <c r="E851" s="7"/>
      <c r="F851" s="7"/>
      <c r="G851" s="10"/>
      <c r="H851" s="44"/>
      <c r="I851" s="11"/>
      <c r="J851" s="10"/>
      <c r="K851" s="47"/>
      <c r="L851" s="47"/>
      <c r="M851" s="7"/>
      <c r="N851" s="10"/>
      <c r="O851" s="15" t="str">
        <f>IF(LEN($N851)&gt;3,VLOOKUP($N851,#REF!,2,0)," ")</f>
        <v xml:space="preserve"> </v>
      </c>
      <c r="P851" s="15" t="str">
        <f>IF(LEN($N851)&gt;3,VLOOKUP($N851,#REF!,3,0)," ")</f>
        <v xml:space="preserve"> </v>
      </c>
      <c r="Q851" s="15" t="str">
        <f>IF(LEN($N851)&gt;3,VLOOKUP($N851,#REF!,4,0)," ")</f>
        <v xml:space="preserve"> </v>
      </c>
      <c r="R851" s="15" t="str">
        <f>IF(LEN($N851)&gt;3,VLOOKUP($N851,#REF!,5,0)," ")</f>
        <v xml:space="preserve"> </v>
      </c>
      <c r="S851" s="15" t="str">
        <f>IF(LEN($N851)&gt;3,VLOOKUP($N851,#REF!,6,0)," ")</f>
        <v xml:space="preserve"> </v>
      </c>
    </row>
    <row r="852" spans="1:19">
      <c r="A852" s="9"/>
      <c r="B852" s="7"/>
      <c r="C852" s="7"/>
      <c r="D852" s="7"/>
      <c r="E852" s="7"/>
      <c r="F852" s="7"/>
      <c r="G852" s="10"/>
      <c r="H852" s="44"/>
      <c r="I852" s="11"/>
      <c r="J852" s="10"/>
      <c r="K852" s="47"/>
      <c r="L852" s="47"/>
      <c r="M852" s="7"/>
      <c r="N852" s="10"/>
      <c r="O852" s="15" t="str">
        <f>IF(LEN($N852)&gt;3,VLOOKUP($N852,#REF!,2,0)," ")</f>
        <v xml:space="preserve"> </v>
      </c>
      <c r="P852" s="15" t="str">
        <f>IF(LEN($N852)&gt;3,VLOOKUP($N852,#REF!,3,0)," ")</f>
        <v xml:space="preserve"> </v>
      </c>
      <c r="Q852" s="15" t="str">
        <f>IF(LEN($N852)&gt;3,VLOOKUP($N852,#REF!,4,0)," ")</f>
        <v xml:space="preserve"> </v>
      </c>
      <c r="R852" s="15" t="str">
        <f>IF(LEN($N852)&gt;3,VLOOKUP($N852,#REF!,5,0)," ")</f>
        <v xml:space="preserve"> </v>
      </c>
      <c r="S852" s="15" t="str">
        <f>IF(LEN($N852)&gt;3,VLOOKUP($N852,#REF!,6,0)," ")</f>
        <v xml:space="preserve"> </v>
      </c>
    </row>
    <row r="853" spans="1:19">
      <c r="A853" s="9"/>
      <c r="B853" s="7"/>
      <c r="C853" s="7"/>
      <c r="D853" s="7"/>
      <c r="E853" s="7"/>
      <c r="F853" s="7"/>
      <c r="G853" s="10"/>
      <c r="H853" s="44"/>
      <c r="I853" s="11"/>
      <c r="J853" s="10"/>
      <c r="K853" s="47"/>
      <c r="L853" s="47"/>
      <c r="M853" s="7"/>
      <c r="N853" s="10"/>
      <c r="O853" s="15" t="str">
        <f>IF(LEN($N853)&gt;3,VLOOKUP($N853,#REF!,2,0)," ")</f>
        <v xml:space="preserve"> </v>
      </c>
      <c r="P853" s="15" t="str">
        <f>IF(LEN($N853)&gt;3,VLOOKUP($N853,#REF!,3,0)," ")</f>
        <v xml:space="preserve"> </v>
      </c>
      <c r="Q853" s="15" t="str">
        <f>IF(LEN($N853)&gt;3,VLOOKUP($N853,#REF!,4,0)," ")</f>
        <v xml:space="preserve"> </v>
      </c>
      <c r="R853" s="15" t="str">
        <f>IF(LEN($N853)&gt;3,VLOOKUP($N853,#REF!,5,0)," ")</f>
        <v xml:space="preserve"> </v>
      </c>
      <c r="S853" s="15" t="str">
        <f>IF(LEN($N853)&gt;3,VLOOKUP($N853,#REF!,6,0)," ")</f>
        <v xml:space="preserve"> </v>
      </c>
    </row>
    <row r="854" spans="1:19">
      <c r="A854" s="9"/>
      <c r="B854" s="7"/>
      <c r="C854" s="7"/>
      <c r="D854" s="7"/>
      <c r="E854" s="7"/>
      <c r="F854" s="7"/>
      <c r="G854" s="10"/>
      <c r="H854" s="44"/>
      <c r="I854" s="11"/>
      <c r="J854" s="10"/>
      <c r="K854" s="47"/>
      <c r="L854" s="47"/>
      <c r="M854" s="7"/>
      <c r="N854" s="10"/>
      <c r="O854" s="15" t="str">
        <f>IF(LEN($N854)&gt;3,VLOOKUP($N854,#REF!,2,0)," ")</f>
        <v xml:space="preserve"> </v>
      </c>
      <c r="P854" s="15" t="str">
        <f>IF(LEN($N854)&gt;3,VLOOKUP($N854,#REF!,3,0)," ")</f>
        <v xml:space="preserve"> </v>
      </c>
      <c r="Q854" s="15" t="str">
        <f>IF(LEN($N854)&gt;3,VLOOKUP($N854,#REF!,4,0)," ")</f>
        <v xml:space="preserve"> </v>
      </c>
      <c r="R854" s="15" t="str">
        <f>IF(LEN($N854)&gt;3,VLOOKUP($N854,#REF!,5,0)," ")</f>
        <v xml:space="preserve"> </v>
      </c>
      <c r="S854" s="15" t="str">
        <f>IF(LEN($N854)&gt;3,VLOOKUP($N854,#REF!,6,0)," ")</f>
        <v xml:space="preserve"> </v>
      </c>
    </row>
    <row r="855" spans="1:19">
      <c r="A855" s="9"/>
      <c r="B855" s="7"/>
      <c r="C855" s="7"/>
      <c r="D855" s="7"/>
      <c r="E855" s="7"/>
      <c r="F855" s="7"/>
      <c r="G855" s="10"/>
      <c r="H855" s="44"/>
      <c r="I855" s="11"/>
      <c r="J855" s="10"/>
      <c r="K855" s="47"/>
      <c r="L855" s="47"/>
      <c r="M855" s="7"/>
      <c r="N855" s="10"/>
      <c r="O855" s="15" t="str">
        <f>IF(LEN($N855)&gt;3,VLOOKUP($N855,#REF!,2,0)," ")</f>
        <v xml:space="preserve"> </v>
      </c>
      <c r="P855" s="15" t="str">
        <f>IF(LEN($N855)&gt;3,VLOOKUP($N855,#REF!,3,0)," ")</f>
        <v xml:space="preserve"> </v>
      </c>
      <c r="Q855" s="15" t="str">
        <f>IF(LEN($N855)&gt;3,VLOOKUP($N855,#REF!,4,0)," ")</f>
        <v xml:space="preserve"> </v>
      </c>
      <c r="R855" s="15" t="str">
        <f>IF(LEN($N855)&gt;3,VLOOKUP($N855,#REF!,5,0)," ")</f>
        <v xml:space="preserve"> </v>
      </c>
      <c r="S855" s="15" t="str">
        <f>IF(LEN($N855)&gt;3,VLOOKUP($N855,#REF!,6,0)," ")</f>
        <v xml:space="preserve"> </v>
      </c>
    </row>
    <row r="856" spans="1:19">
      <c r="A856" s="9"/>
      <c r="B856" s="7"/>
      <c r="C856" s="7"/>
      <c r="D856" s="7"/>
      <c r="E856" s="7"/>
      <c r="F856" s="7"/>
      <c r="G856" s="10"/>
      <c r="H856" s="44"/>
      <c r="I856" s="11"/>
      <c r="J856" s="10"/>
      <c r="K856" s="47"/>
      <c r="L856" s="47"/>
      <c r="M856" s="7"/>
      <c r="N856" s="10"/>
      <c r="O856" s="15" t="str">
        <f>IF(LEN($N856)&gt;3,VLOOKUP($N856,#REF!,2,0)," ")</f>
        <v xml:space="preserve"> </v>
      </c>
      <c r="P856" s="15" t="str">
        <f>IF(LEN($N856)&gt;3,VLOOKUP($N856,#REF!,3,0)," ")</f>
        <v xml:space="preserve"> </v>
      </c>
      <c r="Q856" s="15" t="str">
        <f>IF(LEN($N856)&gt;3,VLOOKUP($N856,#REF!,4,0)," ")</f>
        <v xml:space="preserve"> </v>
      </c>
      <c r="R856" s="15" t="str">
        <f>IF(LEN($N856)&gt;3,VLOOKUP($N856,#REF!,5,0)," ")</f>
        <v xml:space="preserve"> </v>
      </c>
      <c r="S856" s="15" t="str">
        <f>IF(LEN($N856)&gt;3,VLOOKUP($N856,#REF!,6,0)," ")</f>
        <v xml:space="preserve"> </v>
      </c>
    </row>
    <row r="857" spans="1:19">
      <c r="A857" s="9"/>
      <c r="B857" s="7"/>
      <c r="C857" s="7"/>
      <c r="D857" s="7"/>
      <c r="E857" s="7"/>
      <c r="F857" s="7"/>
      <c r="G857" s="10"/>
      <c r="H857" s="44"/>
      <c r="I857" s="11"/>
      <c r="J857" s="10"/>
      <c r="K857" s="47"/>
      <c r="L857" s="47"/>
      <c r="M857" s="7"/>
      <c r="N857" s="10"/>
      <c r="O857" s="15" t="str">
        <f>IF(LEN($N857)&gt;3,VLOOKUP($N857,#REF!,2,0)," ")</f>
        <v xml:space="preserve"> </v>
      </c>
      <c r="P857" s="15" t="str">
        <f>IF(LEN($N857)&gt;3,VLOOKUP($N857,#REF!,3,0)," ")</f>
        <v xml:space="preserve"> </v>
      </c>
      <c r="Q857" s="15" t="str">
        <f>IF(LEN($N857)&gt;3,VLOOKUP($N857,#REF!,4,0)," ")</f>
        <v xml:space="preserve"> </v>
      </c>
      <c r="R857" s="15" t="str">
        <f>IF(LEN($N857)&gt;3,VLOOKUP($N857,#REF!,5,0)," ")</f>
        <v xml:space="preserve"> </v>
      </c>
      <c r="S857" s="15" t="str">
        <f>IF(LEN($N857)&gt;3,VLOOKUP($N857,#REF!,6,0)," ")</f>
        <v xml:space="preserve"> </v>
      </c>
    </row>
    <row r="858" spans="1:19">
      <c r="A858" s="9"/>
      <c r="B858" s="7"/>
      <c r="C858" s="7"/>
      <c r="D858" s="7"/>
      <c r="E858" s="7"/>
      <c r="F858" s="7"/>
      <c r="G858" s="10"/>
      <c r="H858" s="44"/>
      <c r="I858" s="11"/>
      <c r="J858" s="10"/>
      <c r="K858" s="47"/>
      <c r="L858" s="47"/>
      <c r="M858" s="7"/>
      <c r="N858" s="10"/>
      <c r="O858" s="15" t="str">
        <f>IF(LEN($N858)&gt;3,VLOOKUP($N858,#REF!,2,0)," ")</f>
        <v xml:space="preserve"> </v>
      </c>
      <c r="P858" s="15" t="str">
        <f>IF(LEN($N858)&gt;3,VLOOKUP($N858,#REF!,3,0)," ")</f>
        <v xml:space="preserve"> </v>
      </c>
      <c r="Q858" s="15" t="str">
        <f>IF(LEN($N858)&gt;3,VLOOKUP($N858,#REF!,4,0)," ")</f>
        <v xml:space="preserve"> </v>
      </c>
      <c r="R858" s="15" t="str">
        <f>IF(LEN($N858)&gt;3,VLOOKUP($N858,#REF!,5,0)," ")</f>
        <v xml:space="preserve"> </v>
      </c>
      <c r="S858" s="15" t="str">
        <f>IF(LEN($N858)&gt;3,VLOOKUP($N858,#REF!,6,0)," ")</f>
        <v xml:space="preserve"> </v>
      </c>
    </row>
    <row r="859" spans="1:19">
      <c r="A859" s="9"/>
      <c r="B859" s="7"/>
      <c r="C859" s="7"/>
      <c r="D859" s="7"/>
      <c r="E859" s="7"/>
      <c r="F859" s="7"/>
      <c r="G859" s="10"/>
      <c r="H859" s="44"/>
      <c r="I859" s="11"/>
      <c r="J859" s="10"/>
      <c r="K859" s="47"/>
      <c r="L859" s="47"/>
      <c r="M859" s="7"/>
      <c r="N859" s="10"/>
      <c r="O859" s="15" t="str">
        <f>IF(LEN($N859)&gt;3,VLOOKUP($N859,#REF!,2,0)," ")</f>
        <v xml:space="preserve"> </v>
      </c>
      <c r="P859" s="15" t="str">
        <f>IF(LEN($N859)&gt;3,VLOOKUP($N859,#REF!,3,0)," ")</f>
        <v xml:space="preserve"> </v>
      </c>
      <c r="Q859" s="15" t="str">
        <f>IF(LEN($N859)&gt;3,VLOOKUP($N859,#REF!,4,0)," ")</f>
        <v xml:space="preserve"> </v>
      </c>
      <c r="R859" s="15" t="str">
        <f>IF(LEN($N859)&gt;3,VLOOKUP($N859,#REF!,5,0)," ")</f>
        <v xml:space="preserve"> </v>
      </c>
      <c r="S859" s="15" t="str">
        <f>IF(LEN($N859)&gt;3,VLOOKUP($N859,#REF!,6,0)," ")</f>
        <v xml:space="preserve"> </v>
      </c>
    </row>
    <row r="860" spans="1:19">
      <c r="A860" s="9"/>
      <c r="B860" s="7"/>
      <c r="C860" s="7"/>
      <c r="D860" s="7"/>
      <c r="E860" s="7"/>
      <c r="F860" s="7"/>
      <c r="G860" s="10"/>
      <c r="H860" s="44"/>
      <c r="I860" s="11"/>
      <c r="J860" s="10"/>
      <c r="K860" s="47"/>
      <c r="L860" s="47"/>
      <c r="M860" s="7"/>
      <c r="N860" s="10"/>
      <c r="O860" s="15" t="str">
        <f>IF(LEN($N860)&gt;3,VLOOKUP($N860,#REF!,2,0)," ")</f>
        <v xml:space="preserve"> </v>
      </c>
      <c r="P860" s="15" t="str">
        <f>IF(LEN($N860)&gt;3,VLOOKUP($N860,#REF!,3,0)," ")</f>
        <v xml:space="preserve"> </v>
      </c>
      <c r="Q860" s="15" t="str">
        <f>IF(LEN($N860)&gt;3,VLOOKUP($N860,#REF!,4,0)," ")</f>
        <v xml:space="preserve"> </v>
      </c>
      <c r="R860" s="15" t="str">
        <f>IF(LEN($N860)&gt;3,VLOOKUP($N860,#REF!,5,0)," ")</f>
        <v xml:space="preserve"> </v>
      </c>
      <c r="S860" s="15" t="str">
        <f>IF(LEN($N860)&gt;3,VLOOKUP($N860,#REF!,6,0)," ")</f>
        <v xml:space="preserve"> </v>
      </c>
    </row>
    <row r="861" spans="1:19">
      <c r="A861" s="9"/>
      <c r="B861" s="7"/>
      <c r="C861" s="7"/>
      <c r="D861" s="7"/>
      <c r="E861" s="7"/>
      <c r="F861" s="7"/>
      <c r="G861" s="10"/>
      <c r="H861" s="44"/>
      <c r="I861" s="11"/>
      <c r="J861" s="10"/>
      <c r="K861" s="47"/>
      <c r="L861" s="47"/>
      <c r="M861" s="7"/>
      <c r="N861" s="10"/>
      <c r="O861" s="15" t="str">
        <f>IF(LEN($N861)&gt;3,VLOOKUP($N861,#REF!,2,0)," ")</f>
        <v xml:space="preserve"> </v>
      </c>
      <c r="P861" s="15" t="str">
        <f>IF(LEN($N861)&gt;3,VLOOKUP($N861,#REF!,3,0)," ")</f>
        <v xml:space="preserve"> </v>
      </c>
      <c r="Q861" s="15" t="str">
        <f>IF(LEN($N861)&gt;3,VLOOKUP($N861,#REF!,4,0)," ")</f>
        <v xml:space="preserve"> </v>
      </c>
      <c r="R861" s="15" t="str">
        <f>IF(LEN($N861)&gt;3,VLOOKUP($N861,#REF!,5,0)," ")</f>
        <v xml:space="preserve"> </v>
      </c>
      <c r="S861" s="15" t="str">
        <f>IF(LEN($N861)&gt;3,VLOOKUP($N861,#REF!,6,0)," ")</f>
        <v xml:space="preserve"> </v>
      </c>
    </row>
    <row r="862" spans="1:19">
      <c r="A862" s="9"/>
      <c r="B862" s="7"/>
      <c r="C862" s="7"/>
      <c r="D862" s="7"/>
      <c r="E862" s="7"/>
      <c r="F862" s="7"/>
      <c r="G862" s="10"/>
      <c r="H862" s="44"/>
      <c r="I862" s="11"/>
      <c r="J862" s="10"/>
      <c r="K862" s="47"/>
      <c r="L862" s="47"/>
      <c r="M862" s="7"/>
      <c r="N862" s="10"/>
      <c r="O862" s="15" t="str">
        <f>IF(LEN($N862)&gt;3,VLOOKUP($N862,#REF!,2,0)," ")</f>
        <v xml:space="preserve"> </v>
      </c>
      <c r="P862" s="15" t="str">
        <f>IF(LEN($N862)&gt;3,VLOOKUP($N862,#REF!,3,0)," ")</f>
        <v xml:space="preserve"> </v>
      </c>
      <c r="Q862" s="15" t="str">
        <f>IF(LEN($N862)&gt;3,VLOOKUP($N862,#REF!,4,0)," ")</f>
        <v xml:space="preserve"> </v>
      </c>
      <c r="R862" s="15" t="str">
        <f>IF(LEN($N862)&gt;3,VLOOKUP($N862,#REF!,5,0)," ")</f>
        <v xml:space="preserve"> </v>
      </c>
      <c r="S862" s="15" t="str">
        <f>IF(LEN($N862)&gt;3,VLOOKUP($N862,#REF!,6,0)," ")</f>
        <v xml:space="preserve"> </v>
      </c>
    </row>
    <row r="863" spans="1:19">
      <c r="A863" s="9"/>
      <c r="B863" s="7"/>
      <c r="C863" s="7"/>
      <c r="D863" s="7"/>
      <c r="E863" s="7"/>
      <c r="F863" s="7"/>
      <c r="G863" s="10"/>
      <c r="H863" s="44"/>
      <c r="I863" s="11"/>
      <c r="J863" s="10"/>
      <c r="K863" s="47"/>
      <c r="L863" s="47"/>
      <c r="M863" s="7"/>
      <c r="N863" s="10"/>
      <c r="O863" s="15" t="str">
        <f>IF(LEN($N863)&gt;3,VLOOKUP($N863,#REF!,2,0)," ")</f>
        <v xml:space="preserve"> </v>
      </c>
      <c r="P863" s="15" t="str">
        <f>IF(LEN($N863)&gt;3,VLOOKUP($N863,#REF!,3,0)," ")</f>
        <v xml:space="preserve"> </v>
      </c>
      <c r="Q863" s="15" t="str">
        <f>IF(LEN($N863)&gt;3,VLOOKUP($N863,#REF!,4,0)," ")</f>
        <v xml:space="preserve"> </v>
      </c>
      <c r="R863" s="15" t="str">
        <f>IF(LEN($N863)&gt;3,VLOOKUP($N863,#REF!,5,0)," ")</f>
        <v xml:space="preserve"> </v>
      </c>
      <c r="S863" s="15" t="str">
        <f>IF(LEN($N863)&gt;3,VLOOKUP($N863,#REF!,6,0)," ")</f>
        <v xml:space="preserve"> </v>
      </c>
    </row>
    <row r="864" spans="1:19">
      <c r="A864" s="9"/>
      <c r="B864" s="7"/>
      <c r="C864" s="7"/>
      <c r="D864" s="7"/>
      <c r="E864" s="7"/>
      <c r="F864" s="7"/>
      <c r="G864" s="10"/>
      <c r="H864" s="44"/>
      <c r="I864" s="11"/>
      <c r="J864" s="10"/>
      <c r="K864" s="47"/>
      <c r="L864" s="47"/>
      <c r="M864" s="7"/>
      <c r="N864" s="10"/>
      <c r="O864" s="15" t="str">
        <f>IF(LEN($N864)&gt;3,VLOOKUP($N864,#REF!,2,0)," ")</f>
        <v xml:space="preserve"> </v>
      </c>
      <c r="P864" s="15" t="str">
        <f>IF(LEN($N864)&gt;3,VLOOKUP($N864,#REF!,3,0)," ")</f>
        <v xml:space="preserve"> </v>
      </c>
      <c r="Q864" s="15" t="str">
        <f>IF(LEN($N864)&gt;3,VLOOKUP($N864,#REF!,4,0)," ")</f>
        <v xml:space="preserve"> </v>
      </c>
      <c r="R864" s="15" t="str">
        <f>IF(LEN($N864)&gt;3,VLOOKUP($N864,#REF!,5,0)," ")</f>
        <v xml:space="preserve"> </v>
      </c>
      <c r="S864" s="15" t="str">
        <f>IF(LEN($N864)&gt;3,VLOOKUP($N864,#REF!,6,0)," ")</f>
        <v xml:space="preserve"> </v>
      </c>
    </row>
    <row r="865" spans="1:19">
      <c r="A865" s="9"/>
      <c r="B865" s="7"/>
      <c r="C865" s="7"/>
      <c r="D865" s="7"/>
      <c r="E865" s="7"/>
      <c r="F865" s="7"/>
      <c r="G865" s="10"/>
      <c r="H865" s="44"/>
      <c r="I865" s="11"/>
      <c r="J865" s="10"/>
      <c r="K865" s="47"/>
      <c r="L865" s="47"/>
      <c r="M865" s="7"/>
      <c r="N865" s="10"/>
      <c r="O865" s="15" t="str">
        <f>IF(LEN($N865)&gt;3,VLOOKUP($N865,#REF!,2,0)," ")</f>
        <v xml:space="preserve"> </v>
      </c>
      <c r="P865" s="15" t="str">
        <f>IF(LEN($N865)&gt;3,VLOOKUP($N865,#REF!,3,0)," ")</f>
        <v xml:space="preserve"> </v>
      </c>
      <c r="Q865" s="15" t="str">
        <f>IF(LEN($N865)&gt;3,VLOOKUP($N865,#REF!,4,0)," ")</f>
        <v xml:space="preserve"> </v>
      </c>
      <c r="R865" s="15" t="str">
        <f>IF(LEN($N865)&gt;3,VLOOKUP($N865,#REF!,5,0)," ")</f>
        <v xml:space="preserve"> </v>
      </c>
      <c r="S865" s="15" t="str">
        <f>IF(LEN($N865)&gt;3,VLOOKUP($N865,#REF!,6,0)," ")</f>
        <v xml:space="preserve"> </v>
      </c>
    </row>
    <row r="866" spans="1:19">
      <c r="A866" s="9"/>
      <c r="B866" s="7"/>
      <c r="C866" s="7"/>
      <c r="D866" s="7"/>
      <c r="E866" s="7"/>
      <c r="F866" s="7"/>
      <c r="G866" s="10"/>
      <c r="H866" s="44"/>
      <c r="I866" s="11"/>
      <c r="J866" s="10"/>
      <c r="K866" s="47"/>
      <c r="L866" s="47"/>
      <c r="M866" s="7"/>
      <c r="N866" s="10"/>
      <c r="O866" s="15" t="str">
        <f>IF(LEN($N866)&gt;3,VLOOKUP($N866,#REF!,2,0)," ")</f>
        <v xml:space="preserve"> </v>
      </c>
      <c r="P866" s="15" t="str">
        <f>IF(LEN($N866)&gt;3,VLOOKUP($N866,#REF!,3,0)," ")</f>
        <v xml:space="preserve"> </v>
      </c>
      <c r="Q866" s="15" t="str">
        <f>IF(LEN($N866)&gt;3,VLOOKUP($N866,#REF!,4,0)," ")</f>
        <v xml:space="preserve"> </v>
      </c>
      <c r="R866" s="15" t="str">
        <f>IF(LEN($N866)&gt;3,VLOOKUP($N866,#REF!,5,0)," ")</f>
        <v xml:space="preserve"> </v>
      </c>
      <c r="S866" s="15" t="str">
        <f>IF(LEN($N866)&gt;3,VLOOKUP($N866,#REF!,6,0)," ")</f>
        <v xml:space="preserve"> </v>
      </c>
    </row>
    <row r="867" spans="1:19">
      <c r="A867" s="9"/>
      <c r="B867" s="7"/>
      <c r="C867" s="7"/>
      <c r="D867" s="7"/>
      <c r="E867" s="7"/>
      <c r="F867" s="7"/>
      <c r="G867" s="10"/>
      <c r="H867" s="44"/>
      <c r="I867" s="11"/>
      <c r="J867" s="10"/>
      <c r="K867" s="47"/>
      <c r="L867" s="47"/>
      <c r="M867" s="7"/>
      <c r="N867" s="10"/>
      <c r="O867" s="15" t="str">
        <f>IF(LEN($N867)&gt;3,VLOOKUP($N867,#REF!,2,0)," ")</f>
        <v xml:space="preserve"> </v>
      </c>
      <c r="P867" s="15" t="str">
        <f>IF(LEN($N867)&gt;3,VLOOKUP($N867,#REF!,3,0)," ")</f>
        <v xml:space="preserve"> </v>
      </c>
      <c r="Q867" s="15" t="str">
        <f>IF(LEN($N867)&gt;3,VLOOKUP($N867,#REF!,4,0)," ")</f>
        <v xml:space="preserve"> </v>
      </c>
      <c r="R867" s="15" t="str">
        <f>IF(LEN($N867)&gt;3,VLOOKUP($N867,#REF!,5,0)," ")</f>
        <v xml:space="preserve"> </v>
      </c>
      <c r="S867" s="15" t="str">
        <f>IF(LEN($N867)&gt;3,VLOOKUP($N867,#REF!,6,0)," ")</f>
        <v xml:space="preserve"> </v>
      </c>
    </row>
    <row r="868" spans="1:19">
      <c r="A868" s="9"/>
      <c r="B868" s="7"/>
      <c r="C868" s="7"/>
      <c r="D868" s="7"/>
      <c r="E868" s="7"/>
      <c r="F868" s="7"/>
      <c r="G868" s="10"/>
      <c r="H868" s="44"/>
      <c r="I868" s="11"/>
      <c r="J868" s="10"/>
      <c r="K868" s="47"/>
      <c r="L868" s="47"/>
      <c r="M868" s="7"/>
      <c r="N868" s="10"/>
      <c r="O868" s="15" t="str">
        <f>IF(LEN($N868)&gt;3,VLOOKUP($N868,#REF!,2,0)," ")</f>
        <v xml:space="preserve"> </v>
      </c>
      <c r="P868" s="15" t="str">
        <f>IF(LEN($N868)&gt;3,VLOOKUP($N868,#REF!,3,0)," ")</f>
        <v xml:space="preserve"> </v>
      </c>
      <c r="Q868" s="15" t="str">
        <f>IF(LEN($N868)&gt;3,VLOOKUP($N868,#REF!,4,0)," ")</f>
        <v xml:space="preserve"> </v>
      </c>
      <c r="R868" s="15" t="str">
        <f>IF(LEN($N868)&gt;3,VLOOKUP($N868,#REF!,5,0)," ")</f>
        <v xml:space="preserve"> </v>
      </c>
      <c r="S868" s="15" t="str">
        <f>IF(LEN($N868)&gt;3,VLOOKUP($N868,#REF!,6,0)," ")</f>
        <v xml:space="preserve"> </v>
      </c>
    </row>
    <row r="869" spans="1:19">
      <c r="A869" s="9"/>
      <c r="B869" s="7"/>
      <c r="C869" s="7"/>
      <c r="D869" s="7"/>
      <c r="E869" s="7"/>
      <c r="F869" s="7"/>
      <c r="G869" s="10"/>
      <c r="H869" s="44"/>
      <c r="I869" s="11"/>
      <c r="J869" s="10"/>
      <c r="K869" s="47"/>
      <c r="L869" s="47"/>
      <c r="M869" s="7"/>
      <c r="N869" s="10"/>
      <c r="O869" s="15" t="str">
        <f>IF(LEN($N869)&gt;3,VLOOKUP($N869,#REF!,2,0)," ")</f>
        <v xml:space="preserve"> </v>
      </c>
      <c r="P869" s="15" t="str">
        <f>IF(LEN($N869)&gt;3,VLOOKUP($N869,#REF!,3,0)," ")</f>
        <v xml:space="preserve"> </v>
      </c>
      <c r="Q869" s="15" t="str">
        <f>IF(LEN($N869)&gt;3,VLOOKUP($N869,#REF!,4,0)," ")</f>
        <v xml:space="preserve"> </v>
      </c>
      <c r="R869" s="15" t="str">
        <f>IF(LEN($N869)&gt;3,VLOOKUP($N869,#REF!,5,0)," ")</f>
        <v xml:space="preserve"> </v>
      </c>
      <c r="S869" s="15" t="str">
        <f>IF(LEN($N869)&gt;3,VLOOKUP($N869,#REF!,6,0)," ")</f>
        <v xml:space="preserve"> </v>
      </c>
    </row>
    <row r="870" spans="1:19">
      <c r="A870" s="9"/>
      <c r="B870" s="7"/>
      <c r="C870" s="7"/>
      <c r="D870" s="7"/>
      <c r="E870" s="7"/>
      <c r="F870" s="7"/>
      <c r="G870" s="10"/>
      <c r="H870" s="44"/>
      <c r="I870" s="11"/>
      <c r="J870" s="10"/>
      <c r="K870" s="47"/>
      <c r="L870" s="47"/>
      <c r="M870" s="7"/>
      <c r="N870" s="10"/>
      <c r="O870" s="15" t="str">
        <f>IF(LEN($N870)&gt;3,VLOOKUP($N870,#REF!,2,0)," ")</f>
        <v xml:space="preserve"> </v>
      </c>
      <c r="P870" s="15" t="str">
        <f>IF(LEN($N870)&gt;3,VLOOKUP($N870,#REF!,3,0)," ")</f>
        <v xml:space="preserve"> </v>
      </c>
      <c r="Q870" s="15" t="str">
        <f>IF(LEN($N870)&gt;3,VLOOKUP($N870,#REF!,4,0)," ")</f>
        <v xml:space="preserve"> </v>
      </c>
      <c r="R870" s="15" t="str">
        <f>IF(LEN($N870)&gt;3,VLOOKUP($N870,#REF!,5,0)," ")</f>
        <v xml:space="preserve"> </v>
      </c>
      <c r="S870" s="15" t="str">
        <f>IF(LEN($N870)&gt;3,VLOOKUP($N870,#REF!,6,0)," ")</f>
        <v xml:space="preserve"> </v>
      </c>
    </row>
    <row r="871" spans="1:19">
      <c r="A871" s="9"/>
      <c r="B871" s="7"/>
      <c r="C871" s="7"/>
      <c r="D871" s="7"/>
      <c r="E871" s="7"/>
      <c r="F871" s="7"/>
      <c r="G871" s="10"/>
      <c r="H871" s="44"/>
      <c r="I871" s="11"/>
      <c r="J871" s="10"/>
      <c r="K871" s="47"/>
      <c r="L871" s="47"/>
      <c r="M871" s="7"/>
      <c r="N871" s="10"/>
      <c r="O871" s="15" t="str">
        <f>IF(LEN($N871)&gt;3,VLOOKUP($N871,#REF!,2,0)," ")</f>
        <v xml:space="preserve"> </v>
      </c>
      <c r="P871" s="15" t="str">
        <f>IF(LEN($N871)&gt;3,VLOOKUP($N871,#REF!,3,0)," ")</f>
        <v xml:space="preserve"> </v>
      </c>
      <c r="Q871" s="15" t="str">
        <f>IF(LEN($N871)&gt;3,VLOOKUP($N871,#REF!,4,0)," ")</f>
        <v xml:space="preserve"> </v>
      </c>
      <c r="R871" s="15" t="str">
        <f>IF(LEN($N871)&gt;3,VLOOKUP($N871,#REF!,5,0)," ")</f>
        <v xml:space="preserve"> </v>
      </c>
      <c r="S871" s="15" t="str">
        <f>IF(LEN($N871)&gt;3,VLOOKUP($N871,#REF!,6,0)," ")</f>
        <v xml:space="preserve"> </v>
      </c>
    </row>
    <row r="872" spans="1:19">
      <c r="A872" s="9"/>
      <c r="B872" s="7"/>
      <c r="C872" s="7"/>
      <c r="D872" s="7"/>
      <c r="E872" s="7"/>
      <c r="F872" s="7"/>
      <c r="G872" s="10"/>
      <c r="H872" s="44"/>
      <c r="I872" s="11"/>
      <c r="J872" s="10"/>
      <c r="K872" s="47"/>
      <c r="L872" s="47"/>
      <c r="M872" s="7"/>
      <c r="N872" s="10"/>
      <c r="O872" s="15" t="str">
        <f>IF(LEN($N872)&gt;3,VLOOKUP($N872,#REF!,2,0)," ")</f>
        <v xml:space="preserve"> </v>
      </c>
      <c r="P872" s="15" t="str">
        <f>IF(LEN($N872)&gt;3,VLOOKUP($N872,#REF!,3,0)," ")</f>
        <v xml:space="preserve"> </v>
      </c>
      <c r="Q872" s="15" t="str">
        <f>IF(LEN($N872)&gt;3,VLOOKUP($N872,#REF!,4,0)," ")</f>
        <v xml:space="preserve"> </v>
      </c>
      <c r="R872" s="15" t="str">
        <f>IF(LEN($N872)&gt;3,VLOOKUP($N872,#REF!,5,0)," ")</f>
        <v xml:space="preserve"> </v>
      </c>
      <c r="S872" s="15" t="str">
        <f>IF(LEN($N872)&gt;3,VLOOKUP($N872,#REF!,6,0)," ")</f>
        <v xml:space="preserve"> </v>
      </c>
    </row>
    <row r="873" spans="1:19">
      <c r="A873" s="9"/>
      <c r="B873" s="7"/>
      <c r="C873" s="7"/>
      <c r="D873" s="7"/>
      <c r="E873" s="7"/>
      <c r="F873" s="7"/>
      <c r="G873" s="10"/>
      <c r="H873" s="44"/>
      <c r="I873" s="11"/>
      <c r="J873" s="10"/>
      <c r="K873" s="47"/>
      <c r="L873" s="47"/>
      <c r="M873" s="7"/>
      <c r="N873" s="10"/>
      <c r="O873" s="15" t="str">
        <f>IF(LEN($N873)&gt;3,VLOOKUP($N873,#REF!,2,0)," ")</f>
        <v xml:space="preserve"> </v>
      </c>
      <c r="P873" s="15" t="str">
        <f>IF(LEN($N873)&gt;3,VLOOKUP($N873,#REF!,3,0)," ")</f>
        <v xml:space="preserve"> </v>
      </c>
      <c r="Q873" s="15" t="str">
        <f>IF(LEN($N873)&gt;3,VLOOKUP($N873,#REF!,4,0)," ")</f>
        <v xml:space="preserve"> </v>
      </c>
      <c r="R873" s="15" t="str">
        <f>IF(LEN($N873)&gt;3,VLOOKUP($N873,#REF!,5,0)," ")</f>
        <v xml:space="preserve"> </v>
      </c>
      <c r="S873" s="15" t="str">
        <f>IF(LEN($N873)&gt;3,VLOOKUP($N873,#REF!,6,0)," ")</f>
        <v xml:space="preserve"> </v>
      </c>
    </row>
    <row r="874" spans="1:19">
      <c r="A874" s="9"/>
      <c r="B874" s="7"/>
      <c r="C874" s="7"/>
      <c r="D874" s="7"/>
      <c r="E874" s="7"/>
      <c r="F874" s="7"/>
      <c r="G874" s="10"/>
      <c r="H874" s="44"/>
      <c r="I874" s="11"/>
      <c r="J874" s="10"/>
      <c r="K874" s="47"/>
      <c r="L874" s="47"/>
      <c r="M874" s="7"/>
      <c r="N874" s="10"/>
      <c r="O874" s="15" t="str">
        <f>IF(LEN($N874)&gt;3,VLOOKUP($N874,#REF!,2,0)," ")</f>
        <v xml:space="preserve"> </v>
      </c>
      <c r="P874" s="15" t="str">
        <f>IF(LEN($N874)&gt;3,VLOOKUP($N874,#REF!,3,0)," ")</f>
        <v xml:space="preserve"> </v>
      </c>
      <c r="Q874" s="15" t="str">
        <f>IF(LEN($N874)&gt;3,VLOOKUP($N874,#REF!,4,0)," ")</f>
        <v xml:space="preserve"> </v>
      </c>
      <c r="R874" s="15" t="str">
        <f>IF(LEN($N874)&gt;3,VLOOKUP($N874,#REF!,5,0)," ")</f>
        <v xml:space="preserve"> </v>
      </c>
      <c r="S874" s="15" t="str">
        <f>IF(LEN($N874)&gt;3,VLOOKUP($N874,#REF!,6,0)," ")</f>
        <v xml:space="preserve"> </v>
      </c>
    </row>
    <row r="875" spans="1:19">
      <c r="A875" s="9"/>
      <c r="B875" s="7"/>
      <c r="C875" s="7"/>
      <c r="D875" s="7"/>
      <c r="E875" s="7"/>
      <c r="F875" s="7"/>
      <c r="G875" s="10"/>
      <c r="H875" s="44"/>
      <c r="I875" s="11"/>
      <c r="J875" s="10"/>
      <c r="K875" s="47"/>
      <c r="L875" s="47"/>
      <c r="M875" s="7"/>
      <c r="N875" s="10"/>
      <c r="O875" s="15" t="str">
        <f>IF(LEN($N875)&gt;3,VLOOKUP($N875,#REF!,2,0)," ")</f>
        <v xml:space="preserve"> </v>
      </c>
      <c r="P875" s="15" t="str">
        <f>IF(LEN($N875)&gt;3,VLOOKUP($N875,#REF!,3,0)," ")</f>
        <v xml:space="preserve"> </v>
      </c>
      <c r="Q875" s="15" t="str">
        <f>IF(LEN($N875)&gt;3,VLOOKUP($N875,#REF!,4,0)," ")</f>
        <v xml:space="preserve"> </v>
      </c>
      <c r="R875" s="15" t="str">
        <f>IF(LEN($N875)&gt;3,VLOOKUP($N875,#REF!,5,0)," ")</f>
        <v xml:space="preserve"> </v>
      </c>
      <c r="S875" s="15" t="str">
        <f>IF(LEN($N875)&gt;3,VLOOKUP($N875,#REF!,6,0)," ")</f>
        <v xml:space="preserve"> </v>
      </c>
    </row>
    <row r="876" spans="1:19">
      <c r="A876" s="9"/>
      <c r="B876" s="7"/>
      <c r="C876" s="7"/>
      <c r="D876" s="7"/>
      <c r="E876" s="7"/>
      <c r="F876" s="7"/>
      <c r="G876" s="10"/>
      <c r="H876" s="44"/>
      <c r="I876" s="11"/>
      <c r="J876" s="10"/>
      <c r="K876" s="47"/>
      <c r="L876" s="47"/>
      <c r="M876" s="7"/>
      <c r="N876" s="10"/>
      <c r="O876" s="15" t="str">
        <f>IF(LEN($N876)&gt;3,VLOOKUP($N876,#REF!,2,0)," ")</f>
        <v xml:space="preserve"> </v>
      </c>
      <c r="P876" s="15" t="str">
        <f>IF(LEN($N876)&gt;3,VLOOKUP($N876,#REF!,3,0)," ")</f>
        <v xml:space="preserve"> </v>
      </c>
      <c r="Q876" s="15" t="str">
        <f>IF(LEN($N876)&gt;3,VLOOKUP($N876,#REF!,4,0)," ")</f>
        <v xml:space="preserve"> </v>
      </c>
      <c r="R876" s="15" t="str">
        <f>IF(LEN($N876)&gt;3,VLOOKUP($N876,#REF!,5,0)," ")</f>
        <v xml:space="preserve"> </v>
      </c>
      <c r="S876" s="15" t="str">
        <f>IF(LEN($N876)&gt;3,VLOOKUP($N876,#REF!,6,0)," ")</f>
        <v xml:space="preserve"> </v>
      </c>
    </row>
    <row r="877" spans="1:19">
      <c r="A877" s="9"/>
      <c r="B877" s="7"/>
      <c r="C877" s="7"/>
      <c r="D877" s="7"/>
      <c r="E877" s="7"/>
      <c r="F877" s="7"/>
      <c r="G877" s="10"/>
      <c r="H877" s="44"/>
      <c r="I877" s="11"/>
      <c r="J877" s="10"/>
      <c r="K877" s="47"/>
      <c r="L877" s="47"/>
      <c r="M877" s="7"/>
      <c r="N877" s="10"/>
      <c r="O877" s="15" t="str">
        <f>IF(LEN($N877)&gt;3,VLOOKUP($N877,#REF!,2,0)," ")</f>
        <v xml:space="preserve"> </v>
      </c>
      <c r="P877" s="15" t="str">
        <f>IF(LEN($N877)&gt;3,VLOOKUP($N877,#REF!,3,0)," ")</f>
        <v xml:space="preserve"> </v>
      </c>
      <c r="Q877" s="15" t="str">
        <f>IF(LEN($N877)&gt;3,VLOOKUP($N877,#REF!,4,0)," ")</f>
        <v xml:space="preserve"> </v>
      </c>
      <c r="R877" s="15" t="str">
        <f>IF(LEN($N877)&gt;3,VLOOKUP($N877,#REF!,5,0)," ")</f>
        <v xml:space="preserve"> </v>
      </c>
      <c r="S877" s="15" t="str">
        <f>IF(LEN($N877)&gt;3,VLOOKUP($N877,#REF!,6,0)," ")</f>
        <v xml:space="preserve"> </v>
      </c>
    </row>
    <row r="878" spans="1:19">
      <c r="A878" s="9"/>
      <c r="B878" s="7"/>
      <c r="C878" s="7"/>
      <c r="D878" s="7"/>
      <c r="E878" s="7"/>
      <c r="F878" s="7"/>
      <c r="G878" s="10"/>
      <c r="H878" s="44"/>
      <c r="I878" s="11"/>
      <c r="J878" s="10"/>
      <c r="K878" s="47"/>
      <c r="L878" s="47"/>
      <c r="M878" s="7"/>
      <c r="N878" s="10"/>
      <c r="O878" s="15" t="str">
        <f>IF(LEN($N878)&gt;3,VLOOKUP($N878,#REF!,2,0)," ")</f>
        <v xml:space="preserve"> </v>
      </c>
      <c r="P878" s="15" t="str">
        <f>IF(LEN($N878)&gt;3,VLOOKUP($N878,#REF!,3,0)," ")</f>
        <v xml:space="preserve"> </v>
      </c>
      <c r="Q878" s="15" t="str">
        <f>IF(LEN($N878)&gt;3,VLOOKUP($N878,#REF!,4,0)," ")</f>
        <v xml:space="preserve"> </v>
      </c>
      <c r="R878" s="15" t="str">
        <f>IF(LEN($N878)&gt;3,VLOOKUP($N878,#REF!,5,0)," ")</f>
        <v xml:space="preserve"> </v>
      </c>
      <c r="S878" s="15" t="str">
        <f>IF(LEN($N878)&gt;3,VLOOKUP($N878,#REF!,6,0)," ")</f>
        <v xml:space="preserve"> </v>
      </c>
    </row>
    <row r="879" spans="1:19">
      <c r="A879" s="9"/>
      <c r="B879" s="7"/>
      <c r="C879" s="7"/>
      <c r="D879" s="7"/>
      <c r="E879" s="7"/>
      <c r="F879" s="7"/>
      <c r="G879" s="10"/>
      <c r="H879" s="44"/>
      <c r="I879" s="11"/>
      <c r="J879" s="10"/>
      <c r="K879" s="47"/>
      <c r="L879" s="47"/>
      <c r="M879" s="7"/>
      <c r="N879" s="10"/>
      <c r="O879" s="15" t="str">
        <f>IF(LEN($N879)&gt;3,VLOOKUP($N879,#REF!,2,0)," ")</f>
        <v xml:space="preserve"> </v>
      </c>
      <c r="P879" s="15" t="str">
        <f>IF(LEN($N879)&gt;3,VLOOKUP($N879,#REF!,3,0)," ")</f>
        <v xml:space="preserve"> </v>
      </c>
      <c r="Q879" s="15" t="str">
        <f>IF(LEN($N879)&gt;3,VLOOKUP($N879,#REF!,4,0)," ")</f>
        <v xml:space="preserve"> </v>
      </c>
      <c r="R879" s="15" t="str">
        <f>IF(LEN($N879)&gt;3,VLOOKUP($N879,#REF!,5,0)," ")</f>
        <v xml:space="preserve"> </v>
      </c>
      <c r="S879" s="15" t="str">
        <f>IF(LEN($N879)&gt;3,VLOOKUP($N879,#REF!,6,0)," ")</f>
        <v xml:space="preserve"> </v>
      </c>
    </row>
    <row r="880" spans="1:19">
      <c r="A880" s="9"/>
      <c r="B880" s="7"/>
      <c r="C880" s="7"/>
      <c r="D880" s="7"/>
      <c r="E880" s="7"/>
      <c r="F880" s="7"/>
      <c r="G880" s="10"/>
      <c r="H880" s="44"/>
      <c r="I880" s="11"/>
      <c r="J880" s="10"/>
      <c r="K880" s="47"/>
      <c r="L880" s="47"/>
      <c r="M880" s="7"/>
      <c r="N880" s="10"/>
      <c r="O880" s="15" t="str">
        <f>IF(LEN($N880)&gt;3,VLOOKUP($N880,#REF!,2,0)," ")</f>
        <v xml:space="preserve"> </v>
      </c>
      <c r="P880" s="15" t="str">
        <f>IF(LEN($N880)&gt;3,VLOOKUP($N880,#REF!,3,0)," ")</f>
        <v xml:space="preserve"> </v>
      </c>
      <c r="Q880" s="15" t="str">
        <f>IF(LEN($N880)&gt;3,VLOOKUP($N880,#REF!,4,0)," ")</f>
        <v xml:space="preserve"> </v>
      </c>
      <c r="R880" s="15" t="str">
        <f>IF(LEN($N880)&gt;3,VLOOKUP($N880,#REF!,5,0)," ")</f>
        <v xml:space="preserve"> </v>
      </c>
      <c r="S880" s="15" t="str">
        <f>IF(LEN($N880)&gt;3,VLOOKUP($N880,#REF!,6,0)," ")</f>
        <v xml:space="preserve"> </v>
      </c>
    </row>
    <row r="881" spans="1:19">
      <c r="A881" s="9"/>
      <c r="B881" s="7"/>
      <c r="C881" s="7"/>
      <c r="D881" s="7"/>
      <c r="E881" s="7"/>
      <c r="F881" s="7"/>
      <c r="G881" s="10"/>
      <c r="H881" s="44"/>
      <c r="I881" s="11"/>
      <c r="J881" s="10"/>
      <c r="K881" s="47"/>
      <c r="L881" s="47"/>
      <c r="M881" s="7"/>
      <c r="N881" s="10"/>
      <c r="O881" s="15" t="str">
        <f>IF(LEN($N881)&gt;3,VLOOKUP($N881,#REF!,2,0)," ")</f>
        <v xml:space="preserve"> </v>
      </c>
      <c r="P881" s="15" t="str">
        <f>IF(LEN($N881)&gt;3,VLOOKUP($N881,#REF!,3,0)," ")</f>
        <v xml:space="preserve"> </v>
      </c>
      <c r="Q881" s="15" t="str">
        <f>IF(LEN($N881)&gt;3,VLOOKUP($N881,#REF!,4,0)," ")</f>
        <v xml:space="preserve"> </v>
      </c>
      <c r="R881" s="15" t="str">
        <f>IF(LEN($N881)&gt;3,VLOOKUP($N881,#REF!,5,0)," ")</f>
        <v xml:space="preserve"> </v>
      </c>
      <c r="S881" s="15" t="str">
        <f>IF(LEN($N881)&gt;3,VLOOKUP($N881,#REF!,6,0)," ")</f>
        <v xml:space="preserve"> </v>
      </c>
    </row>
    <row r="882" spans="1:19">
      <c r="A882" s="9"/>
      <c r="B882" s="7"/>
      <c r="C882" s="7"/>
      <c r="D882" s="7"/>
      <c r="E882" s="7"/>
      <c r="F882" s="7"/>
      <c r="G882" s="10"/>
      <c r="H882" s="44"/>
      <c r="I882" s="11"/>
      <c r="J882" s="10"/>
      <c r="K882" s="47"/>
      <c r="L882" s="47"/>
      <c r="M882" s="7"/>
      <c r="N882" s="10"/>
      <c r="O882" s="15" t="str">
        <f>IF(LEN($N882)&gt;3,VLOOKUP($N882,#REF!,2,0)," ")</f>
        <v xml:space="preserve"> </v>
      </c>
      <c r="P882" s="15" t="str">
        <f>IF(LEN($N882)&gt;3,VLOOKUP($N882,#REF!,3,0)," ")</f>
        <v xml:space="preserve"> </v>
      </c>
      <c r="Q882" s="15" t="str">
        <f>IF(LEN($N882)&gt;3,VLOOKUP($N882,#REF!,4,0)," ")</f>
        <v xml:space="preserve"> </v>
      </c>
      <c r="R882" s="15" t="str">
        <f>IF(LEN($N882)&gt;3,VLOOKUP($N882,#REF!,5,0)," ")</f>
        <v xml:space="preserve"> </v>
      </c>
      <c r="S882" s="15" t="str">
        <f>IF(LEN($N882)&gt;3,VLOOKUP($N882,#REF!,6,0)," ")</f>
        <v xml:space="preserve"> </v>
      </c>
    </row>
    <row r="883" spans="1:19">
      <c r="A883" s="9"/>
      <c r="B883" s="7"/>
      <c r="C883" s="7"/>
      <c r="D883" s="7"/>
      <c r="E883" s="7"/>
      <c r="F883" s="7"/>
      <c r="G883" s="10"/>
      <c r="H883" s="44"/>
      <c r="I883" s="11"/>
      <c r="J883" s="10"/>
      <c r="K883" s="47"/>
      <c r="L883" s="47"/>
      <c r="M883" s="7"/>
      <c r="N883" s="10"/>
      <c r="O883" s="15" t="str">
        <f>IF(LEN($N883)&gt;3,VLOOKUP($N883,#REF!,2,0)," ")</f>
        <v xml:space="preserve"> </v>
      </c>
      <c r="P883" s="15" t="str">
        <f>IF(LEN($N883)&gt;3,VLOOKUP($N883,#REF!,3,0)," ")</f>
        <v xml:space="preserve"> </v>
      </c>
      <c r="Q883" s="15" t="str">
        <f>IF(LEN($N883)&gt;3,VLOOKUP($N883,#REF!,4,0)," ")</f>
        <v xml:space="preserve"> </v>
      </c>
      <c r="R883" s="15" t="str">
        <f>IF(LEN($N883)&gt;3,VLOOKUP($N883,#REF!,5,0)," ")</f>
        <v xml:space="preserve"> </v>
      </c>
      <c r="S883" s="15" t="str">
        <f>IF(LEN($N883)&gt;3,VLOOKUP($N883,#REF!,6,0)," ")</f>
        <v xml:space="preserve"> </v>
      </c>
    </row>
    <row r="884" spans="1:19">
      <c r="A884" s="9"/>
      <c r="B884" s="7"/>
      <c r="C884" s="7"/>
      <c r="D884" s="7"/>
      <c r="E884" s="7"/>
      <c r="F884" s="7"/>
      <c r="G884" s="10"/>
      <c r="H884" s="44"/>
      <c r="I884" s="11"/>
      <c r="J884" s="10"/>
      <c r="K884" s="47"/>
      <c r="L884" s="47"/>
      <c r="M884" s="7"/>
      <c r="N884" s="10"/>
      <c r="O884" s="15" t="str">
        <f>IF(LEN($N884)&gt;3,VLOOKUP($N884,#REF!,2,0)," ")</f>
        <v xml:space="preserve"> </v>
      </c>
      <c r="P884" s="15" t="str">
        <f>IF(LEN($N884)&gt;3,VLOOKUP($N884,#REF!,3,0)," ")</f>
        <v xml:space="preserve"> </v>
      </c>
      <c r="Q884" s="15" t="str">
        <f>IF(LEN($N884)&gt;3,VLOOKUP($N884,#REF!,4,0)," ")</f>
        <v xml:space="preserve"> </v>
      </c>
      <c r="R884" s="15" t="str">
        <f>IF(LEN($N884)&gt;3,VLOOKUP($N884,#REF!,5,0)," ")</f>
        <v xml:space="preserve"> </v>
      </c>
      <c r="S884" s="15" t="str">
        <f>IF(LEN($N884)&gt;3,VLOOKUP($N884,#REF!,6,0)," ")</f>
        <v xml:space="preserve"> </v>
      </c>
    </row>
    <row r="885" spans="1:19">
      <c r="A885" s="9"/>
      <c r="B885" s="7"/>
      <c r="C885" s="7"/>
      <c r="D885" s="7"/>
      <c r="E885" s="7"/>
      <c r="F885" s="7"/>
      <c r="G885" s="10"/>
      <c r="H885" s="44"/>
      <c r="I885" s="11"/>
      <c r="J885" s="10"/>
      <c r="K885" s="47"/>
      <c r="L885" s="47"/>
      <c r="M885" s="7"/>
      <c r="N885" s="10"/>
      <c r="O885" s="15" t="str">
        <f>IF(LEN($N885)&gt;3,VLOOKUP($N885,#REF!,2,0)," ")</f>
        <v xml:space="preserve"> </v>
      </c>
      <c r="P885" s="15" t="str">
        <f>IF(LEN($N885)&gt;3,VLOOKUP($N885,#REF!,3,0)," ")</f>
        <v xml:space="preserve"> </v>
      </c>
      <c r="Q885" s="15" t="str">
        <f>IF(LEN($N885)&gt;3,VLOOKUP($N885,#REF!,4,0)," ")</f>
        <v xml:space="preserve"> </v>
      </c>
      <c r="R885" s="15" t="str">
        <f>IF(LEN($N885)&gt;3,VLOOKUP($N885,#REF!,5,0)," ")</f>
        <v xml:space="preserve"> </v>
      </c>
      <c r="S885" s="15" t="str">
        <f>IF(LEN($N885)&gt;3,VLOOKUP($N885,#REF!,6,0)," ")</f>
        <v xml:space="preserve"> </v>
      </c>
    </row>
    <row r="886" spans="1:19">
      <c r="A886" s="9"/>
      <c r="B886" s="7"/>
      <c r="C886" s="7"/>
      <c r="D886" s="7"/>
      <c r="E886" s="7"/>
      <c r="F886" s="7"/>
      <c r="G886" s="10"/>
      <c r="H886" s="44"/>
      <c r="I886" s="11"/>
      <c r="J886" s="10"/>
      <c r="K886" s="47"/>
      <c r="L886" s="47"/>
      <c r="M886" s="7"/>
      <c r="N886" s="10"/>
      <c r="O886" s="15" t="str">
        <f>IF(LEN($N886)&gt;3,VLOOKUP($N886,#REF!,2,0)," ")</f>
        <v xml:space="preserve"> </v>
      </c>
      <c r="P886" s="15" t="str">
        <f>IF(LEN($N886)&gt;3,VLOOKUP($N886,#REF!,3,0)," ")</f>
        <v xml:space="preserve"> </v>
      </c>
      <c r="Q886" s="15" t="str">
        <f>IF(LEN($N886)&gt;3,VLOOKUP($N886,#REF!,4,0)," ")</f>
        <v xml:space="preserve"> </v>
      </c>
      <c r="R886" s="15" t="str">
        <f>IF(LEN($N886)&gt;3,VLOOKUP($N886,#REF!,5,0)," ")</f>
        <v xml:space="preserve"> </v>
      </c>
      <c r="S886" s="15" t="str">
        <f>IF(LEN($N886)&gt;3,VLOOKUP($N886,#REF!,6,0)," ")</f>
        <v xml:space="preserve"> </v>
      </c>
    </row>
    <row r="887" spans="1:19">
      <c r="A887" s="9"/>
      <c r="B887" s="7"/>
      <c r="C887" s="7"/>
      <c r="D887" s="7"/>
      <c r="E887" s="7"/>
      <c r="F887" s="7"/>
      <c r="G887" s="10"/>
      <c r="H887" s="44"/>
      <c r="I887" s="11"/>
      <c r="J887" s="10"/>
      <c r="K887" s="47"/>
      <c r="L887" s="47"/>
      <c r="M887" s="7"/>
      <c r="N887" s="10"/>
      <c r="O887" s="15" t="str">
        <f>IF(LEN($N887)&gt;3,VLOOKUP($N887,#REF!,2,0)," ")</f>
        <v xml:space="preserve"> </v>
      </c>
      <c r="P887" s="15" t="str">
        <f>IF(LEN($N887)&gt;3,VLOOKUP($N887,#REF!,3,0)," ")</f>
        <v xml:space="preserve"> </v>
      </c>
      <c r="Q887" s="15" t="str">
        <f>IF(LEN($N887)&gt;3,VLOOKUP($N887,#REF!,4,0)," ")</f>
        <v xml:space="preserve"> </v>
      </c>
      <c r="R887" s="15" t="str">
        <f>IF(LEN($N887)&gt;3,VLOOKUP($N887,#REF!,5,0)," ")</f>
        <v xml:space="preserve"> </v>
      </c>
      <c r="S887" s="15" t="str">
        <f>IF(LEN($N887)&gt;3,VLOOKUP($N887,#REF!,6,0)," ")</f>
        <v xml:space="preserve"> </v>
      </c>
    </row>
    <row r="888" spans="1:19">
      <c r="A888" s="9"/>
      <c r="B888" s="7"/>
      <c r="C888" s="7"/>
      <c r="D888" s="7"/>
      <c r="E888" s="7"/>
      <c r="F888" s="7"/>
      <c r="G888" s="10"/>
      <c r="H888" s="44"/>
      <c r="I888" s="11"/>
      <c r="J888" s="10"/>
      <c r="K888" s="47"/>
      <c r="L888" s="47"/>
      <c r="M888" s="7"/>
      <c r="N888" s="10"/>
      <c r="O888" s="15" t="str">
        <f>IF(LEN($N888)&gt;3,VLOOKUP($N888,#REF!,2,0)," ")</f>
        <v xml:space="preserve"> </v>
      </c>
      <c r="P888" s="15" t="str">
        <f>IF(LEN($N888)&gt;3,VLOOKUP($N888,#REF!,3,0)," ")</f>
        <v xml:space="preserve"> </v>
      </c>
      <c r="Q888" s="15" t="str">
        <f>IF(LEN($N888)&gt;3,VLOOKUP($N888,#REF!,4,0)," ")</f>
        <v xml:space="preserve"> </v>
      </c>
      <c r="R888" s="15" t="str">
        <f>IF(LEN($N888)&gt;3,VLOOKUP($N888,#REF!,5,0)," ")</f>
        <v xml:space="preserve"> </v>
      </c>
      <c r="S888" s="15" t="str">
        <f>IF(LEN($N888)&gt;3,VLOOKUP($N888,#REF!,6,0)," ")</f>
        <v xml:space="preserve"> </v>
      </c>
    </row>
    <row r="889" spans="1:19">
      <c r="A889" s="9"/>
      <c r="B889" s="7"/>
      <c r="C889" s="7"/>
      <c r="D889" s="7"/>
      <c r="E889" s="7"/>
      <c r="F889" s="7"/>
      <c r="G889" s="10"/>
      <c r="H889" s="44"/>
      <c r="I889" s="11"/>
      <c r="J889" s="10"/>
      <c r="K889" s="47"/>
      <c r="L889" s="47"/>
      <c r="M889" s="7"/>
      <c r="N889" s="10"/>
      <c r="O889" s="15" t="str">
        <f>IF(LEN($N889)&gt;3,VLOOKUP($N889,#REF!,2,0)," ")</f>
        <v xml:space="preserve"> </v>
      </c>
      <c r="P889" s="15" t="str">
        <f>IF(LEN($N889)&gt;3,VLOOKUP($N889,#REF!,3,0)," ")</f>
        <v xml:space="preserve"> </v>
      </c>
      <c r="Q889" s="15" t="str">
        <f>IF(LEN($N889)&gt;3,VLOOKUP($N889,#REF!,4,0)," ")</f>
        <v xml:space="preserve"> </v>
      </c>
      <c r="R889" s="15" t="str">
        <f>IF(LEN($N889)&gt;3,VLOOKUP($N889,#REF!,5,0)," ")</f>
        <v xml:space="preserve"> </v>
      </c>
      <c r="S889" s="15" t="str">
        <f>IF(LEN($N889)&gt;3,VLOOKUP($N889,#REF!,6,0)," ")</f>
        <v xml:space="preserve"> </v>
      </c>
    </row>
    <row r="890" spans="1:19">
      <c r="A890" s="9"/>
      <c r="B890" s="7"/>
      <c r="C890" s="7"/>
      <c r="D890" s="7"/>
      <c r="E890" s="7"/>
      <c r="F890" s="7"/>
      <c r="G890" s="10"/>
      <c r="H890" s="44"/>
      <c r="I890" s="11"/>
      <c r="J890" s="10"/>
      <c r="K890" s="47"/>
      <c r="L890" s="47"/>
      <c r="M890" s="7"/>
      <c r="N890" s="10"/>
      <c r="O890" s="15" t="str">
        <f>IF(LEN($N890)&gt;3,VLOOKUP($N890,#REF!,2,0)," ")</f>
        <v xml:space="preserve"> </v>
      </c>
      <c r="P890" s="15" t="str">
        <f>IF(LEN($N890)&gt;3,VLOOKUP($N890,#REF!,3,0)," ")</f>
        <v xml:space="preserve"> </v>
      </c>
      <c r="Q890" s="15" t="str">
        <f>IF(LEN($N890)&gt;3,VLOOKUP($N890,#REF!,4,0)," ")</f>
        <v xml:space="preserve"> </v>
      </c>
      <c r="R890" s="15" t="str">
        <f>IF(LEN($N890)&gt;3,VLOOKUP($N890,#REF!,5,0)," ")</f>
        <v xml:space="preserve"> </v>
      </c>
      <c r="S890" s="15" t="str">
        <f>IF(LEN($N890)&gt;3,VLOOKUP($N890,#REF!,6,0)," ")</f>
        <v xml:space="preserve"> </v>
      </c>
    </row>
    <row r="891" spans="1:19">
      <c r="A891" s="9"/>
      <c r="B891" s="7"/>
      <c r="C891" s="7"/>
      <c r="D891" s="7"/>
      <c r="E891" s="7"/>
      <c r="F891" s="7"/>
      <c r="G891" s="10"/>
      <c r="H891" s="44"/>
      <c r="I891" s="11"/>
      <c r="J891" s="10"/>
      <c r="K891" s="47"/>
      <c r="L891" s="47"/>
      <c r="M891" s="7"/>
      <c r="N891" s="10"/>
      <c r="O891" s="15" t="str">
        <f>IF(LEN($N891)&gt;3,VLOOKUP($N891,#REF!,2,0)," ")</f>
        <v xml:space="preserve"> </v>
      </c>
      <c r="P891" s="15" t="str">
        <f>IF(LEN($N891)&gt;3,VLOOKUP($N891,#REF!,3,0)," ")</f>
        <v xml:space="preserve"> </v>
      </c>
      <c r="Q891" s="15" t="str">
        <f>IF(LEN($N891)&gt;3,VLOOKUP($N891,#REF!,4,0)," ")</f>
        <v xml:space="preserve"> </v>
      </c>
      <c r="R891" s="15" t="str">
        <f>IF(LEN($N891)&gt;3,VLOOKUP($N891,#REF!,5,0)," ")</f>
        <v xml:space="preserve"> </v>
      </c>
      <c r="S891" s="15" t="str">
        <f>IF(LEN($N891)&gt;3,VLOOKUP($N891,#REF!,6,0)," ")</f>
        <v xml:space="preserve"> </v>
      </c>
    </row>
    <row r="892" spans="1:19">
      <c r="A892" s="9"/>
      <c r="B892" s="7"/>
      <c r="C892" s="7"/>
      <c r="D892" s="7"/>
      <c r="E892" s="7"/>
      <c r="F892" s="7"/>
      <c r="G892" s="10"/>
      <c r="H892" s="44"/>
      <c r="I892" s="11"/>
      <c r="J892" s="10"/>
      <c r="K892" s="47"/>
      <c r="L892" s="47"/>
      <c r="M892" s="7"/>
      <c r="N892" s="10"/>
      <c r="O892" s="15" t="str">
        <f>IF(LEN($N892)&gt;3,VLOOKUP($N892,#REF!,2,0)," ")</f>
        <v xml:space="preserve"> </v>
      </c>
      <c r="P892" s="15" t="str">
        <f>IF(LEN($N892)&gt;3,VLOOKUP($N892,#REF!,3,0)," ")</f>
        <v xml:space="preserve"> </v>
      </c>
      <c r="Q892" s="15" t="str">
        <f>IF(LEN($N892)&gt;3,VLOOKUP($N892,#REF!,4,0)," ")</f>
        <v xml:space="preserve"> </v>
      </c>
      <c r="R892" s="15" t="str">
        <f>IF(LEN($N892)&gt;3,VLOOKUP($N892,#REF!,5,0)," ")</f>
        <v xml:space="preserve"> </v>
      </c>
      <c r="S892" s="15" t="str">
        <f>IF(LEN($N892)&gt;3,VLOOKUP($N892,#REF!,6,0)," ")</f>
        <v xml:space="preserve"> </v>
      </c>
    </row>
    <row r="893" spans="1:19">
      <c r="A893" s="9"/>
      <c r="B893" s="7"/>
      <c r="C893" s="7"/>
      <c r="D893" s="7"/>
      <c r="E893" s="7"/>
      <c r="F893" s="7"/>
      <c r="G893" s="10"/>
      <c r="H893" s="44"/>
      <c r="I893" s="11"/>
      <c r="J893" s="10"/>
      <c r="K893" s="47"/>
      <c r="L893" s="47"/>
      <c r="M893" s="7"/>
      <c r="N893" s="10"/>
      <c r="O893" s="15" t="str">
        <f>IF(LEN($N893)&gt;3,VLOOKUP($N893,#REF!,2,0)," ")</f>
        <v xml:space="preserve"> </v>
      </c>
      <c r="P893" s="15" t="str">
        <f>IF(LEN($N893)&gt;3,VLOOKUP($N893,#REF!,3,0)," ")</f>
        <v xml:space="preserve"> </v>
      </c>
      <c r="Q893" s="15" t="str">
        <f>IF(LEN($N893)&gt;3,VLOOKUP($N893,#REF!,4,0)," ")</f>
        <v xml:space="preserve"> </v>
      </c>
      <c r="R893" s="15" t="str">
        <f>IF(LEN($N893)&gt;3,VLOOKUP($N893,#REF!,5,0)," ")</f>
        <v xml:space="preserve"> </v>
      </c>
      <c r="S893" s="15" t="str">
        <f>IF(LEN($N893)&gt;3,VLOOKUP($N893,#REF!,6,0)," ")</f>
        <v xml:space="preserve"> </v>
      </c>
    </row>
    <row r="894" spans="1:19">
      <c r="A894" s="9"/>
      <c r="B894" s="7"/>
      <c r="C894" s="7"/>
      <c r="D894" s="7"/>
      <c r="E894" s="7"/>
      <c r="F894" s="7"/>
      <c r="G894" s="10"/>
      <c r="H894" s="44"/>
      <c r="I894" s="11"/>
      <c r="J894" s="10"/>
      <c r="K894" s="47"/>
      <c r="L894" s="47"/>
      <c r="M894" s="7"/>
      <c r="N894" s="10"/>
      <c r="O894" s="15" t="str">
        <f>IF(LEN($N894)&gt;3,VLOOKUP($N894,#REF!,2,0)," ")</f>
        <v xml:space="preserve"> </v>
      </c>
      <c r="P894" s="15" t="str">
        <f>IF(LEN($N894)&gt;3,VLOOKUP($N894,#REF!,3,0)," ")</f>
        <v xml:space="preserve"> </v>
      </c>
      <c r="Q894" s="15" t="str">
        <f>IF(LEN($N894)&gt;3,VLOOKUP($N894,#REF!,4,0)," ")</f>
        <v xml:space="preserve"> </v>
      </c>
      <c r="R894" s="15" t="str">
        <f>IF(LEN($N894)&gt;3,VLOOKUP($N894,#REF!,5,0)," ")</f>
        <v xml:space="preserve"> </v>
      </c>
      <c r="S894" s="15" t="str">
        <f>IF(LEN($N894)&gt;3,VLOOKUP($N894,#REF!,6,0)," ")</f>
        <v xml:space="preserve"> </v>
      </c>
    </row>
    <row r="895" spans="1:19">
      <c r="A895" s="9"/>
      <c r="B895" s="7"/>
      <c r="C895" s="7"/>
      <c r="D895" s="7"/>
      <c r="E895" s="7"/>
      <c r="F895" s="7"/>
      <c r="G895" s="10"/>
      <c r="H895" s="44"/>
      <c r="I895" s="11"/>
      <c r="J895" s="10"/>
      <c r="K895" s="47"/>
      <c r="L895" s="47"/>
      <c r="M895" s="7"/>
      <c r="N895" s="10"/>
      <c r="O895" s="15" t="str">
        <f>IF(LEN($N895)&gt;3,VLOOKUP($N895,#REF!,2,0)," ")</f>
        <v xml:space="preserve"> </v>
      </c>
      <c r="P895" s="15" t="str">
        <f>IF(LEN($N895)&gt;3,VLOOKUP($N895,#REF!,3,0)," ")</f>
        <v xml:space="preserve"> </v>
      </c>
      <c r="Q895" s="15" t="str">
        <f>IF(LEN($N895)&gt;3,VLOOKUP($N895,#REF!,4,0)," ")</f>
        <v xml:space="preserve"> </v>
      </c>
      <c r="R895" s="15" t="str">
        <f>IF(LEN($N895)&gt;3,VLOOKUP($N895,#REF!,5,0)," ")</f>
        <v xml:space="preserve"> </v>
      </c>
      <c r="S895" s="15" t="str">
        <f>IF(LEN($N895)&gt;3,VLOOKUP($N895,#REF!,6,0)," ")</f>
        <v xml:space="preserve"> </v>
      </c>
    </row>
    <row r="896" spans="1:19">
      <c r="A896" s="9"/>
      <c r="B896" s="7"/>
      <c r="C896" s="7"/>
      <c r="D896" s="7"/>
      <c r="E896" s="7"/>
      <c r="F896" s="7"/>
      <c r="G896" s="10"/>
      <c r="H896" s="44"/>
      <c r="I896" s="11"/>
      <c r="J896" s="10"/>
      <c r="K896" s="47"/>
      <c r="L896" s="47"/>
      <c r="M896" s="7"/>
      <c r="N896" s="10"/>
      <c r="O896" s="15" t="str">
        <f>IF(LEN($N896)&gt;3,VLOOKUP($N896,#REF!,2,0)," ")</f>
        <v xml:space="preserve"> </v>
      </c>
      <c r="P896" s="15" t="str">
        <f>IF(LEN($N896)&gt;3,VLOOKUP($N896,#REF!,3,0)," ")</f>
        <v xml:space="preserve"> </v>
      </c>
      <c r="Q896" s="15" t="str">
        <f>IF(LEN($N896)&gt;3,VLOOKUP($N896,#REF!,4,0)," ")</f>
        <v xml:space="preserve"> </v>
      </c>
      <c r="R896" s="15" t="str">
        <f>IF(LEN($N896)&gt;3,VLOOKUP($N896,#REF!,5,0)," ")</f>
        <v xml:space="preserve"> </v>
      </c>
      <c r="S896" s="15" t="str">
        <f>IF(LEN($N896)&gt;3,VLOOKUP($N896,#REF!,6,0)," ")</f>
        <v xml:space="preserve"> </v>
      </c>
    </row>
    <row r="897" spans="1:19">
      <c r="A897" s="9"/>
      <c r="B897" s="7"/>
      <c r="C897" s="7"/>
      <c r="D897" s="7"/>
      <c r="E897" s="7"/>
      <c r="F897" s="7"/>
      <c r="G897" s="10"/>
      <c r="H897" s="44"/>
      <c r="I897" s="11"/>
      <c r="J897" s="10"/>
      <c r="K897" s="47"/>
      <c r="L897" s="47"/>
      <c r="M897" s="7"/>
      <c r="N897" s="10"/>
      <c r="O897" s="15" t="str">
        <f>IF(LEN($N897)&gt;3,VLOOKUP($N897,#REF!,2,0)," ")</f>
        <v xml:space="preserve"> </v>
      </c>
      <c r="P897" s="15" t="str">
        <f>IF(LEN($N897)&gt;3,VLOOKUP($N897,#REF!,3,0)," ")</f>
        <v xml:space="preserve"> </v>
      </c>
      <c r="Q897" s="15" t="str">
        <f>IF(LEN($N897)&gt;3,VLOOKUP($N897,#REF!,4,0)," ")</f>
        <v xml:space="preserve"> </v>
      </c>
      <c r="R897" s="15" t="str">
        <f>IF(LEN($N897)&gt;3,VLOOKUP($N897,#REF!,5,0)," ")</f>
        <v xml:space="preserve"> </v>
      </c>
      <c r="S897" s="15" t="str">
        <f>IF(LEN($N897)&gt;3,VLOOKUP($N897,#REF!,6,0)," ")</f>
        <v xml:space="preserve"> </v>
      </c>
    </row>
    <row r="898" spans="1:19">
      <c r="A898" s="9"/>
      <c r="B898" s="7"/>
      <c r="C898" s="7"/>
      <c r="D898" s="7"/>
      <c r="E898" s="7"/>
      <c r="F898" s="7"/>
      <c r="G898" s="10"/>
      <c r="H898" s="44"/>
      <c r="I898" s="11"/>
      <c r="J898" s="10"/>
      <c r="K898" s="47"/>
      <c r="L898" s="47"/>
      <c r="M898" s="7"/>
      <c r="N898" s="10"/>
      <c r="O898" s="15" t="str">
        <f>IF(LEN($N898)&gt;3,VLOOKUP($N898,#REF!,2,0)," ")</f>
        <v xml:space="preserve"> </v>
      </c>
      <c r="P898" s="15" t="str">
        <f>IF(LEN($N898)&gt;3,VLOOKUP($N898,#REF!,3,0)," ")</f>
        <v xml:space="preserve"> </v>
      </c>
      <c r="Q898" s="15" t="str">
        <f>IF(LEN($N898)&gt;3,VLOOKUP($N898,#REF!,4,0)," ")</f>
        <v xml:space="preserve"> </v>
      </c>
      <c r="R898" s="15" t="str">
        <f>IF(LEN($N898)&gt;3,VLOOKUP($N898,#REF!,5,0)," ")</f>
        <v xml:space="preserve"> </v>
      </c>
      <c r="S898" s="15" t="str">
        <f>IF(LEN($N898)&gt;3,VLOOKUP($N898,#REF!,6,0)," ")</f>
        <v xml:space="preserve"> </v>
      </c>
    </row>
    <row r="899" spans="1:19">
      <c r="A899" s="9"/>
      <c r="B899" s="7"/>
      <c r="C899" s="7"/>
      <c r="D899" s="7"/>
      <c r="E899" s="7"/>
      <c r="F899" s="7"/>
      <c r="G899" s="10"/>
      <c r="H899" s="44"/>
      <c r="I899" s="11"/>
      <c r="J899" s="10"/>
      <c r="K899" s="47"/>
      <c r="L899" s="47"/>
      <c r="M899" s="7"/>
      <c r="N899" s="10"/>
      <c r="O899" s="15" t="str">
        <f>IF(LEN($N899)&gt;3,VLOOKUP($N899,#REF!,2,0)," ")</f>
        <v xml:space="preserve"> </v>
      </c>
      <c r="P899" s="15" t="str">
        <f>IF(LEN($N899)&gt;3,VLOOKUP($N899,#REF!,3,0)," ")</f>
        <v xml:space="preserve"> </v>
      </c>
      <c r="Q899" s="15" t="str">
        <f>IF(LEN($N899)&gt;3,VLOOKUP($N899,#REF!,4,0)," ")</f>
        <v xml:space="preserve"> </v>
      </c>
      <c r="R899" s="15" t="str">
        <f>IF(LEN($N899)&gt;3,VLOOKUP($N899,#REF!,5,0)," ")</f>
        <v xml:space="preserve"> </v>
      </c>
      <c r="S899" s="15" t="str">
        <f>IF(LEN($N899)&gt;3,VLOOKUP($N899,#REF!,6,0)," ")</f>
        <v xml:space="preserve"> </v>
      </c>
    </row>
    <row r="900" spans="1:19">
      <c r="A900" s="9"/>
      <c r="B900" s="7"/>
      <c r="C900" s="7"/>
      <c r="D900" s="7"/>
      <c r="E900" s="7"/>
      <c r="F900" s="7"/>
      <c r="G900" s="10"/>
      <c r="H900" s="44"/>
      <c r="I900" s="11"/>
      <c r="J900" s="10"/>
      <c r="K900" s="47"/>
      <c r="L900" s="47"/>
      <c r="M900" s="7"/>
      <c r="N900" s="10"/>
      <c r="O900" s="15" t="str">
        <f>IF(LEN($N900)&gt;3,VLOOKUP($N900,#REF!,2,0)," ")</f>
        <v xml:space="preserve"> </v>
      </c>
      <c r="P900" s="15" t="str">
        <f>IF(LEN($N900)&gt;3,VLOOKUP($N900,#REF!,3,0)," ")</f>
        <v xml:space="preserve"> </v>
      </c>
      <c r="Q900" s="15" t="str">
        <f>IF(LEN($N900)&gt;3,VLOOKUP($N900,#REF!,4,0)," ")</f>
        <v xml:space="preserve"> </v>
      </c>
      <c r="R900" s="15" t="str">
        <f>IF(LEN($N900)&gt;3,VLOOKUP($N900,#REF!,5,0)," ")</f>
        <v xml:space="preserve"> </v>
      </c>
      <c r="S900" s="15" t="str">
        <f>IF(LEN($N900)&gt;3,VLOOKUP($N900,#REF!,6,0)," ")</f>
        <v xml:space="preserve"> </v>
      </c>
    </row>
    <row r="901" spans="1:19">
      <c r="A901" s="9"/>
      <c r="B901" s="7"/>
      <c r="C901" s="7"/>
      <c r="D901" s="7"/>
      <c r="E901" s="7"/>
      <c r="F901" s="7"/>
      <c r="G901" s="10"/>
      <c r="H901" s="44"/>
      <c r="I901" s="11"/>
      <c r="J901" s="10"/>
      <c r="K901" s="47"/>
      <c r="L901" s="47"/>
      <c r="M901" s="7"/>
      <c r="N901" s="10"/>
      <c r="O901" s="15" t="str">
        <f>IF(LEN($N901)&gt;3,VLOOKUP($N901,#REF!,2,0)," ")</f>
        <v xml:space="preserve"> </v>
      </c>
      <c r="P901" s="15" t="str">
        <f>IF(LEN($N901)&gt;3,VLOOKUP($N901,#REF!,3,0)," ")</f>
        <v xml:space="preserve"> </v>
      </c>
      <c r="Q901" s="15" t="str">
        <f>IF(LEN($N901)&gt;3,VLOOKUP($N901,#REF!,4,0)," ")</f>
        <v xml:space="preserve"> </v>
      </c>
      <c r="R901" s="15" t="str">
        <f>IF(LEN($N901)&gt;3,VLOOKUP($N901,#REF!,5,0)," ")</f>
        <v xml:space="preserve"> </v>
      </c>
      <c r="S901" s="15" t="str">
        <f>IF(LEN($N901)&gt;3,VLOOKUP($N901,#REF!,6,0)," ")</f>
        <v xml:space="preserve"> </v>
      </c>
    </row>
    <row r="902" spans="1:19">
      <c r="A902" s="9"/>
      <c r="B902" s="7"/>
      <c r="C902" s="7"/>
      <c r="D902" s="7"/>
      <c r="E902" s="7"/>
      <c r="F902" s="7"/>
      <c r="G902" s="10"/>
      <c r="H902" s="44"/>
      <c r="I902" s="11"/>
      <c r="J902" s="10"/>
      <c r="K902" s="47"/>
      <c r="L902" s="47"/>
      <c r="M902" s="7"/>
      <c r="N902" s="10"/>
      <c r="O902" s="15" t="str">
        <f>IF(LEN($N902)&gt;3,VLOOKUP($N902,#REF!,2,0)," ")</f>
        <v xml:space="preserve"> </v>
      </c>
      <c r="P902" s="15" t="str">
        <f>IF(LEN($N902)&gt;3,VLOOKUP($N902,#REF!,3,0)," ")</f>
        <v xml:space="preserve"> </v>
      </c>
      <c r="Q902" s="15" t="str">
        <f>IF(LEN($N902)&gt;3,VLOOKUP($N902,#REF!,4,0)," ")</f>
        <v xml:space="preserve"> </v>
      </c>
      <c r="R902" s="15" t="str">
        <f>IF(LEN($N902)&gt;3,VLOOKUP($N902,#REF!,5,0)," ")</f>
        <v xml:space="preserve"> </v>
      </c>
      <c r="S902" s="15" t="str">
        <f>IF(LEN($N902)&gt;3,VLOOKUP($N902,#REF!,6,0)," ")</f>
        <v xml:space="preserve"> </v>
      </c>
    </row>
    <row r="903" spans="1:19">
      <c r="A903" s="9"/>
      <c r="B903" s="7"/>
      <c r="C903" s="7"/>
      <c r="D903" s="7"/>
      <c r="E903" s="7"/>
      <c r="F903" s="7"/>
      <c r="G903" s="10"/>
      <c r="H903" s="44"/>
      <c r="I903" s="11"/>
      <c r="J903" s="10"/>
      <c r="K903" s="47"/>
      <c r="L903" s="47"/>
      <c r="M903" s="7"/>
      <c r="N903" s="10"/>
      <c r="O903" s="15" t="str">
        <f>IF(LEN($N903)&gt;3,VLOOKUP($N903,#REF!,2,0)," ")</f>
        <v xml:space="preserve"> </v>
      </c>
      <c r="P903" s="15" t="str">
        <f>IF(LEN($N903)&gt;3,VLOOKUP($N903,#REF!,3,0)," ")</f>
        <v xml:space="preserve"> </v>
      </c>
      <c r="Q903" s="15" t="str">
        <f>IF(LEN($N903)&gt;3,VLOOKUP($N903,#REF!,4,0)," ")</f>
        <v xml:space="preserve"> </v>
      </c>
      <c r="R903" s="15" t="str">
        <f>IF(LEN($N903)&gt;3,VLOOKUP($N903,#REF!,5,0)," ")</f>
        <v xml:space="preserve"> </v>
      </c>
      <c r="S903" s="15" t="str">
        <f>IF(LEN($N903)&gt;3,VLOOKUP($N903,#REF!,6,0)," ")</f>
        <v xml:space="preserve"> </v>
      </c>
    </row>
    <row r="904" spans="1:19">
      <c r="A904" s="9"/>
      <c r="B904" s="7"/>
      <c r="C904" s="7"/>
      <c r="D904" s="7"/>
      <c r="E904" s="7"/>
      <c r="F904" s="7"/>
      <c r="G904" s="10"/>
      <c r="H904" s="44"/>
      <c r="I904" s="11"/>
      <c r="J904" s="10"/>
      <c r="K904" s="47"/>
      <c r="L904" s="47"/>
      <c r="M904" s="7"/>
      <c r="N904" s="10"/>
      <c r="O904" s="15" t="str">
        <f>IF(LEN($N904)&gt;3,VLOOKUP($N904,#REF!,2,0)," ")</f>
        <v xml:space="preserve"> </v>
      </c>
      <c r="P904" s="15" t="str">
        <f>IF(LEN($N904)&gt;3,VLOOKUP($N904,#REF!,3,0)," ")</f>
        <v xml:space="preserve"> </v>
      </c>
      <c r="Q904" s="15" t="str">
        <f>IF(LEN($N904)&gt;3,VLOOKUP($N904,#REF!,4,0)," ")</f>
        <v xml:space="preserve"> </v>
      </c>
      <c r="R904" s="15" t="str">
        <f>IF(LEN($N904)&gt;3,VLOOKUP($N904,#REF!,5,0)," ")</f>
        <v xml:space="preserve"> </v>
      </c>
      <c r="S904" s="15" t="str">
        <f>IF(LEN($N904)&gt;3,VLOOKUP($N904,#REF!,6,0)," ")</f>
        <v xml:space="preserve"> </v>
      </c>
    </row>
    <row r="905" spans="1:19">
      <c r="A905" s="9"/>
      <c r="B905" s="7"/>
      <c r="C905" s="7"/>
      <c r="D905" s="7"/>
      <c r="E905" s="7"/>
      <c r="F905" s="7"/>
      <c r="G905" s="10"/>
      <c r="H905" s="44"/>
      <c r="I905" s="11"/>
      <c r="J905" s="10"/>
      <c r="K905" s="47"/>
      <c r="L905" s="47"/>
      <c r="M905" s="7"/>
      <c r="N905" s="10"/>
      <c r="O905" s="15" t="str">
        <f>IF(LEN($N905)&gt;3,VLOOKUP($N905,#REF!,2,0)," ")</f>
        <v xml:space="preserve"> </v>
      </c>
      <c r="P905" s="15" t="str">
        <f>IF(LEN($N905)&gt;3,VLOOKUP($N905,#REF!,3,0)," ")</f>
        <v xml:space="preserve"> </v>
      </c>
      <c r="Q905" s="15" t="str">
        <f>IF(LEN($N905)&gt;3,VLOOKUP($N905,#REF!,4,0)," ")</f>
        <v xml:space="preserve"> </v>
      </c>
      <c r="R905" s="15" t="str">
        <f>IF(LEN($N905)&gt;3,VLOOKUP($N905,#REF!,5,0)," ")</f>
        <v xml:space="preserve"> </v>
      </c>
      <c r="S905" s="15" t="str">
        <f>IF(LEN($N905)&gt;3,VLOOKUP($N905,#REF!,6,0)," ")</f>
        <v xml:space="preserve"> </v>
      </c>
    </row>
    <row r="906" spans="1:19">
      <c r="A906" s="9"/>
      <c r="B906" s="7"/>
      <c r="C906" s="7"/>
      <c r="D906" s="7"/>
      <c r="E906" s="7"/>
      <c r="F906" s="7"/>
      <c r="G906" s="10"/>
      <c r="H906" s="44"/>
      <c r="I906" s="11"/>
      <c r="J906" s="10"/>
      <c r="K906" s="47"/>
      <c r="L906" s="47"/>
      <c r="M906" s="7"/>
      <c r="N906" s="10"/>
      <c r="O906" s="15" t="str">
        <f>IF(LEN($N906)&gt;3,VLOOKUP($N906,#REF!,2,0)," ")</f>
        <v xml:space="preserve"> </v>
      </c>
      <c r="P906" s="15" t="str">
        <f>IF(LEN($N906)&gt;3,VLOOKUP($N906,#REF!,3,0)," ")</f>
        <v xml:space="preserve"> </v>
      </c>
      <c r="Q906" s="15" t="str">
        <f>IF(LEN($N906)&gt;3,VLOOKUP($N906,#REF!,4,0)," ")</f>
        <v xml:space="preserve"> </v>
      </c>
      <c r="R906" s="15" t="str">
        <f>IF(LEN($N906)&gt;3,VLOOKUP($N906,#REF!,5,0)," ")</f>
        <v xml:space="preserve"> </v>
      </c>
      <c r="S906" s="15" t="str">
        <f>IF(LEN($N906)&gt;3,VLOOKUP($N906,#REF!,6,0)," ")</f>
        <v xml:space="preserve"> </v>
      </c>
    </row>
    <row r="907" spans="1:19">
      <c r="A907" s="9"/>
      <c r="B907" s="7"/>
      <c r="C907" s="7"/>
      <c r="D907" s="7"/>
      <c r="E907" s="7"/>
      <c r="F907" s="7"/>
      <c r="G907" s="10"/>
      <c r="H907" s="44"/>
      <c r="I907" s="11"/>
      <c r="J907" s="10"/>
      <c r="K907" s="47"/>
      <c r="L907" s="47"/>
      <c r="M907" s="7"/>
      <c r="N907" s="10"/>
      <c r="O907" s="15" t="str">
        <f>IF(LEN($N907)&gt;3,VLOOKUP($N907,#REF!,2,0)," ")</f>
        <v xml:space="preserve"> </v>
      </c>
      <c r="P907" s="15" t="str">
        <f>IF(LEN($N907)&gt;3,VLOOKUP($N907,#REF!,3,0)," ")</f>
        <v xml:space="preserve"> </v>
      </c>
      <c r="Q907" s="15" t="str">
        <f>IF(LEN($N907)&gt;3,VLOOKUP($N907,#REF!,4,0)," ")</f>
        <v xml:space="preserve"> </v>
      </c>
      <c r="R907" s="15" t="str">
        <f>IF(LEN($N907)&gt;3,VLOOKUP($N907,#REF!,5,0)," ")</f>
        <v xml:space="preserve"> </v>
      </c>
      <c r="S907" s="15" t="str">
        <f>IF(LEN($N907)&gt;3,VLOOKUP($N907,#REF!,6,0)," ")</f>
        <v xml:space="preserve"> </v>
      </c>
    </row>
    <row r="908" spans="1:19">
      <c r="A908" s="9"/>
      <c r="B908" s="7"/>
      <c r="C908" s="7"/>
      <c r="D908" s="7"/>
      <c r="E908" s="7"/>
      <c r="F908" s="7"/>
      <c r="G908" s="10"/>
      <c r="H908" s="44"/>
      <c r="I908" s="11"/>
      <c r="J908" s="10"/>
      <c r="K908" s="47"/>
      <c r="L908" s="47"/>
      <c r="M908" s="7"/>
      <c r="N908" s="10"/>
      <c r="O908" s="15" t="str">
        <f>IF(LEN($N908)&gt;3,VLOOKUP($N908,#REF!,2,0)," ")</f>
        <v xml:space="preserve"> </v>
      </c>
      <c r="P908" s="15" t="str">
        <f>IF(LEN($N908)&gt;3,VLOOKUP($N908,#REF!,3,0)," ")</f>
        <v xml:space="preserve"> </v>
      </c>
      <c r="Q908" s="15" t="str">
        <f>IF(LEN($N908)&gt;3,VLOOKUP($N908,#REF!,4,0)," ")</f>
        <v xml:space="preserve"> </v>
      </c>
      <c r="R908" s="15" t="str">
        <f>IF(LEN($N908)&gt;3,VLOOKUP($N908,#REF!,5,0)," ")</f>
        <v xml:space="preserve"> </v>
      </c>
      <c r="S908" s="15" t="str">
        <f>IF(LEN($N908)&gt;3,VLOOKUP($N908,#REF!,6,0)," ")</f>
        <v xml:space="preserve"> </v>
      </c>
    </row>
    <row r="909" spans="1:19">
      <c r="A909" s="9"/>
      <c r="B909" s="7"/>
      <c r="C909" s="7"/>
      <c r="D909" s="7"/>
      <c r="E909" s="7"/>
      <c r="F909" s="7"/>
      <c r="G909" s="10"/>
      <c r="H909" s="44"/>
      <c r="I909" s="11"/>
      <c r="J909" s="10"/>
      <c r="K909" s="47"/>
      <c r="L909" s="47"/>
      <c r="M909" s="7"/>
      <c r="N909" s="10"/>
      <c r="O909" s="15" t="str">
        <f>IF(LEN($N909)&gt;3,VLOOKUP($N909,#REF!,2,0)," ")</f>
        <v xml:space="preserve"> </v>
      </c>
      <c r="P909" s="15" t="str">
        <f>IF(LEN($N909)&gt;3,VLOOKUP($N909,#REF!,3,0)," ")</f>
        <v xml:space="preserve"> </v>
      </c>
      <c r="Q909" s="15" t="str">
        <f>IF(LEN($N909)&gt;3,VLOOKUP($N909,#REF!,4,0)," ")</f>
        <v xml:space="preserve"> </v>
      </c>
      <c r="R909" s="15" t="str">
        <f>IF(LEN($N909)&gt;3,VLOOKUP($N909,#REF!,5,0)," ")</f>
        <v xml:space="preserve"> </v>
      </c>
      <c r="S909" s="15" t="str">
        <f>IF(LEN($N909)&gt;3,VLOOKUP($N909,#REF!,6,0)," ")</f>
        <v xml:space="preserve"> </v>
      </c>
    </row>
    <row r="910" spans="1:19">
      <c r="A910" s="9"/>
      <c r="B910" s="7"/>
      <c r="C910" s="7"/>
      <c r="D910" s="7"/>
      <c r="E910" s="7"/>
      <c r="F910" s="7"/>
      <c r="G910" s="10"/>
      <c r="H910" s="44"/>
      <c r="I910" s="11"/>
      <c r="J910" s="10"/>
      <c r="K910" s="47"/>
      <c r="L910" s="47"/>
      <c r="M910" s="7"/>
      <c r="N910" s="10"/>
      <c r="O910" s="15" t="str">
        <f>IF(LEN($N910)&gt;3,VLOOKUP($N910,#REF!,2,0)," ")</f>
        <v xml:space="preserve"> </v>
      </c>
      <c r="P910" s="15" t="str">
        <f>IF(LEN($N910)&gt;3,VLOOKUP($N910,#REF!,3,0)," ")</f>
        <v xml:space="preserve"> </v>
      </c>
      <c r="Q910" s="15" t="str">
        <f>IF(LEN($N910)&gt;3,VLOOKUP($N910,#REF!,4,0)," ")</f>
        <v xml:space="preserve"> </v>
      </c>
      <c r="R910" s="15" t="str">
        <f>IF(LEN($N910)&gt;3,VLOOKUP($N910,#REF!,5,0)," ")</f>
        <v xml:space="preserve"> </v>
      </c>
      <c r="S910" s="15" t="str">
        <f>IF(LEN($N910)&gt;3,VLOOKUP($N910,#REF!,6,0)," ")</f>
        <v xml:space="preserve"> </v>
      </c>
    </row>
    <row r="911" spans="1:19">
      <c r="A911" s="9"/>
      <c r="B911" s="7"/>
      <c r="C911" s="7"/>
      <c r="D911" s="7"/>
      <c r="E911" s="7"/>
      <c r="F911" s="7"/>
      <c r="G911" s="10"/>
      <c r="H911" s="44"/>
      <c r="I911" s="11"/>
      <c r="J911" s="10"/>
      <c r="K911" s="47"/>
      <c r="L911" s="47"/>
      <c r="M911" s="7"/>
      <c r="N911" s="10"/>
      <c r="O911" s="15" t="str">
        <f>IF(LEN($N911)&gt;3,VLOOKUP($N911,#REF!,2,0)," ")</f>
        <v xml:space="preserve"> </v>
      </c>
      <c r="P911" s="15" t="str">
        <f>IF(LEN($N911)&gt;3,VLOOKUP($N911,#REF!,3,0)," ")</f>
        <v xml:space="preserve"> </v>
      </c>
      <c r="Q911" s="15" t="str">
        <f>IF(LEN($N911)&gt;3,VLOOKUP($N911,#REF!,4,0)," ")</f>
        <v xml:space="preserve"> </v>
      </c>
      <c r="R911" s="15" t="str">
        <f>IF(LEN($N911)&gt;3,VLOOKUP($N911,#REF!,5,0)," ")</f>
        <v xml:space="preserve"> </v>
      </c>
      <c r="S911" s="15" t="str">
        <f>IF(LEN($N911)&gt;3,VLOOKUP($N911,#REF!,6,0)," ")</f>
        <v xml:space="preserve"> </v>
      </c>
    </row>
    <row r="912" spans="1:19">
      <c r="A912" s="9"/>
      <c r="B912" s="7"/>
      <c r="C912" s="7"/>
      <c r="D912" s="7"/>
      <c r="E912" s="7"/>
      <c r="F912" s="7"/>
      <c r="G912" s="10"/>
      <c r="H912" s="44"/>
      <c r="I912" s="11"/>
      <c r="J912" s="10"/>
      <c r="K912" s="47"/>
      <c r="L912" s="47"/>
      <c r="M912" s="7"/>
      <c r="N912" s="10"/>
      <c r="O912" s="15" t="str">
        <f>IF(LEN($N912)&gt;3,VLOOKUP($N912,#REF!,2,0)," ")</f>
        <v xml:space="preserve"> </v>
      </c>
      <c r="P912" s="15" t="str">
        <f>IF(LEN($N912)&gt;3,VLOOKUP($N912,#REF!,3,0)," ")</f>
        <v xml:space="preserve"> </v>
      </c>
      <c r="Q912" s="15" t="str">
        <f>IF(LEN($N912)&gt;3,VLOOKUP($N912,#REF!,4,0)," ")</f>
        <v xml:space="preserve"> </v>
      </c>
      <c r="R912" s="15" t="str">
        <f>IF(LEN($N912)&gt;3,VLOOKUP($N912,#REF!,5,0)," ")</f>
        <v xml:space="preserve"> </v>
      </c>
      <c r="S912" s="15" t="str">
        <f>IF(LEN($N912)&gt;3,VLOOKUP($N912,#REF!,6,0)," ")</f>
        <v xml:space="preserve"> </v>
      </c>
    </row>
    <row r="913" spans="1:19">
      <c r="A913" s="9"/>
      <c r="B913" s="7"/>
      <c r="C913" s="7"/>
      <c r="D913" s="7"/>
      <c r="E913" s="7"/>
      <c r="F913" s="7"/>
      <c r="G913" s="10"/>
      <c r="H913" s="44"/>
      <c r="I913" s="11"/>
      <c r="J913" s="10"/>
      <c r="K913" s="47"/>
      <c r="L913" s="47"/>
      <c r="M913" s="7"/>
      <c r="N913" s="10"/>
      <c r="O913" s="15" t="str">
        <f>IF(LEN($N913)&gt;3,VLOOKUP($N913,#REF!,2,0)," ")</f>
        <v xml:space="preserve"> </v>
      </c>
      <c r="P913" s="15" t="str">
        <f>IF(LEN($N913)&gt;3,VLOOKUP($N913,#REF!,3,0)," ")</f>
        <v xml:space="preserve"> </v>
      </c>
      <c r="Q913" s="15" t="str">
        <f>IF(LEN($N913)&gt;3,VLOOKUP($N913,#REF!,4,0)," ")</f>
        <v xml:space="preserve"> </v>
      </c>
      <c r="R913" s="15" t="str">
        <f>IF(LEN($N913)&gt;3,VLOOKUP($N913,#REF!,5,0)," ")</f>
        <v xml:space="preserve"> </v>
      </c>
      <c r="S913" s="15" t="str">
        <f>IF(LEN($N913)&gt;3,VLOOKUP($N913,#REF!,6,0)," ")</f>
        <v xml:space="preserve"> </v>
      </c>
    </row>
    <row r="914" spans="1:19">
      <c r="A914" s="9"/>
      <c r="B914" s="7"/>
      <c r="C914" s="7"/>
      <c r="D914" s="7"/>
      <c r="E914" s="7"/>
      <c r="F914" s="7"/>
      <c r="G914" s="10"/>
      <c r="H914" s="44"/>
      <c r="I914" s="11"/>
      <c r="J914" s="10"/>
      <c r="K914" s="47"/>
      <c r="L914" s="47"/>
      <c r="M914" s="7"/>
      <c r="N914" s="10"/>
      <c r="O914" s="15" t="str">
        <f>IF(LEN($N914)&gt;3,VLOOKUP($N914,#REF!,2,0)," ")</f>
        <v xml:space="preserve"> </v>
      </c>
      <c r="P914" s="15" t="str">
        <f>IF(LEN($N914)&gt;3,VLOOKUP($N914,#REF!,3,0)," ")</f>
        <v xml:space="preserve"> </v>
      </c>
      <c r="Q914" s="15" t="str">
        <f>IF(LEN($N914)&gt;3,VLOOKUP($N914,#REF!,4,0)," ")</f>
        <v xml:space="preserve"> </v>
      </c>
      <c r="R914" s="15" t="str">
        <f>IF(LEN($N914)&gt;3,VLOOKUP($N914,#REF!,5,0)," ")</f>
        <v xml:space="preserve"> </v>
      </c>
      <c r="S914" s="15" t="str">
        <f>IF(LEN($N914)&gt;3,VLOOKUP($N914,#REF!,6,0)," ")</f>
        <v xml:space="preserve"> </v>
      </c>
    </row>
    <row r="915" spans="1:19">
      <c r="A915" s="9"/>
      <c r="B915" s="7"/>
      <c r="C915" s="7"/>
      <c r="D915" s="7"/>
      <c r="E915" s="7"/>
      <c r="F915" s="7"/>
      <c r="G915" s="10"/>
      <c r="H915" s="44"/>
      <c r="I915" s="11"/>
      <c r="J915" s="10"/>
      <c r="K915" s="47"/>
      <c r="L915" s="47"/>
      <c r="M915" s="7"/>
      <c r="N915" s="10"/>
      <c r="O915" s="15" t="str">
        <f>IF(LEN($N915)&gt;3,VLOOKUP($N915,#REF!,2,0)," ")</f>
        <v xml:space="preserve"> </v>
      </c>
      <c r="P915" s="15" t="str">
        <f>IF(LEN($N915)&gt;3,VLOOKUP($N915,#REF!,3,0)," ")</f>
        <v xml:space="preserve"> </v>
      </c>
      <c r="Q915" s="15" t="str">
        <f>IF(LEN($N915)&gt;3,VLOOKUP($N915,#REF!,4,0)," ")</f>
        <v xml:space="preserve"> </v>
      </c>
      <c r="R915" s="15" t="str">
        <f>IF(LEN($N915)&gt;3,VLOOKUP($N915,#REF!,5,0)," ")</f>
        <v xml:space="preserve"> </v>
      </c>
      <c r="S915" s="15" t="str">
        <f>IF(LEN($N915)&gt;3,VLOOKUP($N915,#REF!,6,0)," ")</f>
        <v xml:space="preserve"> </v>
      </c>
    </row>
    <row r="916" spans="1:19">
      <c r="A916" s="9"/>
      <c r="B916" s="7"/>
      <c r="C916" s="7"/>
      <c r="D916" s="7"/>
      <c r="E916" s="7"/>
      <c r="F916" s="7"/>
      <c r="G916" s="10"/>
      <c r="H916" s="44"/>
      <c r="I916" s="11"/>
      <c r="J916" s="10"/>
      <c r="K916" s="47"/>
      <c r="L916" s="47"/>
      <c r="M916" s="7"/>
      <c r="N916" s="10"/>
      <c r="O916" s="15" t="str">
        <f>IF(LEN($N916)&gt;3,VLOOKUP($N916,#REF!,2,0)," ")</f>
        <v xml:space="preserve"> </v>
      </c>
      <c r="P916" s="15" t="str">
        <f>IF(LEN($N916)&gt;3,VLOOKUP($N916,#REF!,3,0)," ")</f>
        <v xml:space="preserve"> </v>
      </c>
      <c r="Q916" s="15" t="str">
        <f>IF(LEN($N916)&gt;3,VLOOKUP($N916,#REF!,4,0)," ")</f>
        <v xml:space="preserve"> </v>
      </c>
      <c r="R916" s="15" t="str">
        <f>IF(LEN($N916)&gt;3,VLOOKUP($N916,#REF!,5,0)," ")</f>
        <v xml:space="preserve"> </v>
      </c>
      <c r="S916" s="15" t="str">
        <f>IF(LEN($N916)&gt;3,VLOOKUP($N916,#REF!,6,0)," ")</f>
        <v xml:space="preserve"> </v>
      </c>
    </row>
    <row r="917" spans="1:19">
      <c r="A917" s="9"/>
      <c r="B917" s="7"/>
      <c r="C917" s="7"/>
      <c r="D917" s="7"/>
      <c r="E917" s="7"/>
      <c r="F917" s="7"/>
      <c r="G917" s="10"/>
      <c r="H917" s="44"/>
      <c r="I917" s="11"/>
      <c r="J917" s="10"/>
      <c r="K917" s="47"/>
      <c r="L917" s="47"/>
      <c r="M917" s="7"/>
      <c r="N917" s="10"/>
      <c r="O917" s="15" t="str">
        <f>IF(LEN($N917)&gt;3,VLOOKUP($N917,#REF!,2,0)," ")</f>
        <v xml:space="preserve"> </v>
      </c>
      <c r="P917" s="15" t="str">
        <f>IF(LEN($N917)&gt;3,VLOOKUP($N917,#REF!,3,0)," ")</f>
        <v xml:space="preserve"> </v>
      </c>
      <c r="Q917" s="15" t="str">
        <f>IF(LEN($N917)&gt;3,VLOOKUP($N917,#REF!,4,0)," ")</f>
        <v xml:space="preserve"> </v>
      </c>
      <c r="R917" s="15" t="str">
        <f>IF(LEN($N917)&gt;3,VLOOKUP($N917,#REF!,5,0)," ")</f>
        <v xml:space="preserve"> </v>
      </c>
      <c r="S917" s="15" t="str">
        <f>IF(LEN($N917)&gt;3,VLOOKUP($N917,#REF!,6,0)," ")</f>
        <v xml:space="preserve"> </v>
      </c>
    </row>
    <row r="918" spans="1:19">
      <c r="A918" s="9"/>
      <c r="B918" s="7"/>
      <c r="C918" s="7"/>
      <c r="D918" s="7"/>
      <c r="E918" s="7"/>
      <c r="F918" s="7"/>
      <c r="G918" s="10"/>
      <c r="H918" s="44"/>
      <c r="I918" s="11"/>
      <c r="J918" s="10"/>
      <c r="K918" s="47"/>
      <c r="L918" s="47"/>
      <c r="M918" s="7"/>
      <c r="N918" s="10"/>
      <c r="O918" s="15" t="str">
        <f>IF(LEN($N918)&gt;3,VLOOKUP($N918,#REF!,2,0)," ")</f>
        <v xml:space="preserve"> </v>
      </c>
      <c r="P918" s="15" t="str">
        <f>IF(LEN($N918)&gt;3,VLOOKUP($N918,#REF!,3,0)," ")</f>
        <v xml:space="preserve"> </v>
      </c>
      <c r="Q918" s="15" t="str">
        <f>IF(LEN($N918)&gt;3,VLOOKUP($N918,#REF!,4,0)," ")</f>
        <v xml:space="preserve"> </v>
      </c>
      <c r="R918" s="15" t="str">
        <f>IF(LEN($N918)&gt;3,VLOOKUP($N918,#REF!,5,0)," ")</f>
        <v xml:space="preserve"> </v>
      </c>
      <c r="S918" s="15" t="str">
        <f>IF(LEN($N918)&gt;3,VLOOKUP($N918,#REF!,6,0)," ")</f>
        <v xml:space="preserve"> </v>
      </c>
    </row>
    <row r="919" spans="1:19">
      <c r="A919" s="9"/>
      <c r="B919" s="7"/>
      <c r="C919" s="7"/>
      <c r="D919" s="7"/>
      <c r="E919" s="7"/>
      <c r="F919" s="7"/>
      <c r="G919" s="10"/>
      <c r="H919" s="44"/>
      <c r="I919" s="11"/>
      <c r="J919" s="10"/>
      <c r="K919" s="47"/>
      <c r="L919" s="47"/>
      <c r="M919" s="7"/>
      <c r="N919" s="10"/>
      <c r="O919" s="15" t="str">
        <f>IF(LEN($N919)&gt;3,VLOOKUP($N919,#REF!,2,0)," ")</f>
        <v xml:space="preserve"> </v>
      </c>
      <c r="P919" s="15" t="str">
        <f>IF(LEN($N919)&gt;3,VLOOKUP($N919,#REF!,3,0)," ")</f>
        <v xml:space="preserve"> </v>
      </c>
      <c r="Q919" s="15" t="str">
        <f>IF(LEN($N919)&gt;3,VLOOKUP($N919,#REF!,4,0)," ")</f>
        <v xml:space="preserve"> </v>
      </c>
      <c r="R919" s="15" t="str">
        <f>IF(LEN($N919)&gt;3,VLOOKUP($N919,#REF!,5,0)," ")</f>
        <v xml:space="preserve"> </v>
      </c>
      <c r="S919" s="15" t="str">
        <f>IF(LEN($N919)&gt;3,VLOOKUP($N919,#REF!,6,0)," ")</f>
        <v xml:space="preserve"> </v>
      </c>
    </row>
    <row r="920" spans="1:19">
      <c r="A920" s="9"/>
      <c r="B920" s="7"/>
      <c r="C920" s="7"/>
      <c r="D920" s="7"/>
      <c r="E920" s="7"/>
      <c r="F920" s="7"/>
      <c r="G920" s="10"/>
      <c r="H920" s="44"/>
      <c r="I920" s="11"/>
      <c r="J920" s="10"/>
      <c r="K920" s="47"/>
      <c r="L920" s="47"/>
      <c r="M920" s="7"/>
      <c r="N920" s="10"/>
      <c r="O920" s="15" t="str">
        <f>IF(LEN($N920)&gt;3,VLOOKUP($N920,#REF!,2,0)," ")</f>
        <v xml:space="preserve"> </v>
      </c>
      <c r="P920" s="15" t="str">
        <f>IF(LEN($N920)&gt;3,VLOOKUP($N920,#REF!,3,0)," ")</f>
        <v xml:space="preserve"> </v>
      </c>
      <c r="Q920" s="15" t="str">
        <f>IF(LEN($N920)&gt;3,VLOOKUP($N920,#REF!,4,0)," ")</f>
        <v xml:space="preserve"> </v>
      </c>
      <c r="R920" s="15" t="str">
        <f>IF(LEN($N920)&gt;3,VLOOKUP($N920,#REF!,5,0)," ")</f>
        <v xml:space="preserve"> </v>
      </c>
      <c r="S920" s="15" t="str">
        <f>IF(LEN($N920)&gt;3,VLOOKUP($N920,#REF!,6,0)," ")</f>
        <v xml:space="preserve"> </v>
      </c>
    </row>
    <row r="921" spans="1:19">
      <c r="A921" s="9"/>
      <c r="B921" s="7"/>
      <c r="C921" s="7"/>
      <c r="D921" s="7"/>
      <c r="E921" s="7"/>
      <c r="F921" s="7"/>
      <c r="G921" s="10"/>
      <c r="H921" s="44"/>
      <c r="I921" s="11"/>
      <c r="J921" s="10"/>
      <c r="K921" s="47"/>
      <c r="L921" s="47"/>
      <c r="M921" s="7"/>
      <c r="N921" s="10"/>
      <c r="O921" s="15" t="str">
        <f>IF(LEN($N921)&gt;3,VLOOKUP($N921,#REF!,2,0)," ")</f>
        <v xml:space="preserve"> </v>
      </c>
      <c r="P921" s="15" t="str">
        <f>IF(LEN($N921)&gt;3,VLOOKUP($N921,#REF!,3,0)," ")</f>
        <v xml:space="preserve"> </v>
      </c>
      <c r="Q921" s="15" t="str">
        <f>IF(LEN($N921)&gt;3,VLOOKUP($N921,#REF!,4,0)," ")</f>
        <v xml:space="preserve"> </v>
      </c>
      <c r="R921" s="15" t="str">
        <f>IF(LEN($N921)&gt;3,VLOOKUP($N921,#REF!,5,0)," ")</f>
        <v xml:space="preserve"> </v>
      </c>
      <c r="S921" s="15" t="str">
        <f>IF(LEN($N921)&gt;3,VLOOKUP($N921,#REF!,6,0)," ")</f>
        <v xml:space="preserve"> </v>
      </c>
    </row>
    <row r="922" spans="1:19">
      <c r="A922" s="9"/>
      <c r="B922" s="7"/>
      <c r="C922" s="7"/>
      <c r="D922" s="7"/>
      <c r="E922" s="7"/>
      <c r="F922" s="7"/>
      <c r="G922" s="10"/>
      <c r="H922" s="44"/>
      <c r="I922" s="11"/>
      <c r="J922" s="10"/>
      <c r="K922" s="47"/>
      <c r="L922" s="47"/>
      <c r="M922" s="7"/>
      <c r="N922" s="10"/>
      <c r="O922" s="15" t="str">
        <f>IF(LEN($N922)&gt;3,VLOOKUP($N922,#REF!,2,0)," ")</f>
        <v xml:space="preserve"> </v>
      </c>
      <c r="P922" s="15" t="str">
        <f>IF(LEN($N922)&gt;3,VLOOKUP($N922,#REF!,3,0)," ")</f>
        <v xml:space="preserve"> </v>
      </c>
      <c r="Q922" s="15" t="str">
        <f>IF(LEN($N922)&gt;3,VLOOKUP($N922,#REF!,4,0)," ")</f>
        <v xml:space="preserve"> </v>
      </c>
      <c r="R922" s="15" t="str">
        <f>IF(LEN($N922)&gt;3,VLOOKUP($N922,#REF!,5,0)," ")</f>
        <v xml:space="preserve"> </v>
      </c>
      <c r="S922" s="15" t="str">
        <f>IF(LEN($N922)&gt;3,VLOOKUP($N922,#REF!,6,0)," ")</f>
        <v xml:space="preserve"> </v>
      </c>
    </row>
    <row r="923" spans="1:19">
      <c r="A923" s="9"/>
      <c r="B923" s="7"/>
      <c r="C923" s="7"/>
      <c r="D923" s="7"/>
      <c r="E923" s="7"/>
      <c r="F923" s="7"/>
      <c r="G923" s="10"/>
      <c r="H923" s="44"/>
      <c r="I923" s="11"/>
      <c r="J923" s="10"/>
      <c r="K923" s="47"/>
      <c r="L923" s="47"/>
      <c r="M923" s="7"/>
      <c r="N923" s="10"/>
      <c r="O923" s="15" t="str">
        <f>IF(LEN($N923)&gt;3,VLOOKUP($N923,#REF!,2,0)," ")</f>
        <v xml:space="preserve"> </v>
      </c>
      <c r="P923" s="15" t="str">
        <f>IF(LEN($N923)&gt;3,VLOOKUP($N923,#REF!,3,0)," ")</f>
        <v xml:space="preserve"> </v>
      </c>
      <c r="Q923" s="15" t="str">
        <f>IF(LEN($N923)&gt;3,VLOOKUP($N923,#REF!,4,0)," ")</f>
        <v xml:space="preserve"> </v>
      </c>
      <c r="R923" s="15" t="str">
        <f>IF(LEN($N923)&gt;3,VLOOKUP($N923,#REF!,5,0)," ")</f>
        <v xml:space="preserve"> </v>
      </c>
      <c r="S923" s="15" t="str">
        <f>IF(LEN($N923)&gt;3,VLOOKUP($N923,#REF!,6,0)," ")</f>
        <v xml:space="preserve"> </v>
      </c>
    </row>
    <row r="924" spans="1:19">
      <c r="A924" s="9"/>
      <c r="B924" s="7"/>
      <c r="C924" s="7"/>
      <c r="D924" s="7"/>
      <c r="E924" s="7"/>
      <c r="F924" s="7"/>
      <c r="G924" s="10"/>
      <c r="H924" s="44"/>
      <c r="I924" s="11"/>
      <c r="J924" s="10"/>
      <c r="K924" s="47"/>
      <c r="L924" s="47"/>
      <c r="M924" s="7"/>
      <c r="N924" s="10"/>
      <c r="O924" s="15" t="str">
        <f>IF(LEN($N924)&gt;3,VLOOKUP($N924,#REF!,2,0)," ")</f>
        <v xml:space="preserve"> </v>
      </c>
      <c r="P924" s="15" t="str">
        <f>IF(LEN($N924)&gt;3,VLOOKUP($N924,#REF!,3,0)," ")</f>
        <v xml:space="preserve"> </v>
      </c>
      <c r="Q924" s="15" t="str">
        <f>IF(LEN($N924)&gt;3,VLOOKUP($N924,#REF!,4,0)," ")</f>
        <v xml:space="preserve"> </v>
      </c>
      <c r="R924" s="15" t="str">
        <f>IF(LEN($N924)&gt;3,VLOOKUP($N924,#REF!,5,0)," ")</f>
        <v xml:space="preserve"> </v>
      </c>
      <c r="S924" s="15" t="str">
        <f>IF(LEN($N924)&gt;3,VLOOKUP($N924,#REF!,6,0)," ")</f>
        <v xml:space="preserve"> </v>
      </c>
    </row>
    <row r="925" spans="1:19">
      <c r="A925" s="9"/>
      <c r="B925" s="7"/>
      <c r="C925" s="7"/>
      <c r="D925" s="7"/>
      <c r="E925" s="7"/>
      <c r="F925" s="7"/>
      <c r="G925" s="10"/>
      <c r="H925" s="44"/>
      <c r="I925" s="11"/>
      <c r="J925" s="10"/>
      <c r="K925" s="47"/>
      <c r="L925" s="47"/>
      <c r="M925" s="7"/>
      <c r="N925" s="10"/>
      <c r="O925" s="15" t="str">
        <f>IF(LEN($N925)&gt;3,VLOOKUP($N925,#REF!,2,0)," ")</f>
        <v xml:space="preserve"> </v>
      </c>
      <c r="P925" s="15" t="str">
        <f>IF(LEN($N925)&gt;3,VLOOKUP($N925,#REF!,3,0)," ")</f>
        <v xml:space="preserve"> </v>
      </c>
      <c r="Q925" s="15" t="str">
        <f>IF(LEN($N925)&gt;3,VLOOKUP($N925,#REF!,4,0)," ")</f>
        <v xml:space="preserve"> </v>
      </c>
      <c r="R925" s="15" t="str">
        <f>IF(LEN($N925)&gt;3,VLOOKUP($N925,#REF!,5,0)," ")</f>
        <v xml:space="preserve"> </v>
      </c>
      <c r="S925" s="15" t="str">
        <f>IF(LEN($N925)&gt;3,VLOOKUP($N925,#REF!,6,0)," ")</f>
        <v xml:space="preserve"> </v>
      </c>
    </row>
    <row r="926" spans="1:19">
      <c r="A926" s="9"/>
      <c r="B926" s="7"/>
      <c r="C926" s="7"/>
      <c r="D926" s="7"/>
      <c r="E926" s="7"/>
      <c r="F926" s="7"/>
      <c r="G926" s="10"/>
      <c r="H926" s="44"/>
      <c r="I926" s="11"/>
      <c r="J926" s="10"/>
      <c r="K926" s="47"/>
      <c r="L926" s="47"/>
      <c r="M926" s="7"/>
      <c r="N926" s="10"/>
      <c r="O926" s="15" t="str">
        <f>IF(LEN($N926)&gt;3,VLOOKUP($N926,#REF!,2,0)," ")</f>
        <v xml:space="preserve"> </v>
      </c>
      <c r="P926" s="15" t="str">
        <f>IF(LEN($N926)&gt;3,VLOOKUP($N926,#REF!,3,0)," ")</f>
        <v xml:space="preserve"> </v>
      </c>
      <c r="Q926" s="15" t="str">
        <f>IF(LEN($N926)&gt;3,VLOOKUP($N926,#REF!,4,0)," ")</f>
        <v xml:space="preserve"> </v>
      </c>
      <c r="R926" s="15" t="str">
        <f>IF(LEN($N926)&gt;3,VLOOKUP($N926,#REF!,5,0)," ")</f>
        <v xml:space="preserve"> </v>
      </c>
      <c r="S926" s="15" t="str">
        <f>IF(LEN($N926)&gt;3,VLOOKUP($N926,#REF!,6,0)," ")</f>
        <v xml:space="preserve"> </v>
      </c>
    </row>
    <row r="927" spans="1:19">
      <c r="A927" s="9"/>
      <c r="B927" s="7"/>
      <c r="C927" s="7"/>
      <c r="D927" s="7"/>
      <c r="E927" s="7"/>
      <c r="F927" s="7"/>
      <c r="G927" s="10"/>
      <c r="H927" s="44"/>
      <c r="I927" s="11"/>
      <c r="J927" s="10"/>
      <c r="K927" s="47"/>
      <c r="L927" s="47"/>
      <c r="M927" s="7"/>
      <c r="N927" s="10"/>
      <c r="O927" s="15" t="str">
        <f>IF(LEN($N927)&gt;3,VLOOKUP($N927,#REF!,2,0)," ")</f>
        <v xml:space="preserve"> </v>
      </c>
      <c r="P927" s="15" t="str">
        <f>IF(LEN($N927)&gt;3,VLOOKUP($N927,#REF!,3,0)," ")</f>
        <v xml:space="preserve"> </v>
      </c>
      <c r="Q927" s="15" t="str">
        <f>IF(LEN($N927)&gt;3,VLOOKUP($N927,#REF!,4,0)," ")</f>
        <v xml:space="preserve"> </v>
      </c>
      <c r="R927" s="15" t="str">
        <f>IF(LEN($N927)&gt;3,VLOOKUP($N927,#REF!,5,0)," ")</f>
        <v xml:space="preserve"> </v>
      </c>
      <c r="S927" s="15" t="str">
        <f>IF(LEN($N927)&gt;3,VLOOKUP($N927,#REF!,6,0)," ")</f>
        <v xml:space="preserve"> </v>
      </c>
    </row>
    <row r="928" spans="1:19">
      <c r="A928" s="9"/>
      <c r="B928" s="7"/>
      <c r="C928" s="7"/>
      <c r="D928" s="7"/>
      <c r="E928" s="7"/>
      <c r="F928" s="7"/>
      <c r="G928" s="10"/>
      <c r="H928" s="44"/>
      <c r="I928" s="11"/>
      <c r="J928" s="10"/>
      <c r="K928" s="47"/>
      <c r="L928" s="47"/>
      <c r="M928" s="7"/>
      <c r="N928" s="10"/>
      <c r="O928" s="15" t="str">
        <f>IF(LEN($N928)&gt;3,VLOOKUP($N928,#REF!,2,0)," ")</f>
        <v xml:space="preserve"> </v>
      </c>
      <c r="P928" s="15" t="str">
        <f>IF(LEN($N928)&gt;3,VLOOKUP($N928,#REF!,3,0)," ")</f>
        <v xml:space="preserve"> </v>
      </c>
      <c r="Q928" s="15" t="str">
        <f>IF(LEN($N928)&gt;3,VLOOKUP($N928,#REF!,4,0)," ")</f>
        <v xml:space="preserve"> </v>
      </c>
      <c r="R928" s="15" t="str">
        <f>IF(LEN($N928)&gt;3,VLOOKUP($N928,#REF!,5,0)," ")</f>
        <v xml:space="preserve"> </v>
      </c>
      <c r="S928" s="15" t="str">
        <f>IF(LEN($N928)&gt;3,VLOOKUP($N928,#REF!,6,0)," ")</f>
        <v xml:space="preserve"> </v>
      </c>
    </row>
    <row r="929" spans="1:19">
      <c r="A929" s="9"/>
      <c r="B929" s="7"/>
      <c r="C929" s="7"/>
      <c r="D929" s="7"/>
      <c r="E929" s="7"/>
      <c r="F929" s="7"/>
      <c r="G929" s="10"/>
      <c r="H929" s="44"/>
      <c r="I929" s="11"/>
      <c r="J929" s="10"/>
      <c r="K929" s="47"/>
      <c r="L929" s="47"/>
      <c r="M929" s="7"/>
      <c r="N929" s="10"/>
      <c r="O929" s="15" t="str">
        <f>IF(LEN($N929)&gt;3,VLOOKUP($N929,#REF!,2,0)," ")</f>
        <v xml:space="preserve"> </v>
      </c>
      <c r="P929" s="15" t="str">
        <f>IF(LEN($N929)&gt;3,VLOOKUP($N929,#REF!,3,0)," ")</f>
        <v xml:space="preserve"> </v>
      </c>
      <c r="Q929" s="15" t="str">
        <f>IF(LEN($N929)&gt;3,VLOOKUP($N929,#REF!,4,0)," ")</f>
        <v xml:space="preserve"> </v>
      </c>
      <c r="R929" s="15" t="str">
        <f>IF(LEN($N929)&gt;3,VLOOKUP($N929,#REF!,5,0)," ")</f>
        <v xml:space="preserve"> </v>
      </c>
      <c r="S929" s="15" t="str">
        <f>IF(LEN($N929)&gt;3,VLOOKUP($N929,#REF!,6,0)," ")</f>
        <v xml:space="preserve"> </v>
      </c>
    </row>
    <row r="930" spans="1:19">
      <c r="A930" s="9"/>
      <c r="B930" s="7"/>
      <c r="C930" s="7"/>
      <c r="D930" s="7"/>
      <c r="E930" s="7"/>
      <c r="F930" s="7"/>
      <c r="G930" s="10"/>
      <c r="H930" s="44"/>
      <c r="I930" s="11"/>
      <c r="J930" s="10"/>
      <c r="K930" s="47"/>
      <c r="L930" s="47"/>
      <c r="M930" s="7"/>
      <c r="N930" s="10"/>
      <c r="O930" s="15" t="str">
        <f>IF(LEN($N930)&gt;3,VLOOKUP($N930,#REF!,2,0)," ")</f>
        <v xml:space="preserve"> </v>
      </c>
      <c r="P930" s="15" t="str">
        <f>IF(LEN($N930)&gt;3,VLOOKUP($N930,#REF!,3,0)," ")</f>
        <v xml:space="preserve"> </v>
      </c>
      <c r="Q930" s="15" t="str">
        <f>IF(LEN($N930)&gt;3,VLOOKUP($N930,#REF!,4,0)," ")</f>
        <v xml:space="preserve"> </v>
      </c>
      <c r="R930" s="15" t="str">
        <f>IF(LEN($N930)&gt;3,VLOOKUP($N930,#REF!,5,0)," ")</f>
        <v xml:space="preserve"> </v>
      </c>
      <c r="S930" s="15" t="str">
        <f>IF(LEN($N930)&gt;3,VLOOKUP($N930,#REF!,6,0)," ")</f>
        <v xml:space="preserve"> </v>
      </c>
    </row>
    <row r="931" spans="1:19">
      <c r="A931" s="9"/>
      <c r="B931" s="7"/>
      <c r="C931" s="7"/>
      <c r="D931" s="7"/>
      <c r="E931" s="7"/>
      <c r="F931" s="7"/>
      <c r="G931" s="10"/>
      <c r="H931" s="44"/>
      <c r="I931" s="11"/>
      <c r="J931" s="10"/>
      <c r="K931" s="47"/>
      <c r="L931" s="47"/>
      <c r="M931" s="7"/>
      <c r="N931" s="10"/>
      <c r="O931" s="15" t="str">
        <f>IF(LEN($N931)&gt;3,VLOOKUP($N931,#REF!,2,0)," ")</f>
        <v xml:space="preserve"> </v>
      </c>
      <c r="P931" s="15" t="str">
        <f>IF(LEN($N931)&gt;3,VLOOKUP($N931,#REF!,3,0)," ")</f>
        <v xml:space="preserve"> </v>
      </c>
      <c r="Q931" s="15" t="str">
        <f>IF(LEN($N931)&gt;3,VLOOKUP($N931,#REF!,4,0)," ")</f>
        <v xml:space="preserve"> </v>
      </c>
      <c r="R931" s="15" t="str">
        <f>IF(LEN($N931)&gt;3,VLOOKUP($N931,#REF!,5,0)," ")</f>
        <v xml:space="preserve"> </v>
      </c>
      <c r="S931" s="15" t="str">
        <f>IF(LEN($N931)&gt;3,VLOOKUP($N931,#REF!,6,0)," ")</f>
        <v xml:space="preserve"> </v>
      </c>
    </row>
    <row r="932" spans="1:19">
      <c r="A932" s="9"/>
      <c r="B932" s="7"/>
      <c r="C932" s="7"/>
      <c r="D932" s="7"/>
      <c r="E932" s="7"/>
      <c r="F932" s="7"/>
      <c r="G932" s="10"/>
      <c r="H932" s="44"/>
      <c r="I932" s="11"/>
      <c r="J932" s="10"/>
      <c r="K932" s="47"/>
      <c r="L932" s="47"/>
      <c r="M932" s="7"/>
      <c r="N932" s="10"/>
      <c r="O932" s="15" t="str">
        <f>IF(LEN($N932)&gt;3,VLOOKUP($N932,#REF!,2,0)," ")</f>
        <v xml:space="preserve"> </v>
      </c>
      <c r="P932" s="15" t="str">
        <f>IF(LEN($N932)&gt;3,VLOOKUP($N932,#REF!,3,0)," ")</f>
        <v xml:space="preserve"> </v>
      </c>
      <c r="Q932" s="15" t="str">
        <f>IF(LEN($N932)&gt;3,VLOOKUP($N932,#REF!,4,0)," ")</f>
        <v xml:space="preserve"> </v>
      </c>
      <c r="R932" s="15" t="str">
        <f>IF(LEN($N932)&gt;3,VLOOKUP($N932,#REF!,5,0)," ")</f>
        <v xml:space="preserve"> </v>
      </c>
      <c r="S932" s="15" t="str">
        <f>IF(LEN($N932)&gt;3,VLOOKUP($N932,#REF!,6,0)," ")</f>
        <v xml:space="preserve"> </v>
      </c>
    </row>
    <row r="933" spans="1:19">
      <c r="A933" s="9"/>
      <c r="B933" s="7"/>
      <c r="C933" s="7"/>
      <c r="D933" s="7"/>
      <c r="E933" s="7"/>
      <c r="F933" s="7"/>
      <c r="G933" s="10"/>
      <c r="H933" s="44"/>
      <c r="I933" s="11"/>
      <c r="J933" s="10"/>
      <c r="K933" s="47"/>
      <c r="L933" s="47"/>
      <c r="M933" s="7"/>
      <c r="N933" s="10"/>
      <c r="O933" s="15" t="str">
        <f>IF(LEN($N933)&gt;3,VLOOKUP($N933,#REF!,2,0)," ")</f>
        <v xml:space="preserve"> </v>
      </c>
      <c r="P933" s="15" t="str">
        <f>IF(LEN($N933)&gt;3,VLOOKUP($N933,#REF!,3,0)," ")</f>
        <v xml:space="preserve"> </v>
      </c>
      <c r="Q933" s="15" t="str">
        <f>IF(LEN($N933)&gt;3,VLOOKUP($N933,#REF!,4,0)," ")</f>
        <v xml:space="preserve"> </v>
      </c>
      <c r="R933" s="15" t="str">
        <f>IF(LEN($N933)&gt;3,VLOOKUP($N933,#REF!,5,0)," ")</f>
        <v xml:space="preserve"> </v>
      </c>
      <c r="S933" s="15" t="str">
        <f>IF(LEN($N933)&gt;3,VLOOKUP($N933,#REF!,6,0)," ")</f>
        <v xml:space="preserve"> </v>
      </c>
    </row>
    <row r="934" spans="1:19">
      <c r="A934" s="9"/>
      <c r="B934" s="7"/>
      <c r="C934" s="7"/>
      <c r="D934" s="7"/>
      <c r="E934" s="7"/>
      <c r="F934" s="7"/>
      <c r="G934" s="10"/>
      <c r="H934" s="44"/>
      <c r="I934" s="11"/>
      <c r="J934" s="10"/>
      <c r="K934" s="47"/>
      <c r="L934" s="47"/>
      <c r="M934" s="7"/>
      <c r="N934" s="10"/>
      <c r="O934" s="15" t="str">
        <f>IF(LEN($N934)&gt;3,VLOOKUP($N934,#REF!,2,0)," ")</f>
        <v xml:space="preserve"> </v>
      </c>
      <c r="P934" s="15" t="str">
        <f>IF(LEN($N934)&gt;3,VLOOKUP($N934,#REF!,3,0)," ")</f>
        <v xml:space="preserve"> </v>
      </c>
      <c r="Q934" s="15" t="str">
        <f>IF(LEN($N934)&gt;3,VLOOKUP($N934,#REF!,4,0)," ")</f>
        <v xml:space="preserve"> </v>
      </c>
      <c r="R934" s="15" t="str">
        <f>IF(LEN($N934)&gt;3,VLOOKUP($N934,#REF!,5,0)," ")</f>
        <v xml:space="preserve"> </v>
      </c>
      <c r="S934" s="15" t="str">
        <f>IF(LEN($N934)&gt;3,VLOOKUP($N934,#REF!,6,0)," ")</f>
        <v xml:space="preserve"> </v>
      </c>
    </row>
    <row r="935" spans="1:19">
      <c r="A935" s="9"/>
      <c r="B935" s="7"/>
      <c r="C935" s="7"/>
      <c r="D935" s="7"/>
      <c r="E935" s="7"/>
      <c r="F935" s="7"/>
      <c r="G935" s="10"/>
      <c r="H935" s="44"/>
      <c r="I935" s="11"/>
      <c r="J935" s="10"/>
      <c r="K935" s="47"/>
      <c r="L935" s="47"/>
      <c r="M935" s="7"/>
      <c r="N935" s="10"/>
      <c r="O935" s="15" t="str">
        <f>IF(LEN($N935)&gt;3,VLOOKUP($N935,#REF!,2,0)," ")</f>
        <v xml:space="preserve"> </v>
      </c>
      <c r="P935" s="15" t="str">
        <f>IF(LEN($N935)&gt;3,VLOOKUP($N935,#REF!,3,0)," ")</f>
        <v xml:space="preserve"> </v>
      </c>
      <c r="Q935" s="15" t="str">
        <f>IF(LEN($N935)&gt;3,VLOOKUP($N935,#REF!,4,0)," ")</f>
        <v xml:space="preserve"> </v>
      </c>
      <c r="R935" s="15" t="str">
        <f>IF(LEN($N935)&gt;3,VLOOKUP($N935,#REF!,5,0)," ")</f>
        <v xml:space="preserve"> </v>
      </c>
      <c r="S935" s="15" t="str">
        <f>IF(LEN($N935)&gt;3,VLOOKUP($N935,#REF!,6,0)," ")</f>
        <v xml:space="preserve"> </v>
      </c>
    </row>
    <row r="936" spans="1:19">
      <c r="A936" s="9"/>
      <c r="B936" s="7"/>
      <c r="C936" s="7"/>
      <c r="D936" s="7"/>
      <c r="E936" s="7"/>
      <c r="F936" s="7"/>
      <c r="G936" s="10"/>
      <c r="H936" s="44"/>
      <c r="I936" s="11"/>
      <c r="J936" s="10"/>
      <c r="K936" s="47"/>
      <c r="L936" s="47"/>
      <c r="M936" s="7"/>
      <c r="N936" s="10"/>
      <c r="O936" s="15" t="str">
        <f>IF(LEN($N936)&gt;3,VLOOKUP($N936,#REF!,2,0)," ")</f>
        <v xml:space="preserve"> </v>
      </c>
      <c r="P936" s="15" t="str">
        <f>IF(LEN($N936)&gt;3,VLOOKUP($N936,#REF!,3,0)," ")</f>
        <v xml:space="preserve"> </v>
      </c>
      <c r="Q936" s="15" t="str">
        <f>IF(LEN($N936)&gt;3,VLOOKUP($N936,#REF!,4,0)," ")</f>
        <v xml:space="preserve"> </v>
      </c>
      <c r="R936" s="15" t="str">
        <f>IF(LEN($N936)&gt;3,VLOOKUP($N936,#REF!,5,0)," ")</f>
        <v xml:space="preserve"> </v>
      </c>
      <c r="S936" s="15" t="str">
        <f>IF(LEN($N936)&gt;3,VLOOKUP($N936,#REF!,6,0)," ")</f>
        <v xml:space="preserve"> </v>
      </c>
    </row>
    <row r="937" spans="1:19">
      <c r="A937" s="9"/>
      <c r="B937" s="7"/>
      <c r="C937" s="7"/>
      <c r="D937" s="7"/>
      <c r="E937" s="7"/>
      <c r="F937" s="7"/>
      <c r="G937" s="10"/>
      <c r="H937" s="44"/>
      <c r="I937" s="11"/>
      <c r="J937" s="10"/>
      <c r="K937" s="47"/>
      <c r="L937" s="47"/>
      <c r="M937" s="7"/>
      <c r="N937" s="10"/>
      <c r="O937" s="15" t="str">
        <f>IF(LEN($N937)&gt;3,VLOOKUP($N937,#REF!,2,0)," ")</f>
        <v xml:space="preserve"> </v>
      </c>
      <c r="P937" s="15" t="str">
        <f>IF(LEN($N937)&gt;3,VLOOKUP($N937,#REF!,3,0)," ")</f>
        <v xml:space="preserve"> </v>
      </c>
      <c r="Q937" s="15" t="str">
        <f>IF(LEN($N937)&gt;3,VLOOKUP($N937,#REF!,4,0)," ")</f>
        <v xml:space="preserve"> </v>
      </c>
      <c r="R937" s="15" t="str">
        <f>IF(LEN($N937)&gt;3,VLOOKUP($N937,#REF!,5,0)," ")</f>
        <v xml:space="preserve"> </v>
      </c>
      <c r="S937" s="15" t="str">
        <f>IF(LEN($N937)&gt;3,VLOOKUP($N937,#REF!,6,0)," ")</f>
        <v xml:space="preserve"> </v>
      </c>
    </row>
    <row r="938" spans="1:19">
      <c r="A938" s="9"/>
      <c r="B938" s="7"/>
      <c r="C938" s="7"/>
      <c r="D938" s="7"/>
      <c r="E938" s="7"/>
      <c r="F938" s="7"/>
      <c r="G938" s="10"/>
      <c r="H938" s="44"/>
      <c r="I938" s="11"/>
      <c r="J938" s="10"/>
      <c r="K938" s="47"/>
      <c r="L938" s="47"/>
      <c r="M938" s="7"/>
      <c r="N938" s="10"/>
      <c r="O938" s="15" t="str">
        <f>IF(LEN($N938)&gt;3,VLOOKUP($N938,#REF!,2,0)," ")</f>
        <v xml:space="preserve"> </v>
      </c>
      <c r="P938" s="15" t="str">
        <f>IF(LEN($N938)&gt;3,VLOOKUP($N938,#REF!,3,0)," ")</f>
        <v xml:space="preserve"> </v>
      </c>
      <c r="Q938" s="15" t="str">
        <f>IF(LEN($N938)&gt;3,VLOOKUP($N938,#REF!,4,0)," ")</f>
        <v xml:space="preserve"> </v>
      </c>
      <c r="R938" s="15" t="str">
        <f>IF(LEN($N938)&gt;3,VLOOKUP($N938,#REF!,5,0)," ")</f>
        <v xml:space="preserve"> </v>
      </c>
      <c r="S938" s="15" t="str">
        <f>IF(LEN($N938)&gt;3,VLOOKUP($N938,#REF!,6,0)," ")</f>
        <v xml:space="preserve"> </v>
      </c>
    </row>
    <row r="939" spans="1:19">
      <c r="A939" s="9"/>
      <c r="B939" s="7"/>
      <c r="C939" s="7"/>
      <c r="D939" s="7"/>
      <c r="E939" s="7"/>
      <c r="F939" s="7"/>
      <c r="G939" s="10"/>
      <c r="H939" s="44"/>
      <c r="I939" s="11"/>
      <c r="J939" s="10"/>
      <c r="K939" s="47"/>
      <c r="L939" s="47"/>
      <c r="M939" s="7"/>
      <c r="N939" s="10"/>
      <c r="O939" s="15" t="str">
        <f>IF(LEN($N939)&gt;3,VLOOKUP($N939,#REF!,2,0)," ")</f>
        <v xml:space="preserve"> </v>
      </c>
      <c r="P939" s="15" t="str">
        <f>IF(LEN($N939)&gt;3,VLOOKUP($N939,#REF!,3,0)," ")</f>
        <v xml:space="preserve"> </v>
      </c>
      <c r="Q939" s="15" t="str">
        <f>IF(LEN($N939)&gt;3,VLOOKUP($N939,#REF!,4,0)," ")</f>
        <v xml:space="preserve"> </v>
      </c>
      <c r="R939" s="15" t="str">
        <f>IF(LEN($N939)&gt;3,VLOOKUP($N939,#REF!,5,0)," ")</f>
        <v xml:space="preserve"> </v>
      </c>
      <c r="S939" s="15" t="str">
        <f>IF(LEN($N939)&gt;3,VLOOKUP($N939,#REF!,6,0)," ")</f>
        <v xml:space="preserve"> </v>
      </c>
    </row>
    <row r="940" spans="1:19">
      <c r="A940" s="9"/>
      <c r="B940" s="7"/>
      <c r="C940" s="7"/>
      <c r="D940" s="7"/>
      <c r="E940" s="7"/>
      <c r="F940" s="7"/>
      <c r="G940" s="10"/>
      <c r="H940" s="44"/>
      <c r="I940" s="11"/>
      <c r="J940" s="10"/>
      <c r="K940" s="47"/>
      <c r="L940" s="47"/>
      <c r="M940" s="7"/>
      <c r="N940" s="10"/>
      <c r="O940" s="15" t="str">
        <f>IF(LEN($N940)&gt;3,VLOOKUP($N940,#REF!,2,0)," ")</f>
        <v xml:space="preserve"> </v>
      </c>
      <c r="P940" s="15" t="str">
        <f>IF(LEN($N940)&gt;3,VLOOKUP($N940,#REF!,3,0)," ")</f>
        <v xml:space="preserve"> </v>
      </c>
      <c r="Q940" s="15" t="str">
        <f>IF(LEN($N940)&gt;3,VLOOKUP($N940,#REF!,4,0)," ")</f>
        <v xml:space="preserve"> </v>
      </c>
      <c r="R940" s="15" t="str">
        <f>IF(LEN($N940)&gt;3,VLOOKUP($N940,#REF!,5,0)," ")</f>
        <v xml:space="preserve"> </v>
      </c>
      <c r="S940" s="15" t="str">
        <f>IF(LEN($N940)&gt;3,VLOOKUP($N940,#REF!,6,0)," ")</f>
        <v xml:space="preserve"> </v>
      </c>
    </row>
    <row r="941" spans="1:19">
      <c r="A941" s="9"/>
      <c r="B941" s="7"/>
      <c r="C941" s="7"/>
      <c r="D941" s="7"/>
      <c r="E941" s="7"/>
      <c r="F941" s="7"/>
      <c r="G941" s="10"/>
      <c r="H941" s="44"/>
      <c r="I941" s="11"/>
      <c r="J941" s="10"/>
      <c r="K941" s="47"/>
      <c r="L941" s="47"/>
      <c r="M941" s="7"/>
      <c r="N941" s="10"/>
      <c r="O941" s="15" t="str">
        <f>IF(LEN($N941)&gt;3,VLOOKUP($N941,#REF!,2,0)," ")</f>
        <v xml:space="preserve"> </v>
      </c>
      <c r="P941" s="15" t="str">
        <f>IF(LEN($N941)&gt;3,VLOOKUP($N941,#REF!,3,0)," ")</f>
        <v xml:space="preserve"> </v>
      </c>
      <c r="Q941" s="15" t="str">
        <f>IF(LEN($N941)&gt;3,VLOOKUP($N941,#REF!,4,0)," ")</f>
        <v xml:space="preserve"> </v>
      </c>
      <c r="R941" s="15" t="str">
        <f>IF(LEN($N941)&gt;3,VLOOKUP($N941,#REF!,5,0)," ")</f>
        <v xml:space="preserve"> </v>
      </c>
      <c r="S941" s="15" t="str">
        <f>IF(LEN($N941)&gt;3,VLOOKUP($N941,#REF!,6,0)," ")</f>
        <v xml:space="preserve"> </v>
      </c>
    </row>
    <row r="942" spans="1:19">
      <c r="A942" s="9"/>
      <c r="B942" s="7"/>
      <c r="C942" s="7"/>
      <c r="D942" s="7"/>
      <c r="E942" s="7"/>
      <c r="F942" s="7"/>
      <c r="G942" s="10"/>
      <c r="H942" s="44"/>
      <c r="I942" s="11"/>
      <c r="J942" s="10"/>
      <c r="K942" s="47"/>
      <c r="L942" s="47"/>
      <c r="M942" s="7"/>
      <c r="N942" s="10"/>
      <c r="O942" s="15" t="str">
        <f>IF(LEN($N942)&gt;3,VLOOKUP($N942,#REF!,2,0)," ")</f>
        <v xml:space="preserve"> </v>
      </c>
      <c r="P942" s="15" t="str">
        <f>IF(LEN($N942)&gt;3,VLOOKUP($N942,#REF!,3,0)," ")</f>
        <v xml:space="preserve"> </v>
      </c>
      <c r="Q942" s="15" t="str">
        <f>IF(LEN($N942)&gt;3,VLOOKUP($N942,#REF!,4,0)," ")</f>
        <v xml:space="preserve"> </v>
      </c>
      <c r="R942" s="15" t="str">
        <f>IF(LEN($N942)&gt;3,VLOOKUP($N942,#REF!,5,0)," ")</f>
        <v xml:space="preserve"> </v>
      </c>
      <c r="S942" s="15" t="str">
        <f>IF(LEN($N942)&gt;3,VLOOKUP($N942,#REF!,6,0)," ")</f>
        <v xml:space="preserve"> </v>
      </c>
    </row>
    <row r="943" spans="1:19">
      <c r="A943" s="9"/>
      <c r="B943" s="7"/>
      <c r="C943" s="7"/>
      <c r="D943" s="7"/>
      <c r="E943" s="7"/>
      <c r="F943" s="7"/>
      <c r="G943" s="10"/>
      <c r="H943" s="44"/>
      <c r="I943" s="11"/>
      <c r="J943" s="10"/>
      <c r="K943" s="47"/>
      <c r="L943" s="47"/>
      <c r="M943" s="7"/>
      <c r="N943" s="10"/>
      <c r="O943" s="15" t="str">
        <f>IF(LEN($N943)&gt;3,VLOOKUP($N943,#REF!,2,0)," ")</f>
        <v xml:space="preserve"> </v>
      </c>
      <c r="P943" s="15" t="str">
        <f>IF(LEN($N943)&gt;3,VLOOKUP($N943,#REF!,3,0)," ")</f>
        <v xml:space="preserve"> </v>
      </c>
      <c r="Q943" s="15" t="str">
        <f>IF(LEN($N943)&gt;3,VLOOKUP($N943,#REF!,4,0)," ")</f>
        <v xml:space="preserve"> </v>
      </c>
      <c r="R943" s="15" t="str">
        <f>IF(LEN($N943)&gt;3,VLOOKUP($N943,#REF!,5,0)," ")</f>
        <v xml:space="preserve"> </v>
      </c>
      <c r="S943" s="15" t="str">
        <f>IF(LEN($N943)&gt;3,VLOOKUP($N943,#REF!,6,0)," ")</f>
        <v xml:space="preserve"> </v>
      </c>
    </row>
    <row r="944" spans="1:19">
      <c r="A944" s="9"/>
      <c r="B944" s="7"/>
      <c r="C944" s="7"/>
      <c r="D944" s="7"/>
      <c r="E944" s="7"/>
      <c r="F944" s="7"/>
      <c r="G944" s="10"/>
      <c r="H944" s="44"/>
      <c r="I944" s="11"/>
      <c r="J944" s="10"/>
      <c r="K944" s="47"/>
      <c r="L944" s="47"/>
      <c r="M944" s="7"/>
      <c r="N944" s="10"/>
      <c r="O944" s="15" t="str">
        <f>IF(LEN($N944)&gt;3,VLOOKUP($N944,#REF!,2,0)," ")</f>
        <v xml:space="preserve"> </v>
      </c>
      <c r="P944" s="15" t="str">
        <f>IF(LEN($N944)&gt;3,VLOOKUP($N944,#REF!,3,0)," ")</f>
        <v xml:space="preserve"> </v>
      </c>
      <c r="Q944" s="15" t="str">
        <f>IF(LEN($N944)&gt;3,VLOOKUP($N944,#REF!,4,0)," ")</f>
        <v xml:space="preserve"> </v>
      </c>
      <c r="R944" s="15" t="str">
        <f>IF(LEN($N944)&gt;3,VLOOKUP($N944,#REF!,5,0)," ")</f>
        <v xml:space="preserve"> </v>
      </c>
      <c r="S944" s="15" t="str">
        <f>IF(LEN($N944)&gt;3,VLOOKUP($N944,#REF!,6,0)," ")</f>
        <v xml:space="preserve"> </v>
      </c>
    </row>
    <row r="945" spans="1:19">
      <c r="A945" s="9"/>
      <c r="B945" s="7"/>
      <c r="C945" s="7"/>
      <c r="D945" s="7"/>
      <c r="E945" s="7"/>
      <c r="F945" s="7"/>
      <c r="G945" s="10"/>
      <c r="H945" s="44"/>
      <c r="I945" s="11"/>
      <c r="J945" s="10"/>
      <c r="K945" s="47"/>
      <c r="L945" s="47"/>
      <c r="M945" s="7"/>
      <c r="N945" s="10"/>
      <c r="O945" s="15" t="str">
        <f>IF(LEN($N945)&gt;3,VLOOKUP($N945,#REF!,2,0)," ")</f>
        <v xml:space="preserve"> </v>
      </c>
      <c r="P945" s="15" t="str">
        <f>IF(LEN($N945)&gt;3,VLOOKUP($N945,#REF!,3,0)," ")</f>
        <v xml:space="preserve"> </v>
      </c>
      <c r="Q945" s="15" t="str">
        <f>IF(LEN($N945)&gt;3,VLOOKUP($N945,#REF!,4,0)," ")</f>
        <v xml:space="preserve"> </v>
      </c>
      <c r="R945" s="15" t="str">
        <f>IF(LEN($N945)&gt;3,VLOOKUP($N945,#REF!,5,0)," ")</f>
        <v xml:space="preserve"> </v>
      </c>
      <c r="S945" s="15" t="str">
        <f>IF(LEN($N945)&gt;3,VLOOKUP($N945,#REF!,6,0)," ")</f>
        <v xml:space="preserve"> </v>
      </c>
    </row>
    <row r="946" spans="1:19">
      <c r="A946" s="9"/>
      <c r="B946" s="7"/>
      <c r="C946" s="7"/>
      <c r="D946" s="7"/>
      <c r="E946" s="7"/>
      <c r="F946" s="7"/>
      <c r="G946" s="10"/>
      <c r="H946" s="44"/>
      <c r="I946" s="11"/>
      <c r="J946" s="10"/>
      <c r="K946" s="47"/>
      <c r="L946" s="47"/>
      <c r="M946" s="7"/>
      <c r="N946" s="10"/>
      <c r="O946" s="15" t="str">
        <f>IF(LEN($N946)&gt;3,VLOOKUP($N946,#REF!,2,0)," ")</f>
        <v xml:space="preserve"> </v>
      </c>
      <c r="P946" s="15" t="str">
        <f>IF(LEN($N946)&gt;3,VLOOKUP($N946,#REF!,3,0)," ")</f>
        <v xml:space="preserve"> </v>
      </c>
      <c r="Q946" s="15" t="str">
        <f>IF(LEN($N946)&gt;3,VLOOKUP($N946,#REF!,4,0)," ")</f>
        <v xml:space="preserve"> </v>
      </c>
      <c r="R946" s="15" t="str">
        <f>IF(LEN($N946)&gt;3,VLOOKUP($N946,#REF!,5,0)," ")</f>
        <v xml:space="preserve"> </v>
      </c>
      <c r="S946" s="15" t="str">
        <f>IF(LEN($N946)&gt;3,VLOOKUP($N946,#REF!,6,0)," ")</f>
        <v xml:space="preserve"> </v>
      </c>
    </row>
    <row r="947" spans="1:19">
      <c r="A947" s="9"/>
      <c r="B947" s="7"/>
      <c r="C947" s="7"/>
      <c r="D947" s="7"/>
      <c r="E947" s="7"/>
      <c r="F947" s="7"/>
      <c r="G947" s="10"/>
      <c r="H947" s="44"/>
      <c r="I947" s="11"/>
      <c r="J947" s="10"/>
      <c r="K947" s="47"/>
      <c r="L947" s="47"/>
      <c r="M947" s="7"/>
      <c r="N947" s="10"/>
      <c r="O947" s="15" t="str">
        <f>IF(LEN($N947)&gt;3,VLOOKUP($N947,#REF!,2,0)," ")</f>
        <v xml:space="preserve"> </v>
      </c>
      <c r="P947" s="15" t="str">
        <f>IF(LEN($N947)&gt;3,VLOOKUP($N947,#REF!,3,0)," ")</f>
        <v xml:space="preserve"> </v>
      </c>
      <c r="Q947" s="15" t="str">
        <f>IF(LEN($N947)&gt;3,VLOOKUP($N947,#REF!,4,0)," ")</f>
        <v xml:space="preserve"> </v>
      </c>
      <c r="R947" s="15" t="str">
        <f>IF(LEN($N947)&gt;3,VLOOKUP($N947,#REF!,5,0)," ")</f>
        <v xml:space="preserve"> </v>
      </c>
      <c r="S947" s="15" t="str">
        <f>IF(LEN($N947)&gt;3,VLOOKUP($N947,#REF!,6,0)," ")</f>
        <v xml:space="preserve"> </v>
      </c>
    </row>
    <row r="948" spans="1:19">
      <c r="A948" s="9"/>
      <c r="B948" s="7"/>
      <c r="C948" s="7"/>
      <c r="D948" s="7"/>
      <c r="E948" s="7"/>
      <c r="F948" s="7"/>
      <c r="G948" s="10"/>
      <c r="H948" s="44"/>
      <c r="I948" s="11"/>
      <c r="J948" s="10"/>
      <c r="K948" s="47"/>
      <c r="L948" s="47"/>
      <c r="M948" s="7"/>
      <c r="N948" s="10"/>
      <c r="O948" s="15" t="str">
        <f>IF(LEN($N948)&gt;3,VLOOKUP($N948,#REF!,2,0)," ")</f>
        <v xml:space="preserve"> </v>
      </c>
      <c r="P948" s="15" t="str">
        <f>IF(LEN($N948)&gt;3,VLOOKUP($N948,#REF!,3,0)," ")</f>
        <v xml:space="preserve"> </v>
      </c>
      <c r="Q948" s="15" t="str">
        <f>IF(LEN($N948)&gt;3,VLOOKUP($N948,#REF!,4,0)," ")</f>
        <v xml:space="preserve"> </v>
      </c>
      <c r="R948" s="15" t="str">
        <f>IF(LEN($N948)&gt;3,VLOOKUP($N948,#REF!,5,0)," ")</f>
        <v xml:space="preserve"> </v>
      </c>
      <c r="S948" s="15" t="str">
        <f>IF(LEN($N948)&gt;3,VLOOKUP($N948,#REF!,6,0)," ")</f>
        <v xml:space="preserve"> </v>
      </c>
    </row>
    <row r="949" spans="1:19">
      <c r="A949" s="9"/>
      <c r="B949" s="7"/>
      <c r="C949" s="7"/>
      <c r="D949" s="7"/>
      <c r="E949" s="7"/>
      <c r="F949" s="7"/>
      <c r="G949" s="10"/>
      <c r="H949" s="44"/>
      <c r="I949" s="11"/>
      <c r="J949" s="10"/>
      <c r="K949" s="47"/>
      <c r="L949" s="47"/>
      <c r="M949" s="7"/>
      <c r="N949" s="10"/>
      <c r="O949" s="15" t="str">
        <f>IF(LEN($N949)&gt;3,VLOOKUP($N949,#REF!,2,0)," ")</f>
        <v xml:space="preserve"> </v>
      </c>
      <c r="P949" s="15" t="str">
        <f>IF(LEN($N949)&gt;3,VLOOKUP($N949,#REF!,3,0)," ")</f>
        <v xml:space="preserve"> </v>
      </c>
      <c r="Q949" s="15" t="str">
        <f>IF(LEN($N949)&gt;3,VLOOKUP($N949,#REF!,4,0)," ")</f>
        <v xml:space="preserve"> </v>
      </c>
      <c r="R949" s="15" t="str">
        <f>IF(LEN($N949)&gt;3,VLOOKUP($N949,#REF!,5,0)," ")</f>
        <v xml:space="preserve"> </v>
      </c>
      <c r="S949" s="15" t="str">
        <f>IF(LEN($N949)&gt;3,VLOOKUP($N949,#REF!,6,0)," ")</f>
        <v xml:space="preserve"> </v>
      </c>
    </row>
    <row r="950" spans="1:19">
      <c r="A950" s="9"/>
      <c r="B950" s="7"/>
      <c r="C950" s="7"/>
      <c r="D950" s="7"/>
      <c r="E950" s="7"/>
      <c r="F950" s="7"/>
      <c r="G950" s="10"/>
      <c r="H950" s="44"/>
      <c r="I950" s="11"/>
      <c r="J950" s="10"/>
      <c r="K950" s="47"/>
      <c r="L950" s="47"/>
      <c r="M950" s="7"/>
      <c r="N950" s="10"/>
      <c r="O950" s="15" t="str">
        <f>IF(LEN($N950)&gt;3,VLOOKUP($N950,#REF!,2,0)," ")</f>
        <v xml:space="preserve"> </v>
      </c>
      <c r="P950" s="15" t="str">
        <f>IF(LEN($N950)&gt;3,VLOOKUP($N950,#REF!,3,0)," ")</f>
        <v xml:space="preserve"> </v>
      </c>
      <c r="Q950" s="15" t="str">
        <f>IF(LEN($N950)&gt;3,VLOOKUP($N950,#REF!,4,0)," ")</f>
        <v xml:space="preserve"> </v>
      </c>
      <c r="R950" s="15" t="str">
        <f>IF(LEN($N950)&gt;3,VLOOKUP($N950,#REF!,5,0)," ")</f>
        <v xml:space="preserve"> </v>
      </c>
      <c r="S950" s="15" t="str">
        <f>IF(LEN($N950)&gt;3,VLOOKUP($N950,#REF!,6,0)," ")</f>
        <v xml:space="preserve"> </v>
      </c>
    </row>
    <row r="951" spans="1:19">
      <c r="A951" s="9"/>
      <c r="B951" s="7"/>
      <c r="C951" s="7"/>
      <c r="D951" s="7"/>
      <c r="E951" s="7"/>
      <c r="F951" s="7"/>
      <c r="G951" s="10"/>
      <c r="H951" s="44"/>
      <c r="I951" s="11"/>
      <c r="J951" s="10"/>
      <c r="K951" s="47"/>
      <c r="L951" s="47"/>
      <c r="M951" s="7"/>
      <c r="N951" s="10"/>
      <c r="O951" s="15" t="str">
        <f>IF(LEN($N951)&gt;3,VLOOKUP($N951,#REF!,2,0)," ")</f>
        <v xml:space="preserve"> </v>
      </c>
      <c r="P951" s="15" t="str">
        <f>IF(LEN($N951)&gt;3,VLOOKUP($N951,#REF!,3,0)," ")</f>
        <v xml:space="preserve"> </v>
      </c>
      <c r="Q951" s="15" t="str">
        <f>IF(LEN($N951)&gt;3,VLOOKUP($N951,#REF!,4,0)," ")</f>
        <v xml:space="preserve"> </v>
      </c>
      <c r="R951" s="15" t="str">
        <f>IF(LEN($N951)&gt;3,VLOOKUP($N951,#REF!,5,0)," ")</f>
        <v xml:space="preserve"> </v>
      </c>
      <c r="S951" s="15" t="str">
        <f>IF(LEN($N951)&gt;3,VLOOKUP($N951,#REF!,6,0)," ")</f>
        <v xml:space="preserve"> </v>
      </c>
    </row>
    <row r="952" spans="1:19">
      <c r="A952" s="9"/>
      <c r="B952" s="7"/>
      <c r="C952" s="7"/>
      <c r="D952" s="7"/>
      <c r="E952" s="7"/>
      <c r="F952" s="7"/>
      <c r="G952" s="10"/>
      <c r="H952" s="44"/>
      <c r="I952" s="11"/>
      <c r="J952" s="10"/>
      <c r="K952" s="47"/>
      <c r="L952" s="47"/>
      <c r="M952" s="7"/>
      <c r="N952" s="10"/>
      <c r="O952" s="15" t="str">
        <f>IF(LEN($N952)&gt;3,VLOOKUP($N952,#REF!,2,0)," ")</f>
        <v xml:space="preserve"> </v>
      </c>
      <c r="P952" s="15" t="str">
        <f>IF(LEN($N952)&gt;3,VLOOKUP($N952,#REF!,3,0)," ")</f>
        <v xml:space="preserve"> </v>
      </c>
      <c r="Q952" s="15" t="str">
        <f>IF(LEN($N952)&gt;3,VLOOKUP($N952,#REF!,4,0)," ")</f>
        <v xml:space="preserve"> </v>
      </c>
      <c r="R952" s="15" t="str">
        <f>IF(LEN($N952)&gt;3,VLOOKUP($N952,#REF!,5,0)," ")</f>
        <v xml:space="preserve"> </v>
      </c>
      <c r="S952" s="15" t="str">
        <f>IF(LEN($N952)&gt;3,VLOOKUP($N952,#REF!,6,0)," ")</f>
        <v xml:space="preserve"> </v>
      </c>
    </row>
    <row r="953" spans="1:19">
      <c r="A953" s="9"/>
      <c r="B953" s="7"/>
      <c r="C953" s="7"/>
      <c r="D953" s="7"/>
      <c r="E953" s="7"/>
      <c r="F953" s="7"/>
      <c r="G953" s="10"/>
      <c r="H953" s="44"/>
      <c r="I953" s="11"/>
      <c r="J953" s="10"/>
      <c r="K953" s="47"/>
      <c r="L953" s="47"/>
      <c r="M953" s="7"/>
      <c r="N953" s="10"/>
      <c r="O953" s="15" t="str">
        <f>IF(LEN($N953)&gt;3,VLOOKUP($N953,#REF!,2,0)," ")</f>
        <v xml:space="preserve"> </v>
      </c>
      <c r="P953" s="15" t="str">
        <f>IF(LEN($N953)&gt;3,VLOOKUP($N953,#REF!,3,0)," ")</f>
        <v xml:space="preserve"> </v>
      </c>
      <c r="Q953" s="15" t="str">
        <f>IF(LEN($N953)&gt;3,VLOOKUP($N953,#REF!,4,0)," ")</f>
        <v xml:space="preserve"> </v>
      </c>
      <c r="R953" s="15" t="str">
        <f>IF(LEN($N953)&gt;3,VLOOKUP($N953,#REF!,5,0)," ")</f>
        <v xml:space="preserve"> </v>
      </c>
      <c r="S953" s="15" t="str">
        <f>IF(LEN($N953)&gt;3,VLOOKUP($N953,#REF!,6,0)," ")</f>
        <v xml:space="preserve"> </v>
      </c>
    </row>
    <row r="954" spans="1:19">
      <c r="A954" s="9"/>
      <c r="B954" s="7"/>
      <c r="C954" s="7"/>
      <c r="D954" s="7"/>
      <c r="E954" s="7"/>
      <c r="F954" s="7"/>
      <c r="G954" s="10"/>
      <c r="H954" s="44"/>
      <c r="I954" s="11"/>
      <c r="J954" s="10"/>
      <c r="K954" s="47"/>
      <c r="L954" s="47"/>
      <c r="M954" s="7"/>
      <c r="N954" s="10"/>
      <c r="O954" s="15" t="str">
        <f>IF(LEN($N954)&gt;3,VLOOKUP($N954,#REF!,2,0)," ")</f>
        <v xml:space="preserve"> </v>
      </c>
      <c r="P954" s="15" t="str">
        <f>IF(LEN($N954)&gt;3,VLOOKUP($N954,#REF!,3,0)," ")</f>
        <v xml:space="preserve"> </v>
      </c>
      <c r="Q954" s="15" t="str">
        <f>IF(LEN($N954)&gt;3,VLOOKUP($N954,#REF!,4,0)," ")</f>
        <v xml:space="preserve"> </v>
      </c>
      <c r="R954" s="15" t="str">
        <f>IF(LEN($N954)&gt;3,VLOOKUP($N954,#REF!,5,0)," ")</f>
        <v xml:space="preserve"> </v>
      </c>
      <c r="S954" s="15" t="str">
        <f>IF(LEN($N954)&gt;3,VLOOKUP($N954,#REF!,6,0)," ")</f>
        <v xml:space="preserve"> </v>
      </c>
    </row>
    <row r="955" spans="1:19">
      <c r="A955" s="9"/>
      <c r="B955" s="7"/>
      <c r="C955" s="7"/>
      <c r="D955" s="7"/>
      <c r="E955" s="7"/>
      <c r="F955" s="7"/>
      <c r="G955" s="10"/>
      <c r="H955" s="44"/>
      <c r="I955" s="11"/>
      <c r="J955" s="10"/>
      <c r="K955" s="47"/>
      <c r="L955" s="47"/>
      <c r="M955" s="7"/>
      <c r="N955" s="10"/>
      <c r="O955" s="15" t="str">
        <f>IF(LEN($N955)&gt;3,VLOOKUP($N955,#REF!,2,0)," ")</f>
        <v xml:space="preserve"> </v>
      </c>
      <c r="P955" s="15" t="str">
        <f>IF(LEN($N955)&gt;3,VLOOKUP($N955,#REF!,3,0)," ")</f>
        <v xml:space="preserve"> </v>
      </c>
      <c r="Q955" s="15" t="str">
        <f>IF(LEN($N955)&gt;3,VLOOKUP($N955,#REF!,4,0)," ")</f>
        <v xml:space="preserve"> </v>
      </c>
      <c r="R955" s="15" t="str">
        <f>IF(LEN($N955)&gt;3,VLOOKUP($N955,#REF!,5,0)," ")</f>
        <v xml:space="preserve"> </v>
      </c>
      <c r="S955" s="15" t="str">
        <f>IF(LEN($N955)&gt;3,VLOOKUP($N955,#REF!,6,0)," ")</f>
        <v xml:space="preserve"> </v>
      </c>
    </row>
    <row r="956" spans="1:19">
      <c r="A956" s="9"/>
      <c r="B956" s="7"/>
      <c r="C956" s="7"/>
      <c r="D956" s="7"/>
      <c r="E956" s="7"/>
      <c r="F956" s="7"/>
      <c r="G956" s="10"/>
      <c r="H956" s="44"/>
      <c r="I956" s="11"/>
      <c r="J956" s="10"/>
      <c r="K956" s="47"/>
      <c r="L956" s="47"/>
      <c r="M956" s="7"/>
      <c r="N956" s="10"/>
      <c r="O956" s="15" t="str">
        <f>IF(LEN($N956)&gt;3,VLOOKUP($N956,#REF!,2,0)," ")</f>
        <v xml:space="preserve"> </v>
      </c>
      <c r="P956" s="15" t="str">
        <f>IF(LEN($N956)&gt;3,VLOOKUP($N956,#REF!,3,0)," ")</f>
        <v xml:space="preserve"> </v>
      </c>
      <c r="Q956" s="15" t="str">
        <f>IF(LEN($N956)&gt;3,VLOOKUP($N956,#REF!,4,0)," ")</f>
        <v xml:space="preserve"> </v>
      </c>
      <c r="R956" s="15" t="str">
        <f>IF(LEN($N956)&gt;3,VLOOKUP($N956,#REF!,5,0)," ")</f>
        <v xml:space="preserve"> </v>
      </c>
      <c r="S956" s="15" t="str">
        <f>IF(LEN($N956)&gt;3,VLOOKUP($N956,#REF!,6,0)," ")</f>
        <v xml:space="preserve"> </v>
      </c>
    </row>
    <row r="957" spans="1:19">
      <c r="A957" s="9"/>
      <c r="B957" s="7"/>
      <c r="C957" s="7"/>
      <c r="D957" s="7"/>
      <c r="E957" s="7"/>
      <c r="F957" s="7"/>
      <c r="G957" s="10"/>
      <c r="H957" s="44"/>
      <c r="I957" s="11"/>
      <c r="J957" s="10"/>
      <c r="K957" s="47"/>
      <c r="L957" s="47"/>
      <c r="M957" s="7"/>
      <c r="N957" s="10"/>
      <c r="O957" s="15" t="str">
        <f>IF(LEN($N957)&gt;3,VLOOKUP($N957,#REF!,2,0)," ")</f>
        <v xml:space="preserve"> </v>
      </c>
      <c r="P957" s="15" t="str">
        <f>IF(LEN($N957)&gt;3,VLOOKUP($N957,#REF!,3,0)," ")</f>
        <v xml:space="preserve"> </v>
      </c>
      <c r="Q957" s="15" t="str">
        <f>IF(LEN($N957)&gt;3,VLOOKUP($N957,#REF!,4,0)," ")</f>
        <v xml:space="preserve"> </v>
      </c>
      <c r="R957" s="15" t="str">
        <f>IF(LEN($N957)&gt;3,VLOOKUP($N957,#REF!,5,0)," ")</f>
        <v xml:space="preserve"> </v>
      </c>
      <c r="S957" s="15" t="str">
        <f>IF(LEN($N957)&gt;3,VLOOKUP($N957,#REF!,6,0)," ")</f>
        <v xml:space="preserve"> </v>
      </c>
    </row>
    <row r="958" spans="1:19">
      <c r="A958" s="9"/>
      <c r="B958" s="7"/>
      <c r="C958" s="7"/>
      <c r="D958" s="7"/>
      <c r="E958" s="7"/>
      <c r="F958" s="7"/>
      <c r="G958" s="10"/>
      <c r="H958" s="44"/>
      <c r="I958" s="11"/>
      <c r="J958" s="10"/>
      <c r="K958" s="47"/>
      <c r="L958" s="47"/>
      <c r="M958" s="7"/>
      <c r="N958" s="10"/>
      <c r="O958" s="15" t="str">
        <f>IF(LEN($N958)&gt;3,VLOOKUP($N958,#REF!,2,0)," ")</f>
        <v xml:space="preserve"> </v>
      </c>
      <c r="P958" s="15" t="str">
        <f>IF(LEN($N958)&gt;3,VLOOKUP($N958,#REF!,3,0)," ")</f>
        <v xml:space="preserve"> </v>
      </c>
      <c r="Q958" s="15" t="str">
        <f>IF(LEN($N958)&gt;3,VLOOKUP($N958,#REF!,4,0)," ")</f>
        <v xml:space="preserve"> </v>
      </c>
      <c r="R958" s="15" t="str">
        <f>IF(LEN($N958)&gt;3,VLOOKUP($N958,#REF!,5,0)," ")</f>
        <v xml:space="preserve"> </v>
      </c>
      <c r="S958" s="15" t="str">
        <f>IF(LEN($N958)&gt;3,VLOOKUP($N958,#REF!,6,0)," ")</f>
        <v xml:space="preserve"> </v>
      </c>
    </row>
    <row r="959" spans="1:19">
      <c r="A959" s="9"/>
      <c r="B959" s="7"/>
      <c r="C959" s="7"/>
      <c r="D959" s="7"/>
      <c r="E959" s="7"/>
      <c r="F959" s="7"/>
      <c r="G959" s="10"/>
      <c r="H959" s="44"/>
      <c r="I959" s="11"/>
      <c r="J959" s="10"/>
      <c r="K959" s="47"/>
      <c r="L959" s="47"/>
      <c r="M959" s="7"/>
      <c r="N959" s="10"/>
      <c r="O959" s="15" t="str">
        <f>IF(LEN($N959)&gt;3,VLOOKUP($N959,#REF!,2,0)," ")</f>
        <v xml:space="preserve"> </v>
      </c>
      <c r="P959" s="15" t="str">
        <f>IF(LEN($N959)&gt;3,VLOOKUP($N959,#REF!,3,0)," ")</f>
        <v xml:space="preserve"> </v>
      </c>
      <c r="Q959" s="15" t="str">
        <f>IF(LEN($N959)&gt;3,VLOOKUP($N959,#REF!,4,0)," ")</f>
        <v xml:space="preserve"> </v>
      </c>
      <c r="R959" s="15" t="str">
        <f>IF(LEN($N959)&gt;3,VLOOKUP($N959,#REF!,5,0)," ")</f>
        <v xml:space="preserve"> </v>
      </c>
      <c r="S959" s="15" t="str">
        <f>IF(LEN($N959)&gt;3,VLOOKUP($N959,#REF!,6,0)," ")</f>
        <v xml:space="preserve"> </v>
      </c>
    </row>
    <row r="960" spans="1:19">
      <c r="A960" s="9"/>
      <c r="B960" s="7"/>
      <c r="C960" s="7"/>
      <c r="D960" s="7"/>
      <c r="E960" s="7"/>
      <c r="F960" s="7"/>
      <c r="G960" s="10"/>
      <c r="H960" s="44"/>
      <c r="I960" s="11"/>
      <c r="J960" s="10"/>
      <c r="K960" s="47"/>
      <c r="L960" s="47"/>
      <c r="M960" s="7"/>
      <c r="N960" s="10"/>
      <c r="O960" s="15" t="str">
        <f>IF(LEN($N960)&gt;3,VLOOKUP($N960,#REF!,2,0)," ")</f>
        <v xml:space="preserve"> </v>
      </c>
      <c r="P960" s="15" t="str">
        <f>IF(LEN($N960)&gt;3,VLOOKUP($N960,#REF!,3,0)," ")</f>
        <v xml:space="preserve"> </v>
      </c>
      <c r="Q960" s="15" t="str">
        <f>IF(LEN($N960)&gt;3,VLOOKUP($N960,#REF!,4,0)," ")</f>
        <v xml:space="preserve"> </v>
      </c>
      <c r="R960" s="15" t="str">
        <f>IF(LEN($N960)&gt;3,VLOOKUP($N960,#REF!,5,0)," ")</f>
        <v xml:space="preserve"> </v>
      </c>
      <c r="S960" s="15" t="str">
        <f>IF(LEN($N960)&gt;3,VLOOKUP($N960,#REF!,6,0)," ")</f>
        <v xml:space="preserve"> </v>
      </c>
    </row>
    <row r="961" spans="1:19">
      <c r="A961" s="9"/>
      <c r="B961" s="7"/>
      <c r="C961" s="7"/>
      <c r="D961" s="7"/>
      <c r="E961" s="7"/>
      <c r="F961" s="7"/>
      <c r="G961" s="10"/>
      <c r="H961" s="44"/>
      <c r="I961" s="11"/>
      <c r="J961" s="10"/>
      <c r="K961" s="47"/>
      <c r="L961" s="47"/>
      <c r="M961" s="7"/>
      <c r="N961" s="10"/>
      <c r="O961" s="15" t="str">
        <f>IF(LEN($N961)&gt;3,VLOOKUP($N961,#REF!,2,0)," ")</f>
        <v xml:space="preserve"> </v>
      </c>
      <c r="P961" s="15" t="str">
        <f>IF(LEN($N961)&gt;3,VLOOKUP($N961,#REF!,3,0)," ")</f>
        <v xml:space="preserve"> </v>
      </c>
      <c r="Q961" s="15" t="str">
        <f>IF(LEN($N961)&gt;3,VLOOKUP($N961,#REF!,4,0)," ")</f>
        <v xml:space="preserve"> </v>
      </c>
      <c r="R961" s="15" t="str">
        <f>IF(LEN($N961)&gt;3,VLOOKUP($N961,#REF!,5,0)," ")</f>
        <v xml:space="preserve"> </v>
      </c>
      <c r="S961" s="15" t="str">
        <f>IF(LEN($N961)&gt;3,VLOOKUP($N961,#REF!,6,0)," ")</f>
        <v xml:space="preserve"> </v>
      </c>
    </row>
    <row r="962" spans="1:19">
      <c r="A962" s="9"/>
      <c r="B962" s="7"/>
      <c r="C962" s="7"/>
      <c r="D962" s="7"/>
      <c r="E962" s="7"/>
      <c r="F962" s="7"/>
      <c r="G962" s="10"/>
      <c r="H962" s="44"/>
      <c r="I962" s="11"/>
      <c r="J962" s="10"/>
      <c r="K962" s="47"/>
      <c r="L962" s="47"/>
      <c r="M962" s="7"/>
      <c r="N962" s="10"/>
      <c r="O962" s="15" t="str">
        <f>IF(LEN($N962)&gt;3,VLOOKUP($N962,#REF!,2,0)," ")</f>
        <v xml:space="preserve"> </v>
      </c>
      <c r="P962" s="15" t="str">
        <f>IF(LEN($N962)&gt;3,VLOOKUP($N962,#REF!,3,0)," ")</f>
        <v xml:space="preserve"> </v>
      </c>
      <c r="Q962" s="15" t="str">
        <f>IF(LEN($N962)&gt;3,VLOOKUP($N962,#REF!,4,0)," ")</f>
        <v xml:space="preserve"> </v>
      </c>
      <c r="R962" s="15" t="str">
        <f>IF(LEN($N962)&gt;3,VLOOKUP($N962,#REF!,5,0)," ")</f>
        <v xml:space="preserve"> </v>
      </c>
      <c r="S962" s="15" t="str">
        <f>IF(LEN($N962)&gt;3,VLOOKUP($N962,#REF!,6,0)," ")</f>
        <v xml:space="preserve"> </v>
      </c>
    </row>
    <row r="963" spans="1:19">
      <c r="A963" s="9"/>
      <c r="B963" s="7"/>
      <c r="C963" s="7"/>
      <c r="D963" s="7"/>
      <c r="E963" s="7"/>
      <c r="F963" s="7"/>
      <c r="G963" s="10"/>
      <c r="H963" s="44"/>
      <c r="I963" s="11"/>
      <c r="J963" s="10"/>
      <c r="K963" s="47"/>
      <c r="L963" s="47"/>
      <c r="M963" s="7"/>
      <c r="N963" s="10"/>
      <c r="O963" s="15" t="str">
        <f>IF(LEN($N963)&gt;3,VLOOKUP($N963,#REF!,2,0)," ")</f>
        <v xml:space="preserve"> </v>
      </c>
      <c r="P963" s="15" t="str">
        <f>IF(LEN($N963)&gt;3,VLOOKUP($N963,#REF!,3,0)," ")</f>
        <v xml:space="preserve"> </v>
      </c>
      <c r="Q963" s="15" t="str">
        <f>IF(LEN($N963)&gt;3,VLOOKUP($N963,#REF!,4,0)," ")</f>
        <v xml:space="preserve"> </v>
      </c>
      <c r="R963" s="15" t="str">
        <f>IF(LEN($N963)&gt;3,VLOOKUP($N963,#REF!,5,0)," ")</f>
        <v xml:space="preserve"> </v>
      </c>
      <c r="S963" s="15" t="str">
        <f>IF(LEN($N963)&gt;3,VLOOKUP($N963,#REF!,6,0)," ")</f>
        <v xml:space="preserve"> </v>
      </c>
    </row>
    <row r="964" spans="1:19">
      <c r="A964" s="9"/>
      <c r="B964" s="7"/>
      <c r="C964" s="7"/>
      <c r="D964" s="7"/>
      <c r="E964" s="7"/>
      <c r="F964" s="7"/>
      <c r="G964" s="10"/>
      <c r="H964" s="44"/>
      <c r="I964" s="11"/>
      <c r="J964" s="10"/>
      <c r="K964" s="47"/>
      <c r="L964" s="47"/>
      <c r="M964" s="7"/>
      <c r="N964" s="10"/>
      <c r="O964" s="15" t="str">
        <f>IF(LEN($N964)&gt;3,VLOOKUP($N964,#REF!,2,0)," ")</f>
        <v xml:space="preserve"> </v>
      </c>
      <c r="P964" s="15" t="str">
        <f>IF(LEN($N964)&gt;3,VLOOKUP($N964,#REF!,3,0)," ")</f>
        <v xml:space="preserve"> </v>
      </c>
      <c r="Q964" s="15" t="str">
        <f>IF(LEN($N964)&gt;3,VLOOKUP($N964,#REF!,4,0)," ")</f>
        <v xml:space="preserve"> </v>
      </c>
      <c r="R964" s="15" t="str">
        <f>IF(LEN($N964)&gt;3,VLOOKUP($N964,#REF!,5,0)," ")</f>
        <v xml:space="preserve"> </v>
      </c>
      <c r="S964" s="15" t="str">
        <f>IF(LEN($N964)&gt;3,VLOOKUP($N964,#REF!,6,0)," ")</f>
        <v xml:space="preserve"> </v>
      </c>
    </row>
    <row r="965" spans="1:19">
      <c r="A965" s="9"/>
      <c r="B965" s="7"/>
      <c r="C965" s="7"/>
      <c r="D965" s="7"/>
      <c r="E965" s="7"/>
      <c r="F965" s="7"/>
      <c r="G965" s="10"/>
      <c r="H965" s="44"/>
      <c r="I965" s="11"/>
      <c r="J965" s="10"/>
      <c r="K965" s="47"/>
      <c r="L965" s="47"/>
      <c r="M965" s="7"/>
      <c r="N965" s="10"/>
      <c r="O965" s="15" t="str">
        <f>IF(LEN($N965)&gt;3,VLOOKUP($N965,#REF!,2,0)," ")</f>
        <v xml:space="preserve"> </v>
      </c>
      <c r="P965" s="15" t="str">
        <f>IF(LEN($N965)&gt;3,VLOOKUP($N965,#REF!,3,0)," ")</f>
        <v xml:space="preserve"> </v>
      </c>
      <c r="Q965" s="15" t="str">
        <f>IF(LEN($N965)&gt;3,VLOOKUP($N965,#REF!,4,0)," ")</f>
        <v xml:space="preserve"> </v>
      </c>
      <c r="R965" s="15" t="str">
        <f>IF(LEN($N965)&gt;3,VLOOKUP($N965,#REF!,5,0)," ")</f>
        <v xml:space="preserve"> </v>
      </c>
      <c r="S965" s="15" t="str">
        <f>IF(LEN($N965)&gt;3,VLOOKUP($N965,#REF!,6,0)," ")</f>
        <v xml:space="preserve"> </v>
      </c>
    </row>
    <row r="966" spans="1:19">
      <c r="A966" s="9"/>
      <c r="B966" s="7"/>
      <c r="C966" s="7"/>
      <c r="D966" s="7"/>
      <c r="E966" s="7"/>
      <c r="F966" s="7"/>
      <c r="G966" s="10"/>
      <c r="H966" s="44"/>
      <c r="I966" s="11"/>
      <c r="J966" s="10"/>
      <c r="K966" s="47"/>
      <c r="L966" s="47"/>
      <c r="M966" s="7"/>
      <c r="N966" s="10"/>
      <c r="O966" s="15" t="str">
        <f>IF(LEN($N966)&gt;3,VLOOKUP($N966,#REF!,2,0)," ")</f>
        <v xml:space="preserve"> </v>
      </c>
      <c r="P966" s="15" t="str">
        <f>IF(LEN($N966)&gt;3,VLOOKUP($N966,#REF!,3,0)," ")</f>
        <v xml:space="preserve"> </v>
      </c>
      <c r="Q966" s="15" t="str">
        <f>IF(LEN($N966)&gt;3,VLOOKUP($N966,#REF!,4,0)," ")</f>
        <v xml:space="preserve"> </v>
      </c>
      <c r="R966" s="15" t="str">
        <f>IF(LEN($N966)&gt;3,VLOOKUP($N966,#REF!,5,0)," ")</f>
        <v xml:space="preserve"> </v>
      </c>
      <c r="S966" s="15" t="str">
        <f>IF(LEN($N966)&gt;3,VLOOKUP($N966,#REF!,6,0)," ")</f>
        <v xml:space="preserve"> </v>
      </c>
    </row>
    <row r="967" spans="1:19">
      <c r="A967" s="9"/>
      <c r="B967" s="7"/>
      <c r="C967" s="7"/>
      <c r="D967" s="7"/>
      <c r="E967" s="7"/>
      <c r="F967" s="7"/>
      <c r="G967" s="10"/>
      <c r="H967" s="44"/>
      <c r="I967" s="11"/>
      <c r="J967" s="10"/>
      <c r="K967" s="47"/>
      <c r="L967" s="47"/>
      <c r="M967" s="7"/>
      <c r="N967" s="10"/>
      <c r="O967" s="15" t="str">
        <f>IF(LEN($N967)&gt;3,VLOOKUP($N967,#REF!,2,0)," ")</f>
        <v xml:space="preserve"> </v>
      </c>
      <c r="P967" s="15" t="str">
        <f>IF(LEN($N967)&gt;3,VLOOKUP($N967,#REF!,3,0)," ")</f>
        <v xml:space="preserve"> </v>
      </c>
      <c r="Q967" s="15" t="str">
        <f>IF(LEN($N967)&gt;3,VLOOKUP($N967,#REF!,4,0)," ")</f>
        <v xml:space="preserve"> </v>
      </c>
      <c r="R967" s="15" t="str">
        <f>IF(LEN($N967)&gt;3,VLOOKUP($N967,#REF!,5,0)," ")</f>
        <v xml:space="preserve"> </v>
      </c>
      <c r="S967" s="15" t="str">
        <f>IF(LEN($N967)&gt;3,VLOOKUP($N967,#REF!,6,0)," ")</f>
        <v xml:space="preserve"> </v>
      </c>
    </row>
    <row r="968" spans="1:19">
      <c r="A968" s="9"/>
      <c r="B968" s="7"/>
      <c r="C968" s="7"/>
      <c r="D968" s="7"/>
      <c r="E968" s="7"/>
      <c r="F968" s="7"/>
      <c r="G968" s="10"/>
      <c r="H968" s="44"/>
      <c r="I968" s="11"/>
      <c r="J968" s="10"/>
      <c r="K968" s="47"/>
      <c r="L968" s="47"/>
      <c r="M968" s="7"/>
      <c r="N968" s="10"/>
      <c r="O968" s="15" t="str">
        <f>IF(LEN($N968)&gt;3,VLOOKUP($N968,#REF!,2,0)," ")</f>
        <v xml:space="preserve"> </v>
      </c>
      <c r="P968" s="15" t="str">
        <f>IF(LEN($N968)&gt;3,VLOOKUP($N968,#REF!,3,0)," ")</f>
        <v xml:space="preserve"> </v>
      </c>
      <c r="Q968" s="15" t="str">
        <f>IF(LEN($N968)&gt;3,VLOOKUP($N968,#REF!,4,0)," ")</f>
        <v xml:space="preserve"> </v>
      </c>
      <c r="R968" s="15" t="str">
        <f>IF(LEN($N968)&gt;3,VLOOKUP($N968,#REF!,5,0)," ")</f>
        <v xml:space="preserve"> </v>
      </c>
      <c r="S968" s="15" t="str">
        <f>IF(LEN($N968)&gt;3,VLOOKUP($N968,#REF!,6,0)," ")</f>
        <v xml:space="preserve"> </v>
      </c>
    </row>
    <row r="969" spans="1:19">
      <c r="A969" s="9"/>
      <c r="B969" s="7"/>
      <c r="C969" s="7"/>
      <c r="D969" s="7"/>
      <c r="E969" s="7"/>
      <c r="F969" s="7"/>
      <c r="G969" s="10"/>
      <c r="H969" s="44"/>
      <c r="I969" s="11"/>
      <c r="J969" s="10"/>
      <c r="K969" s="47"/>
      <c r="L969" s="47"/>
      <c r="M969" s="7"/>
      <c r="N969" s="10"/>
      <c r="O969" s="15" t="str">
        <f>IF(LEN($N969)&gt;3,VLOOKUP($N969,#REF!,2,0)," ")</f>
        <v xml:space="preserve"> </v>
      </c>
      <c r="P969" s="15" t="str">
        <f>IF(LEN($N969)&gt;3,VLOOKUP($N969,#REF!,3,0)," ")</f>
        <v xml:space="preserve"> </v>
      </c>
      <c r="Q969" s="15" t="str">
        <f>IF(LEN($N969)&gt;3,VLOOKUP($N969,#REF!,4,0)," ")</f>
        <v xml:space="preserve"> </v>
      </c>
      <c r="R969" s="15" t="str">
        <f>IF(LEN($N969)&gt;3,VLOOKUP($N969,#REF!,5,0)," ")</f>
        <v xml:space="preserve"> </v>
      </c>
      <c r="S969" s="15" t="str">
        <f>IF(LEN($N969)&gt;3,VLOOKUP($N969,#REF!,6,0)," ")</f>
        <v xml:space="preserve"> </v>
      </c>
    </row>
    <row r="970" spans="1:19">
      <c r="A970" s="9"/>
      <c r="B970" s="7"/>
      <c r="C970" s="7"/>
      <c r="D970" s="7"/>
      <c r="E970" s="7"/>
      <c r="F970" s="7"/>
      <c r="G970" s="10"/>
      <c r="H970" s="44"/>
      <c r="I970" s="11"/>
      <c r="J970" s="10"/>
      <c r="K970" s="47"/>
      <c r="L970" s="47"/>
      <c r="M970" s="7"/>
      <c r="N970" s="10"/>
      <c r="O970" s="15" t="str">
        <f>IF(LEN($N970)&gt;3,VLOOKUP($N970,#REF!,2,0)," ")</f>
        <v xml:space="preserve"> </v>
      </c>
      <c r="P970" s="15" t="str">
        <f>IF(LEN($N970)&gt;3,VLOOKUP($N970,#REF!,3,0)," ")</f>
        <v xml:space="preserve"> </v>
      </c>
      <c r="Q970" s="15" t="str">
        <f>IF(LEN($N970)&gt;3,VLOOKUP($N970,#REF!,4,0)," ")</f>
        <v xml:space="preserve"> </v>
      </c>
      <c r="R970" s="15" t="str">
        <f>IF(LEN($N970)&gt;3,VLOOKUP($N970,#REF!,5,0)," ")</f>
        <v xml:space="preserve"> </v>
      </c>
      <c r="S970" s="15" t="str">
        <f>IF(LEN($N970)&gt;3,VLOOKUP($N970,#REF!,6,0)," ")</f>
        <v xml:space="preserve"> </v>
      </c>
    </row>
    <row r="971" spans="1:19">
      <c r="A971" s="9"/>
      <c r="B971" s="7"/>
      <c r="C971" s="7"/>
      <c r="D971" s="7"/>
      <c r="E971" s="7"/>
      <c r="F971" s="7"/>
      <c r="G971" s="10"/>
      <c r="H971" s="44"/>
      <c r="I971" s="11"/>
      <c r="J971" s="10"/>
      <c r="K971" s="47"/>
      <c r="L971" s="47"/>
      <c r="M971" s="7"/>
      <c r="N971" s="10"/>
      <c r="O971" s="15" t="str">
        <f>IF(LEN($N971)&gt;3,VLOOKUP($N971,#REF!,2,0)," ")</f>
        <v xml:space="preserve"> </v>
      </c>
      <c r="P971" s="15" t="str">
        <f>IF(LEN($N971)&gt;3,VLOOKUP($N971,#REF!,3,0)," ")</f>
        <v xml:space="preserve"> </v>
      </c>
      <c r="Q971" s="15" t="str">
        <f>IF(LEN($N971)&gt;3,VLOOKUP($N971,#REF!,4,0)," ")</f>
        <v xml:space="preserve"> </v>
      </c>
      <c r="R971" s="15" t="str">
        <f>IF(LEN($N971)&gt;3,VLOOKUP($N971,#REF!,5,0)," ")</f>
        <v xml:space="preserve"> </v>
      </c>
      <c r="S971" s="15" t="str">
        <f>IF(LEN($N971)&gt;3,VLOOKUP($N971,#REF!,6,0)," ")</f>
        <v xml:space="preserve"> </v>
      </c>
    </row>
    <row r="972" spans="1:19">
      <c r="A972" s="9"/>
      <c r="B972" s="7"/>
      <c r="C972" s="7"/>
      <c r="D972" s="7"/>
      <c r="E972" s="7"/>
      <c r="F972" s="7"/>
      <c r="G972" s="10"/>
      <c r="H972" s="44"/>
      <c r="I972" s="11"/>
      <c r="J972" s="10"/>
      <c r="K972" s="47"/>
      <c r="L972" s="47"/>
      <c r="M972" s="7"/>
      <c r="N972" s="10"/>
      <c r="O972" s="15" t="str">
        <f>IF(LEN($N972)&gt;3,VLOOKUP($N972,#REF!,2,0)," ")</f>
        <v xml:space="preserve"> </v>
      </c>
      <c r="P972" s="15" t="str">
        <f>IF(LEN($N972)&gt;3,VLOOKUP($N972,#REF!,3,0)," ")</f>
        <v xml:space="preserve"> </v>
      </c>
      <c r="Q972" s="15" t="str">
        <f>IF(LEN($N972)&gt;3,VLOOKUP($N972,#REF!,4,0)," ")</f>
        <v xml:space="preserve"> </v>
      </c>
      <c r="R972" s="15" t="str">
        <f>IF(LEN($N972)&gt;3,VLOOKUP($N972,#REF!,5,0)," ")</f>
        <v xml:space="preserve"> </v>
      </c>
      <c r="S972" s="15" t="str">
        <f>IF(LEN($N972)&gt;3,VLOOKUP($N972,#REF!,6,0)," ")</f>
        <v xml:space="preserve"> </v>
      </c>
    </row>
    <row r="973" spans="1:19">
      <c r="A973" s="9"/>
      <c r="B973" s="7"/>
      <c r="C973" s="7"/>
      <c r="D973" s="7"/>
      <c r="E973" s="7"/>
      <c r="F973" s="7"/>
      <c r="G973" s="10"/>
      <c r="H973" s="44"/>
      <c r="I973" s="11"/>
      <c r="J973" s="10"/>
      <c r="K973" s="47"/>
      <c r="L973" s="47"/>
      <c r="M973" s="7"/>
      <c r="N973" s="10"/>
      <c r="O973" s="15" t="str">
        <f>IF(LEN($N973)&gt;3,VLOOKUP($N973,#REF!,2,0)," ")</f>
        <v xml:space="preserve"> </v>
      </c>
      <c r="P973" s="15" t="str">
        <f>IF(LEN($N973)&gt;3,VLOOKUP($N973,#REF!,3,0)," ")</f>
        <v xml:space="preserve"> </v>
      </c>
      <c r="Q973" s="15" t="str">
        <f>IF(LEN($N973)&gt;3,VLOOKUP($N973,#REF!,4,0)," ")</f>
        <v xml:space="preserve"> </v>
      </c>
      <c r="R973" s="15" t="str">
        <f>IF(LEN($N973)&gt;3,VLOOKUP($N973,#REF!,5,0)," ")</f>
        <v xml:space="preserve"> </v>
      </c>
      <c r="S973" s="15" t="str">
        <f>IF(LEN($N973)&gt;3,VLOOKUP($N973,#REF!,6,0)," ")</f>
        <v xml:space="preserve"> </v>
      </c>
    </row>
    <row r="974" spans="1:19">
      <c r="A974" s="9"/>
      <c r="B974" s="7"/>
      <c r="C974" s="7"/>
      <c r="D974" s="7"/>
      <c r="E974" s="7"/>
      <c r="F974" s="7"/>
      <c r="G974" s="10"/>
      <c r="H974" s="44"/>
      <c r="I974" s="11"/>
      <c r="J974" s="10"/>
      <c r="K974" s="47"/>
      <c r="L974" s="47"/>
      <c r="M974" s="7"/>
      <c r="N974" s="10"/>
      <c r="O974" s="15" t="str">
        <f>IF(LEN($N974)&gt;3,VLOOKUP($N974,#REF!,2,0)," ")</f>
        <v xml:space="preserve"> </v>
      </c>
      <c r="P974" s="15" t="str">
        <f>IF(LEN($N974)&gt;3,VLOOKUP($N974,#REF!,3,0)," ")</f>
        <v xml:space="preserve"> </v>
      </c>
      <c r="Q974" s="15" t="str">
        <f>IF(LEN($N974)&gt;3,VLOOKUP($N974,#REF!,4,0)," ")</f>
        <v xml:space="preserve"> </v>
      </c>
      <c r="R974" s="15" t="str">
        <f>IF(LEN($N974)&gt;3,VLOOKUP($N974,#REF!,5,0)," ")</f>
        <v xml:space="preserve"> </v>
      </c>
      <c r="S974" s="15" t="str">
        <f>IF(LEN($N974)&gt;3,VLOOKUP($N974,#REF!,6,0)," ")</f>
        <v xml:space="preserve"> </v>
      </c>
    </row>
    <row r="975" spans="1:19">
      <c r="A975" s="9"/>
      <c r="B975" s="7"/>
      <c r="C975" s="7"/>
      <c r="D975" s="7"/>
      <c r="E975" s="7"/>
      <c r="F975" s="7"/>
      <c r="G975" s="10"/>
      <c r="H975" s="44"/>
      <c r="I975" s="11"/>
      <c r="J975" s="10"/>
      <c r="K975" s="47"/>
      <c r="L975" s="47"/>
      <c r="M975" s="7"/>
      <c r="N975" s="10"/>
      <c r="O975" s="15" t="str">
        <f>IF(LEN($N975)&gt;3,VLOOKUP($N975,#REF!,2,0)," ")</f>
        <v xml:space="preserve"> </v>
      </c>
      <c r="P975" s="15" t="str">
        <f>IF(LEN($N975)&gt;3,VLOOKUP($N975,#REF!,3,0)," ")</f>
        <v xml:space="preserve"> </v>
      </c>
      <c r="Q975" s="15" t="str">
        <f>IF(LEN($N975)&gt;3,VLOOKUP($N975,#REF!,4,0)," ")</f>
        <v xml:space="preserve"> </v>
      </c>
      <c r="R975" s="15" t="str">
        <f>IF(LEN($N975)&gt;3,VLOOKUP($N975,#REF!,5,0)," ")</f>
        <v xml:space="preserve"> </v>
      </c>
      <c r="S975" s="15" t="str">
        <f>IF(LEN($N975)&gt;3,VLOOKUP($N975,#REF!,6,0)," ")</f>
        <v xml:space="preserve"> </v>
      </c>
    </row>
    <row r="976" spans="1:19">
      <c r="A976" s="9"/>
      <c r="B976" s="7"/>
      <c r="C976" s="7"/>
      <c r="D976" s="7"/>
      <c r="E976" s="7"/>
      <c r="F976" s="7"/>
      <c r="G976" s="10"/>
      <c r="H976" s="44"/>
      <c r="I976" s="11"/>
      <c r="J976" s="10"/>
      <c r="K976" s="47"/>
      <c r="L976" s="47"/>
      <c r="M976" s="7"/>
      <c r="N976" s="10"/>
      <c r="O976" s="15" t="str">
        <f>IF(LEN($N976)&gt;3,VLOOKUP($N976,#REF!,2,0)," ")</f>
        <v xml:space="preserve"> </v>
      </c>
      <c r="P976" s="15" t="str">
        <f>IF(LEN($N976)&gt;3,VLOOKUP($N976,#REF!,3,0)," ")</f>
        <v xml:space="preserve"> </v>
      </c>
      <c r="Q976" s="15" t="str">
        <f>IF(LEN($N976)&gt;3,VLOOKUP($N976,#REF!,4,0)," ")</f>
        <v xml:space="preserve"> </v>
      </c>
      <c r="R976" s="15" t="str">
        <f>IF(LEN($N976)&gt;3,VLOOKUP($N976,#REF!,5,0)," ")</f>
        <v xml:space="preserve"> </v>
      </c>
      <c r="S976" s="15" t="str">
        <f>IF(LEN($N976)&gt;3,VLOOKUP($N976,#REF!,6,0)," ")</f>
        <v xml:space="preserve"> </v>
      </c>
    </row>
    <row r="977" spans="1:19">
      <c r="A977" s="9"/>
      <c r="B977" s="7"/>
      <c r="C977" s="7"/>
      <c r="D977" s="7"/>
      <c r="E977" s="7"/>
      <c r="F977" s="7"/>
      <c r="G977" s="10"/>
      <c r="H977" s="44"/>
      <c r="I977" s="11"/>
      <c r="J977" s="10"/>
      <c r="K977" s="47"/>
      <c r="L977" s="47"/>
      <c r="M977" s="7"/>
      <c r="N977" s="10"/>
      <c r="O977" s="15" t="str">
        <f>IF(LEN($N977)&gt;3,VLOOKUP($N977,#REF!,2,0)," ")</f>
        <v xml:space="preserve"> </v>
      </c>
      <c r="P977" s="15" t="str">
        <f>IF(LEN($N977)&gt;3,VLOOKUP($N977,#REF!,3,0)," ")</f>
        <v xml:space="preserve"> </v>
      </c>
      <c r="Q977" s="15" t="str">
        <f>IF(LEN($N977)&gt;3,VLOOKUP($N977,#REF!,4,0)," ")</f>
        <v xml:space="preserve"> </v>
      </c>
      <c r="R977" s="15" t="str">
        <f>IF(LEN($N977)&gt;3,VLOOKUP($N977,#REF!,5,0)," ")</f>
        <v xml:space="preserve"> </v>
      </c>
      <c r="S977" s="15" t="str">
        <f>IF(LEN($N977)&gt;3,VLOOKUP($N977,#REF!,6,0)," ")</f>
        <v xml:space="preserve"> </v>
      </c>
    </row>
    <row r="978" spans="1:19">
      <c r="A978" s="9"/>
      <c r="B978" s="7"/>
      <c r="C978" s="7"/>
      <c r="D978" s="7"/>
      <c r="E978" s="7"/>
      <c r="F978" s="7"/>
      <c r="G978" s="10"/>
      <c r="H978" s="44"/>
      <c r="I978" s="11"/>
      <c r="J978" s="10"/>
      <c r="K978" s="47"/>
      <c r="L978" s="47"/>
      <c r="M978" s="7"/>
      <c r="N978" s="10"/>
      <c r="O978" s="15" t="str">
        <f>IF(LEN($N978)&gt;3,VLOOKUP($N978,#REF!,2,0)," ")</f>
        <v xml:space="preserve"> </v>
      </c>
      <c r="P978" s="15" t="str">
        <f>IF(LEN($N978)&gt;3,VLOOKUP($N978,#REF!,3,0)," ")</f>
        <v xml:space="preserve"> </v>
      </c>
      <c r="Q978" s="15" t="str">
        <f>IF(LEN($N978)&gt;3,VLOOKUP($N978,#REF!,4,0)," ")</f>
        <v xml:space="preserve"> </v>
      </c>
      <c r="R978" s="15" t="str">
        <f>IF(LEN($N978)&gt;3,VLOOKUP($N978,#REF!,5,0)," ")</f>
        <v xml:space="preserve"> </v>
      </c>
      <c r="S978" s="15" t="str">
        <f>IF(LEN($N978)&gt;3,VLOOKUP($N978,#REF!,6,0)," ")</f>
        <v xml:space="preserve"> </v>
      </c>
    </row>
    <row r="979" spans="1:19">
      <c r="A979" s="9"/>
      <c r="B979" s="7"/>
      <c r="C979" s="7"/>
      <c r="D979" s="7"/>
      <c r="E979" s="7"/>
      <c r="F979" s="7"/>
      <c r="G979" s="10"/>
      <c r="H979" s="44"/>
      <c r="I979" s="11"/>
      <c r="J979" s="10"/>
      <c r="K979" s="47"/>
      <c r="L979" s="47"/>
      <c r="M979" s="7"/>
      <c r="N979" s="10"/>
      <c r="O979" s="15" t="str">
        <f>IF(LEN($N979)&gt;3,VLOOKUP($N979,#REF!,2,0)," ")</f>
        <v xml:space="preserve"> </v>
      </c>
      <c r="P979" s="15" t="str">
        <f>IF(LEN($N979)&gt;3,VLOOKUP($N979,#REF!,3,0)," ")</f>
        <v xml:space="preserve"> </v>
      </c>
      <c r="Q979" s="15" t="str">
        <f>IF(LEN($N979)&gt;3,VLOOKUP($N979,#REF!,4,0)," ")</f>
        <v xml:space="preserve"> </v>
      </c>
      <c r="R979" s="15" t="str">
        <f>IF(LEN($N979)&gt;3,VLOOKUP($N979,#REF!,5,0)," ")</f>
        <v xml:space="preserve"> </v>
      </c>
      <c r="S979" s="15" t="str">
        <f>IF(LEN($N979)&gt;3,VLOOKUP($N979,#REF!,6,0)," ")</f>
        <v xml:space="preserve"> </v>
      </c>
    </row>
    <row r="980" spans="1:19">
      <c r="A980" s="9"/>
      <c r="B980" s="7"/>
      <c r="C980" s="7"/>
      <c r="D980" s="7"/>
      <c r="E980" s="7"/>
      <c r="F980" s="7"/>
      <c r="G980" s="10"/>
      <c r="H980" s="44"/>
      <c r="I980" s="11"/>
      <c r="J980" s="10"/>
      <c r="K980" s="47"/>
      <c r="L980" s="47"/>
      <c r="M980" s="7"/>
      <c r="N980" s="10"/>
      <c r="O980" s="15" t="str">
        <f>IF(LEN($N980)&gt;3,VLOOKUP($N980,#REF!,2,0)," ")</f>
        <v xml:space="preserve"> </v>
      </c>
      <c r="P980" s="15" t="str">
        <f>IF(LEN($N980)&gt;3,VLOOKUP($N980,#REF!,3,0)," ")</f>
        <v xml:space="preserve"> </v>
      </c>
      <c r="Q980" s="15" t="str">
        <f>IF(LEN($N980)&gt;3,VLOOKUP($N980,#REF!,4,0)," ")</f>
        <v xml:space="preserve"> </v>
      </c>
      <c r="R980" s="15" t="str">
        <f>IF(LEN($N980)&gt;3,VLOOKUP($N980,#REF!,5,0)," ")</f>
        <v xml:space="preserve"> </v>
      </c>
      <c r="S980" s="15" t="str">
        <f>IF(LEN($N980)&gt;3,VLOOKUP($N980,#REF!,6,0)," ")</f>
        <v xml:space="preserve"> </v>
      </c>
    </row>
    <row r="981" spans="1:19">
      <c r="A981" s="9"/>
      <c r="B981" s="7"/>
      <c r="C981" s="7"/>
      <c r="D981" s="7"/>
      <c r="E981" s="7"/>
      <c r="F981" s="7"/>
      <c r="G981" s="10"/>
      <c r="H981" s="44"/>
      <c r="I981" s="11"/>
      <c r="J981" s="10"/>
      <c r="K981" s="47"/>
      <c r="L981" s="47"/>
      <c r="M981" s="7"/>
      <c r="N981" s="10"/>
      <c r="O981" s="15" t="str">
        <f>IF(LEN($N981)&gt;3,VLOOKUP($N981,#REF!,2,0)," ")</f>
        <v xml:space="preserve"> </v>
      </c>
      <c r="P981" s="15" t="str">
        <f>IF(LEN($N981)&gt;3,VLOOKUP($N981,#REF!,3,0)," ")</f>
        <v xml:space="preserve"> </v>
      </c>
      <c r="Q981" s="15" t="str">
        <f>IF(LEN($N981)&gt;3,VLOOKUP($N981,#REF!,4,0)," ")</f>
        <v xml:space="preserve"> </v>
      </c>
      <c r="R981" s="15" t="str">
        <f>IF(LEN($N981)&gt;3,VLOOKUP($N981,#REF!,5,0)," ")</f>
        <v xml:space="preserve"> </v>
      </c>
      <c r="S981" s="15" t="str">
        <f>IF(LEN($N981)&gt;3,VLOOKUP($N981,#REF!,6,0)," ")</f>
        <v xml:space="preserve"> </v>
      </c>
    </row>
    <row r="982" spans="1:19">
      <c r="A982" s="9"/>
      <c r="B982" s="7"/>
      <c r="C982" s="7"/>
      <c r="D982" s="7"/>
      <c r="E982" s="7"/>
      <c r="F982" s="7"/>
      <c r="G982" s="10"/>
      <c r="H982" s="44"/>
      <c r="I982" s="11"/>
      <c r="J982" s="10"/>
      <c r="K982" s="47"/>
      <c r="L982" s="47"/>
      <c r="M982" s="7"/>
      <c r="N982" s="10"/>
      <c r="O982" s="15" t="str">
        <f>IF(LEN($N982)&gt;3,VLOOKUP($N982,#REF!,2,0)," ")</f>
        <v xml:space="preserve"> </v>
      </c>
      <c r="P982" s="15" t="str">
        <f>IF(LEN($N982)&gt;3,VLOOKUP($N982,#REF!,3,0)," ")</f>
        <v xml:space="preserve"> </v>
      </c>
      <c r="Q982" s="15" t="str">
        <f>IF(LEN($N982)&gt;3,VLOOKUP($N982,#REF!,4,0)," ")</f>
        <v xml:space="preserve"> </v>
      </c>
      <c r="R982" s="15" t="str">
        <f>IF(LEN($N982)&gt;3,VLOOKUP($N982,#REF!,5,0)," ")</f>
        <v xml:space="preserve"> </v>
      </c>
      <c r="S982" s="15" t="str">
        <f>IF(LEN($N982)&gt;3,VLOOKUP($N982,#REF!,6,0)," ")</f>
        <v xml:space="preserve"> </v>
      </c>
    </row>
    <row r="983" spans="1:19">
      <c r="A983" s="9"/>
      <c r="B983" s="7"/>
      <c r="C983" s="7"/>
      <c r="D983" s="7"/>
      <c r="E983" s="7"/>
      <c r="F983" s="7"/>
      <c r="G983" s="10"/>
      <c r="H983" s="44"/>
      <c r="I983" s="11"/>
      <c r="J983" s="10"/>
      <c r="K983" s="47"/>
      <c r="L983" s="47"/>
      <c r="M983" s="7"/>
      <c r="N983" s="10"/>
      <c r="O983" s="15" t="str">
        <f>IF(LEN($N983)&gt;3,VLOOKUP($N983,#REF!,2,0)," ")</f>
        <v xml:space="preserve"> </v>
      </c>
      <c r="P983" s="15" t="str">
        <f>IF(LEN($N983)&gt;3,VLOOKUP($N983,#REF!,3,0)," ")</f>
        <v xml:space="preserve"> </v>
      </c>
      <c r="Q983" s="15" t="str">
        <f>IF(LEN($N983)&gt;3,VLOOKUP($N983,#REF!,4,0)," ")</f>
        <v xml:space="preserve"> </v>
      </c>
      <c r="R983" s="15" t="str">
        <f>IF(LEN($N983)&gt;3,VLOOKUP($N983,#REF!,5,0)," ")</f>
        <v xml:space="preserve"> </v>
      </c>
      <c r="S983" s="15" t="str">
        <f>IF(LEN($N983)&gt;3,VLOOKUP($N983,#REF!,6,0)," ")</f>
        <v xml:space="preserve"> </v>
      </c>
    </row>
    <row r="984" spans="1:19">
      <c r="A984" s="9"/>
      <c r="B984" s="7"/>
      <c r="C984" s="7"/>
      <c r="D984" s="7"/>
      <c r="E984" s="7"/>
      <c r="F984" s="7"/>
      <c r="G984" s="10"/>
      <c r="H984" s="44"/>
      <c r="I984" s="11"/>
      <c r="J984" s="10"/>
      <c r="K984" s="47"/>
      <c r="L984" s="47"/>
      <c r="M984" s="7"/>
      <c r="N984" s="10"/>
      <c r="O984" s="15" t="str">
        <f>IF(LEN($N984)&gt;3,VLOOKUP($N984,#REF!,2,0)," ")</f>
        <v xml:space="preserve"> </v>
      </c>
      <c r="P984" s="15" t="str">
        <f>IF(LEN($N984)&gt;3,VLOOKUP($N984,#REF!,3,0)," ")</f>
        <v xml:space="preserve"> </v>
      </c>
      <c r="Q984" s="15" t="str">
        <f>IF(LEN($N984)&gt;3,VLOOKUP($N984,#REF!,4,0)," ")</f>
        <v xml:space="preserve"> </v>
      </c>
      <c r="R984" s="15" t="str">
        <f>IF(LEN($N984)&gt;3,VLOOKUP($N984,#REF!,5,0)," ")</f>
        <v xml:space="preserve"> </v>
      </c>
      <c r="S984" s="15" t="str">
        <f>IF(LEN($N984)&gt;3,VLOOKUP($N984,#REF!,6,0)," ")</f>
        <v xml:space="preserve"> </v>
      </c>
    </row>
    <row r="985" spans="1:19">
      <c r="A985" s="9"/>
      <c r="B985" s="7"/>
      <c r="C985" s="7"/>
      <c r="D985" s="7"/>
      <c r="E985" s="7"/>
      <c r="F985" s="7"/>
      <c r="G985" s="10"/>
      <c r="H985" s="44"/>
      <c r="I985" s="11"/>
      <c r="J985" s="10"/>
      <c r="K985" s="47"/>
      <c r="L985" s="47"/>
      <c r="M985" s="7"/>
      <c r="N985" s="10"/>
      <c r="O985" s="15" t="str">
        <f>IF(LEN($N985)&gt;3,VLOOKUP($N985,#REF!,2,0)," ")</f>
        <v xml:space="preserve"> </v>
      </c>
      <c r="P985" s="15" t="str">
        <f>IF(LEN($N985)&gt;3,VLOOKUP($N985,#REF!,3,0)," ")</f>
        <v xml:space="preserve"> </v>
      </c>
      <c r="Q985" s="15" t="str">
        <f>IF(LEN($N985)&gt;3,VLOOKUP($N985,#REF!,4,0)," ")</f>
        <v xml:space="preserve"> </v>
      </c>
      <c r="R985" s="15" t="str">
        <f>IF(LEN($N985)&gt;3,VLOOKUP($N985,#REF!,5,0)," ")</f>
        <v xml:space="preserve"> </v>
      </c>
      <c r="S985" s="15" t="str">
        <f>IF(LEN($N985)&gt;3,VLOOKUP($N985,#REF!,6,0)," ")</f>
        <v xml:space="preserve"> </v>
      </c>
    </row>
    <row r="986" spans="1:19">
      <c r="A986" s="9"/>
      <c r="B986" s="7"/>
      <c r="C986" s="7"/>
      <c r="D986" s="7"/>
      <c r="E986" s="7"/>
      <c r="F986" s="7"/>
      <c r="G986" s="10"/>
      <c r="H986" s="44"/>
      <c r="I986" s="11"/>
      <c r="J986" s="10"/>
      <c r="K986" s="47"/>
      <c r="L986" s="47"/>
      <c r="M986" s="7"/>
      <c r="N986" s="10"/>
      <c r="O986" s="15" t="str">
        <f>IF(LEN($N986)&gt;3,VLOOKUP($N986,#REF!,2,0)," ")</f>
        <v xml:space="preserve"> </v>
      </c>
      <c r="P986" s="15" t="str">
        <f>IF(LEN($N986)&gt;3,VLOOKUP($N986,#REF!,3,0)," ")</f>
        <v xml:space="preserve"> </v>
      </c>
      <c r="Q986" s="15" t="str">
        <f>IF(LEN($N986)&gt;3,VLOOKUP($N986,#REF!,4,0)," ")</f>
        <v xml:space="preserve"> </v>
      </c>
      <c r="R986" s="15" t="str">
        <f>IF(LEN($N986)&gt;3,VLOOKUP($N986,#REF!,5,0)," ")</f>
        <v xml:space="preserve"> </v>
      </c>
      <c r="S986" s="15" t="str">
        <f>IF(LEN($N986)&gt;3,VLOOKUP($N986,#REF!,6,0)," ")</f>
        <v xml:space="preserve"> </v>
      </c>
    </row>
    <row r="987" spans="1:19">
      <c r="A987" s="9"/>
      <c r="B987" s="7"/>
      <c r="C987" s="7"/>
      <c r="D987" s="7"/>
      <c r="E987" s="7"/>
      <c r="F987" s="7"/>
      <c r="G987" s="10"/>
      <c r="H987" s="44"/>
      <c r="I987" s="11"/>
      <c r="J987" s="10"/>
      <c r="K987" s="47"/>
      <c r="L987" s="47"/>
      <c r="M987" s="7"/>
      <c r="N987" s="10"/>
      <c r="O987" s="15" t="str">
        <f>IF(LEN($N987)&gt;3,VLOOKUP($N987,#REF!,2,0)," ")</f>
        <v xml:space="preserve"> </v>
      </c>
      <c r="P987" s="15" t="str">
        <f>IF(LEN($N987)&gt;3,VLOOKUP($N987,#REF!,3,0)," ")</f>
        <v xml:space="preserve"> </v>
      </c>
      <c r="Q987" s="15" t="str">
        <f>IF(LEN($N987)&gt;3,VLOOKUP($N987,#REF!,4,0)," ")</f>
        <v xml:space="preserve"> </v>
      </c>
      <c r="R987" s="15" t="str">
        <f>IF(LEN($N987)&gt;3,VLOOKUP($N987,#REF!,5,0)," ")</f>
        <v xml:space="preserve"> </v>
      </c>
      <c r="S987" s="15" t="str">
        <f>IF(LEN($N987)&gt;3,VLOOKUP($N987,#REF!,6,0)," ")</f>
        <v xml:space="preserve"> </v>
      </c>
    </row>
    <row r="988" spans="1:19">
      <c r="A988" s="9"/>
      <c r="B988" s="7"/>
      <c r="C988" s="7"/>
      <c r="D988" s="7"/>
      <c r="E988" s="7"/>
      <c r="F988" s="7"/>
      <c r="G988" s="10"/>
      <c r="H988" s="44"/>
      <c r="I988" s="11"/>
      <c r="J988" s="10"/>
      <c r="K988" s="47"/>
      <c r="L988" s="47"/>
      <c r="M988" s="7"/>
      <c r="N988" s="10"/>
      <c r="O988" s="15" t="str">
        <f>IF(LEN($N988)&gt;3,VLOOKUP($N988,#REF!,2,0)," ")</f>
        <v xml:space="preserve"> </v>
      </c>
      <c r="P988" s="15" t="str">
        <f>IF(LEN($N988)&gt;3,VLOOKUP($N988,#REF!,3,0)," ")</f>
        <v xml:space="preserve"> </v>
      </c>
      <c r="Q988" s="15" t="str">
        <f>IF(LEN($N988)&gt;3,VLOOKUP($N988,#REF!,4,0)," ")</f>
        <v xml:space="preserve"> </v>
      </c>
      <c r="R988" s="15" t="str">
        <f>IF(LEN($N988)&gt;3,VLOOKUP($N988,#REF!,5,0)," ")</f>
        <v xml:space="preserve"> </v>
      </c>
      <c r="S988" s="15" t="str">
        <f>IF(LEN($N988)&gt;3,VLOOKUP($N988,#REF!,6,0)," ")</f>
        <v xml:space="preserve"> </v>
      </c>
    </row>
    <row r="989" spans="1:19">
      <c r="A989" s="9"/>
      <c r="B989" s="7"/>
      <c r="C989" s="7"/>
      <c r="D989" s="7"/>
      <c r="E989" s="7"/>
      <c r="F989" s="7"/>
      <c r="G989" s="10"/>
      <c r="H989" s="44"/>
      <c r="I989" s="11"/>
      <c r="J989" s="10"/>
      <c r="K989" s="47"/>
      <c r="L989" s="47"/>
      <c r="M989" s="7"/>
      <c r="N989" s="10"/>
      <c r="O989" s="15" t="str">
        <f>IF(LEN($N989)&gt;3,VLOOKUP($N989,#REF!,2,0)," ")</f>
        <v xml:space="preserve"> </v>
      </c>
      <c r="P989" s="15" t="str">
        <f>IF(LEN($N989)&gt;3,VLOOKUP($N989,#REF!,3,0)," ")</f>
        <v xml:space="preserve"> </v>
      </c>
      <c r="Q989" s="15" t="str">
        <f>IF(LEN($N989)&gt;3,VLOOKUP($N989,#REF!,4,0)," ")</f>
        <v xml:space="preserve"> </v>
      </c>
      <c r="R989" s="15" t="str">
        <f>IF(LEN($N989)&gt;3,VLOOKUP($N989,#REF!,5,0)," ")</f>
        <v xml:space="preserve"> </v>
      </c>
      <c r="S989" s="15" t="str">
        <f>IF(LEN($N989)&gt;3,VLOOKUP($N989,#REF!,6,0)," ")</f>
        <v xml:space="preserve"> </v>
      </c>
    </row>
    <row r="990" spans="1:19">
      <c r="A990" s="9"/>
      <c r="B990" s="7"/>
      <c r="C990" s="7"/>
      <c r="D990" s="7"/>
      <c r="E990" s="7"/>
      <c r="F990" s="7"/>
      <c r="G990" s="10"/>
      <c r="H990" s="44"/>
      <c r="I990" s="11"/>
      <c r="J990" s="10"/>
      <c r="K990" s="47"/>
      <c r="L990" s="47"/>
      <c r="M990" s="7"/>
      <c r="N990" s="10"/>
      <c r="O990" s="15" t="str">
        <f>IF(LEN($N990)&gt;3,VLOOKUP($N990,#REF!,2,0)," ")</f>
        <v xml:space="preserve"> </v>
      </c>
      <c r="P990" s="15" t="str">
        <f>IF(LEN($N990)&gt;3,VLOOKUP($N990,#REF!,3,0)," ")</f>
        <v xml:space="preserve"> </v>
      </c>
      <c r="Q990" s="15" t="str">
        <f>IF(LEN($N990)&gt;3,VLOOKUP($N990,#REF!,4,0)," ")</f>
        <v xml:space="preserve"> </v>
      </c>
      <c r="R990" s="15" t="str">
        <f>IF(LEN($N990)&gt;3,VLOOKUP($N990,#REF!,5,0)," ")</f>
        <v xml:space="preserve"> </v>
      </c>
      <c r="S990" s="15" t="str">
        <f>IF(LEN($N990)&gt;3,VLOOKUP($N990,#REF!,6,0)," ")</f>
        <v xml:space="preserve"> </v>
      </c>
    </row>
    <row r="991" spans="1:19">
      <c r="A991" s="9"/>
      <c r="B991" s="7"/>
      <c r="C991" s="7"/>
      <c r="D991" s="7"/>
      <c r="E991" s="7"/>
      <c r="F991" s="7"/>
      <c r="G991" s="10"/>
      <c r="H991" s="44"/>
      <c r="I991" s="11"/>
      <c r="J991" s="10"/>
      <c r="K991" s="47"/>
      <c r="L991" s="47"/>
      <c r="M991" s="7"/>
      <c r="N991" s="10"/>
      <c r="O991" s="15" t="str">
        <f>IF(LEN($N991)&gt;3,VLOOKUP($N991,#REF!,2,0)," ")</f>
        <v xml:space="preserve"> </v>
      </c>
      <c r="P991" s="15" t="str">
        <f>IF(LEN($N991)&gt;3,VLOOKUP($N991,#REF!,3,0)," ")</f>
        <v xml:space="preserve"> </v>
      </c>
      <c r="Q991" s="15" t="str">
        <f>IF(LEN($N991)&gt;3,VLOOKUP($N991,#REF!,4,0)," ")</f>
        <v xml:space="preserve"> </v>
      </c>
      <c r="R991" s="15" t="str">
        <f>IF(LEN($N991)&gt;3,VLOOKUP($N991,#REF!,5,0)," ")</f>
        <v xml:space="preserve"> </v>
      </c>
      <c r="S991" s="15" t="str">
        <f>IF(LEN($N991)&gt;3,VLOOKUP($N991,#REF!,6,0)," ")</f>
        <v xml:space="preserve"> </v>
      </c>
    </row>
    <row r="992" spans="1:19">
      <c r="A992" s="9"/>
      <c r="B992" s="7"/>
      <c r="C992" s="7"/>
      <c r="D992" s="7"/>
      <c r="E992" s="7"/>
      <c r="F992" s="7"/>
      <c r="G992" s="10"/>
      <c r="H992" s="44"/>
      <c r="I992" s="11"/>
      <c r="J992" s="10"/>
      <c r="K992" s="47"/>
      <c r="L992" s="47"/>
      <c r="M992" s="7"/>
      <c r="N992" s="10"/>
      <c r="O992" s="15" t="str">
        <f>IF(LEN($N992)&gt;3,VLOOKUP($N992,#REF!,2,0)," ")</f>
        <v xml:space="preserve"> </v>
      </c>
      <c r="P992" s="15" t="str">
        <f>IF(LEN($N992)&gt;3,VLOOKUP($N992,#REF!,3,0)," ")</f>
        <v xml:space="preserve"> </v>
      </c>
      <c r="Q992" s="15" t="str">
        <f>IF(LEN($N992)&gt;3,VLOOKUP($N992,#REF!,4,0)," ")</f>
        <v xml:space="preserve"> </v>
      </c>
      <c r="R992" s="15" t="str">
        <f>IF(LEN($N992)&gt;3,VLOOKUP($N992,#REF!,5,0)," ")</f>
        <v xml:space="preserve"> </v>
      </c>
      <c r="S992" s="15" t="str">
        <f>IF(LEN($N992)&gt;3,VLOOKUP($N992,#REF!,6,0)," ")</f>
        <v xml:space="preserve"> </v>
      </c>
    </row>
    <row r="993" spans="1:19">
      <c r="A993" s="9"/>
      <c r="B993" s="7"/>
      <c r="C993" s="7"/>
      <c r="D993" s="7"/>
      <c r="E993" s="7"/>
      <c r="F993" s="7"/>
      <c r="G993" s="10"/>
      <c r="H993" s="44"/>
      <c r="I993" s="11"/>
      <c r="J993" s="10"/>
      <c r="K993" s="47"/>
      <c r="L993" s="47"/>
      <c r="M993" s="7"/>
      <c r="N993" s="10"/>
      <c r="O993" s="15" t="str">
        <f>IF(LEN($N993)&gt;3,VLOOKUP($N993,#REF!,2,0)," ")</f>
        <v xml:space="preserve"> </v>
      </c>
      <c r="P993" s="15" t="str">
        <f>IF(LEN($N993)&gt;3,VLOOKUP($N993,#REF!,3,0)," ")</f>
        <v xml:space="preserve"> </v>
      </c>
      <c r="Q993" s="15" t="str">
        <f>IF(LEN($N993)&gt;3,VLOOKUP($N993,#REF!,4,0)," ")</f>
        <v xml:space="preserve"> </v>
      </c>
      <c r="R993" s="15" t="str">
        <f>IF(LEN($N993)&gt;3,VLOOKUP($N993,#REF!,5,0)," ")</f>
        <v xml:space="preserve"> </v>
      </c>
      <c r="S993" s="15" t="str">
        <f>IF(LEN($N993)&gt;3,VLOOKUP($N993,#REF!,6,0)," ")</f>
        <v xml:space="preserve"> </v>
      </c>
    </row>
    <row r="994" spans="1:19">
      <c r="A994" s="9"/>
      <c r="B994" s="7"/>
      <c r="C994" s="7"/>
      <c r="D994" s="7"/>
      <c r="E994" s="7"/>
      <c r="F994" s="7"/>
      <c r="G994" s="10"/>
      <c r="H994" s="44"/>
      <c r="I994" s="11"/>
      <c r="J994" s="10"/>
      <c r="K994" s="47"/>
      <c r="L994" s="47"/>
      <c r="M994" s="7"/>
      <c r="N994" s="10"/>
      <c r="O994" s="15" t="str">
        <f>IF(LEN($N994)&gt;3,VLOOKUP($N994,#REF!,2,0)," ")</f>
        <v xml:space="preserve"> </v>
      </c>
      <c r="P994" s="15" t="str">
        <f>IF(LEN($N994)&gt;3,VLOOKUP($N994,#REF!,3,0)," ")</f>
        <v xml:space="preserve"> </v>
      </c>
      <c r="Q994" s="15" t="str">
        <f>IF(LEN($N994)&gt;3,VLOOKUP($N994,#REF!,4,0)," ")</f>
        <v xml:space="preserve"> </v>
      </c>
      <c r="R994" s="15" t="str">
        <f>IF(LEN($N994)&gt;3,VLOOKUP($N994,#REF!,5,0)," ")</f>
        <v xml:space="preserve"> </v>
      </c>
      <c r="S994" s="15" t="str">
        <f>IF(LEN($N994)&gt;3,VLOOKUP($N994,#REF!,6,0)," ")</f>
        <v xml:space="preserve"> </v>
      </c>
    </row>
    <row r="995" spans="1:19">
      <c r="A995" s="9"/>
      <c r="B995" s="7"/>
      <c r="C995" s="7"/>
      <c r="D995" s="7"/>
      <c r="E995" s="7"/>
      <c r="F995" s="7"/>
      <c r="G995" s="10"/>
      <c r="H995" s="44"/>
      <c r="I995" s="11"/>
      <c r="J995" s="10"/>
      <c r="K995" s="47"/>
      <c r="L995" s="47"/>
      <c r="M995" s="7"/>
      <c r="N995" s="10"/>
      <c r="O995" s="15" t="str">
        <f>IF(LEN($N995)&gt;3,VLOOKUP($N995,#REF!,2,0)," ")</f>
        <v xml:space="preserve"> </v>
      </c>
      <c r="P995" s="15" t="str">
        <f>IF(LEN($N995)&gt;3,VLOOKUP($N995,#REF!,3,0)," ")</f>
        <v xml:space="preserve"> </v>
      </c>
      <c r="Q995" s="15" t="str">
        <f>IF(LEN($N995)&gt;3,VLOOKUP($N995,#REF!,4,0)," ")</f>
        <v xml:space="preserve"> </v>
      </c>
      <c r="R995" s="15" t="str">
        <f>IF(LEN($N995)&gt;3,VLOOKUP($N995,#REF!,5,0)," ")</f>
        <v xml:space="preserve"> </v>
      </c>
      <c r="S995" s="15" t="str">
        <f>IF(LEN($N995)&gt;3,VLOOKUP($N995,#REF!,6,0)," ")</f>
        <v xml:space="preserve"> </v>
      </c>
    </row>
    <row r="996" spans="1:19">
      <c r="A996" s="9"/>
      <c r="B996" s="7"/>
      <c r="C996" s="7"/>
      <c r="D996" s="7"/>
      <c r="E996" s="7"/>
      <c r="F996" s="7"/>
      <c r="G996" s="10"/>
      <c r="H996" s="44"/>
      <c r="I996" s="11"/>
      <c r="J996" s="10"/>
      <c r="K996" s="47"/>
      <c r="L996" s="47"/>
      <c r="M996" s="7"/>
      <c r="N996" s="10"/>
      <c r="O996" s="15" t="str">
        <f>IF(LEN($N996)&gt;3,VLOOKUP($N996,#REF!,2,0)," ")</f>
        <v xml:space="preserve"> </v>
      </c>
      <c r="P996" s="15" t="str">
        <f>IF(LEN($N996)&gt;3,VLOOKUP($N996,#REF!,3,0)," ")</f>
        <v xml:space="preserve"> </v>
      </c>
      <c r="Q996" s="15" t="str">
        <f>IF(LEN($N996)&gt;3,VLOOKUP($N996,#REF!,4,0)," ")</f>
        <v xml:space="preserve"> </v>
      </c>
      <c r="R996" s="15" t="str">
        <f>IF(LEN($N996)&gt;3,VLOOKUP($N996,#REF!,5,0)," ")</f>
        <v xml:space="preserve"> </v>
      </c>
      <c r="S996" s="15" t="str">
        <f>IF(LEN($N996)&gt;3,VLOOKUP($N996,#REF!,6,0)," ")</f>
        <v xml:space="preserve"> </v>
      </c>
    </row>
    <row r="997" spans="1:19">
      <c r="A997" s="9"/>
      <c r="B997" s="7"/>
      <c r="C997" s="7"/>
      <c r="D997" s="7"/>
      <c r="E997" s="7"/>
      <c r="F997" s="7"/>
      <c r="G997" s="10"/>
      <c r="H997" s="44"/>
      <c r="I997" s="11"/>
      <c r="J997" s="10"/>
      <c r="K997" s="47"/>
      <c r="L997" s="47"/>
      <c r="M997" s="7"/>
      <c r="N997" s="10"/>
      <c r="O997" s="15" t="str">
        <f>IF(LEN($N997)&gt;3,VLOOKUP($N997,#REF!,2,0)," ")</f>
        <v xml:space="preserve"> </v>
      </c>
      <c r="P997" s="15" t="str">
        <f>IF(LEN($N997)&gt;3,VLOOKUP($N997,#REF!,3,0)," ")</f>
        <v xml:space="preserve"> </v>
      </c>
      <c r="Q997" s="15" t="str">
        <f>IF(LEN($N997)&gt;3,VLOOKUP($N997,#REF!,4,0)," ")</f>
        <v xml:space="preserve"> </v>
      </c>
      <c r="R997" s="15" t="str">
        <f>IF(LEN($N997)&gt;3,VLOOKUP($N997,#REF!,5,0)," ")</f>
        <v xml:space="preserve"> </v>
      </c>
      <c r="S997" s="15" t="str">
        <f>IF(LEN($N997)&gt;3,VLOOKUP($N997,#REF!,6,0)," ")</f>
        <v xml:space="preserve"> </v>
      </c>
    </row>
    <row r="998" spans="1:19">
      <c r="A998" s="9"/>
      <c r="B998" s="7"/>
      <c r="C998" s="7"/>
      <c r="D998" s="7"/>
      <c r="E998" s="7"/>
      <c r="F998" s="7"/>
      <c r="G998" s="10"/>
      <c r="H998" s="44"/>
      <c r="I998" s="11"/>
      <c r="J998" s="10"/>
      <c r="K998" s="47"/>
      <c r="L998" s="47"/>
      <c r="M998" s="7"/>
      <c r="N998" s="10"/>
      <c r="O998" s="15" t="str">
        <f>IF(LEN($N998)&gt;3,VLOOKUP($N998,#REF!,2,0)," ")</f>
        <v xml:space="preserve"> </v>
      </c>
      <c r="P998" s="15" t="str">
        <f>IF(LEN($N998)&gt;3,VLOOKUP($N998,#REF!,3,0)," ")</f>
        <v xml:space="preserve"> </v>
      </c>
      <c r="Q998" s="15" t="str">
        <f>IF(LEN($N998)&gt;3,VLOOKUP($N998,#REF!,4,0)," ")</f>
        <v xml:space="preserve"> </v>
      </c>
      <c r="R998" s="15" t="str">
        <f>IF(LEN($N998)&gt;3,VLOOKUP($N998,#REF!,5,0)," ")</f>
        <v xml:space="preserve"> </v>
      </c>
      <c r="S998" s="15" t="str">
        <f>IF(LEN($N998)&gt;3,VLOOKUP($N998,#REF!,6,0)," ")</f>
        <v xml:space="preserve"> </v>
      </c>
    </row>
    <row r="999" spans="1:19">
      <c r="A999" s="9"/>
      <c r="B999" s="7"/>
      <c r="C999" s="7"/>
      <c r="D999" s="7"/>
      <c r="E999" s="7"/>
      <c r="F999" s="7"/>
      <c r="G999" s="10"/>
      <c r="H999" s="44"/>
      <c r="I999" s="11"/>
      <c r="J999" s="10"/>
      <c r="K999" s="47"/>
      <c r="L999" s="47"/>
      <c r="M999" s="7"/>
      <c r="N999" s="10"/>
      <c r="O999" s="15" t="str">
        <f>IF(LEN($N999)&gt;3,VLOOKUP($N999,#REF!,2,0)," ")</f>
        <v xml:space="preserve"> </v>
      </c>
      <c r="P999" s="15" t="str">
        <f>IF(LEN($N999)&gt;3,VLOOKUP($N999,#REF!,3,0)," ")</f>
        <v xml:space="preserve"> </v>
      </c>
      <c r="Q999" s="15" t="str">
        <f>IF(LEN($N999)&gt;3,VLOOKUP($N999,#REF!,4,0)," ")</f>
        <v xml:space="preserve"> </v>
      </c>
      <c r="R999" s="15" t="str">
        <f>IF(LEN($N999)&gt;3,VLOOKUP($N999,#REF!,5,0)," ")</f>
        <v xml:space="preserve"> </v>
      </c>
      <c r="S999" s="15" t="str">
        <f>IF(LEN($N999)&gt;3,VLOOKUP($N999,#REF!,6,0)," ")</f>
        <v xml:space="preserve"> </v>
      </c>
    </row>
    <row r="1000" spans="1:19">
      <c r="A1000" s="9"/>
      <c r="B1000" s="7"/>
      <c r="C1000" s="7"/>
      <c r="D1000" s="7"/>
      <c r="E1000" s="7"/>
      <c r="F1000" s="7"/>
      <c r="G1000" s="10"/>
      <c r="H1000" s="44"/>
      <c r="I1000" s="11"/>
      <c r="J1000" s="10"/>
      <c r="K1000" s="47"/>
      <c r="L1000" s="47"/>
      <c r="M1000" s="7"/>
      <c r="N1000" s="10"/>
      <c r="O1000" s="15" t="str">
        <f>IF(LEN($N1000)&gt;3,VLOOKUP($N1000,#REF!,2,0)," ")</f>
        <v xml:space="preserve"> </v>
      </c>
      <c r="P1000" s="15" t="str">
        <f>IF(LEN($N1000)&gt;3,VLOOKUP($N1000,#REF!,3,0)," ")</f>
        <v xml:space="preserve"> </v>
      </c>
      <c r="Q1000" s="15" t="str">
        <f>IF(LEN($N1000)&gt;3,VLOOKUP($N1000,#REF!,4,0)," ")</f>
        <v xml:space="preserve"> </v>
      </c>
      <c r="R1000" s="15" t="str">
        <f>IF(LEN($N1000)&gt;3,VLOOKUP($N1000,#REF!,5,0)," ")</f>
        <v xml:space="preserve"> </v>
      </c>
      <c r="S1000" s="15" t="str">
        <f>IF(LEN($N1000)&gt;3,VLOOKUP($N1000,#REF!,6,0)," ")</f>
        <v xml:space="preserve"> </v>
      </c>
    </row>
    <row r="1001" spans="1:19" s="12" customFormat="1">
      <c r="A1001" s="9"/>
      <c r="B1001" s="10"/>
      <c r="C1001" s="10"/>
      <c r="D1001" s="10"/>
      <c r="E1001" s="10"/>
      <c r="F1001" s="10"/>
      <c r="G1001" s="10"/>
      <c r="H1001" s="44"/>
      <c r="I1001" s="11"/>
      <c r="J1001" s="10"/>
      <c r="K1001" s="47"/>
      <c r="L1001" s="47"/>
      <c r="M1001" s="10"/>
      <c r="N1001" s="10"/>
      <c r="O1001" s="15" t="str">
        <f>IF(LEN($N1001)&gt;3,VLOOKUP($N1001,#REF!,2,0)," ")</f>
        <v xml:space="preserve"> </v>
      </c>
      <c r="P1001" s="15" t="str">
        <f>IF(LEN($N1001)&gt;3,VLOOKUP($N1001,#REF!,3,0)," ")</f>
        <v xml:space="preserve"> </v>
      </c>
      <c r="Q1001" s="15" t="str">
        <f>IF(LEN($N1001)&gt;3,VLOOKUP($N1001,#REF!,4,0)," ")</f>
        <v xml:space="preserve"> </v>
      </c>
      <c r="R1001" s="15" t="str">
        <f>IF(LEN($N1001)&gt;3,VLOOKUP($N1001,#REF!,5,0)," ")</f>
        <v xml:space="preserve"> </v>
      </c>
      <c r="S1001" s="15" t="str">
        <f>IF(LEN($N1001)&gt;3,VLOOKUP($N1001,#REF!,6,0)," ")</f>
        <v xml:space="preserve"> </v>
      </c>
    </row>
    <row r="1002" spans="1:19" s="14" customFormat="1" ht="24.75" thickBot="1">
      <c r="A1002" s="33"/>
      <c r="B1002" s="13"/>
      <c r="C1002" s="13"/>
      <c r="D1002" s="13"/>
      <c r="E1002" s="13"/>
      <c r="F1002" s="13"/>
      <c r="G1002" s="33"/>
      <c r="H1002" s="45"/>
      <c r="I1002" s="35"/>
      <c r="J1002" s="33"/>
      <c r="K1002" s="48"/>
      <c r="L1002" s="48"/>
      <c r="M1002" s="13"/>
      <c r="N1002" s="33"/>
      <c r="O1002" s="34"/>
      <c r="P1002" s="34"/>
      <c r="Q1002" s="34"/>
      <c r="R1002" s="34"/>
      <c r="S1002" s="34"/>
    </row>
    <row r="1003" spans="1:19" ht="24.75" thickTop="1"/>
  </sheetData>
  <dataValidations count="2">
    <dataValidation type="list" allowBlank="1" showInputMessage="1" sqref="N4:N1001">
      <formula1>#REF!</formula1>
    </dataValidation>
    <dataValidation type="list" allowBlank="1" showInputMessage="1" showErrorMessage="1" sqref="A4:A1001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3"/>
  <sheetViews>
    <sheetView zoomScale="70" zoomScaleNormal="70" workbookViewId="0">
      <selection activeCell="F8" sqref="F8"/>
    </sheetView>
  </sheetViews>
  <sheetFormatPr defaultColWidth="9" defaultRowHeight="24"/>
  <cols>
    <col min="1" max="1" width="20.5703125" style="12" customWidth="1"/>
    <col min="2" max="3" width="25.5703125" style="8" customWidth="1"/>
    <col min="4" max="4" width="40.5703125" style="8" customWidth="1"/>
    <col min="5" max="5" width="17" style="8" customWidth="1"/>
    <col min="6" max="6" width="32.42578125" style="8" customWidth="1"/>
    <col min="7" max="7" width="15.85546875" style="12" customWidth="1"/>
    <col min="8" max="8" width="15.5703125" style="46" customWidth="1"/>
    <col min="9" max="9" width="15.5703125" style="37" customWidth="1"/>
    <col min="10" max="10" width="15.5703125" style="12" customWidth="1"/>
    <col min="11" max="12" width="15.5703125" style="49" customWidth="1"/>
    <col min="13" max="13" width="20.5703125" style="8" customWidth="1"/>
    <col min="14" max="14" width="20.5703125" style="12" customWidth="1"/>
    <col min="15" max="19" width="20.5703125" style="36" customWidth="1"/>
    <col min="20" max="16384" width="9" style="8"/>
  </cols>
  <sheetData>
    <row r="1" spans="1:19" s="3" customFormat="1" ht="30.75">
      <c r="A1" s="38" t="s">
        <v>18</v>
      </c>
      <c r="G1" s="38"/>
      <c r="H1" s="40"/>
      <c r="I1" s="40"/>
      <c r="J1" s="38"/>
      <c r="K1" s="38"/>
      <c r="L1" s="38"/>
      <c r="N1" s="38"/>
      <c r="O1" s="39"/>
      <c r="P1" s="39"/>
      <c r="Q1" s="39"/>
      <c r="R1" s="39"/>
      <c r="S1" s="39"/>
    </row>
    <row r="2" spans="1:19" s="3" customFormat="1" ht="30.75">
      <c r="A2" s="41" t="s">
        <v>20</v>
      </c>
      <c r="G2" s="38"/>
      <c r="H2" s="40"/>
      <c r="I2" s="40"/>
      <c r="J2" s="38"/>
      <c r="K2" s="38"/>
      <c r="L2" s="38"/>
      <c r="N2" s="38"/>
      <c r="O2" s="39"/>
      <c r="P2" s="39"/>
      <c r="Q2" s="39"/>
      <c r="R2" s="39"/>
      <c r="S2" s="39"/>
    </row>
    <row r="3" spans="1:19" s="6" customFormat="1" ht="321.75" customHeight="1">
      <c r="A3" s="4" t="s">
        <v>11</v>
      </c>
      <c r="B3" s="4" t="s">
        <v>42</v>
      </c>
      <c r="C3" s="4" t="s">
        <v>43</v>
      </c>
      <c r="D3" s="4" t="s">
        <v>44</v>
      </c>
      <c r="E3" s="50" t="s">
        <v>53</v>
      </c>
      <c r="F3" s="50" t="s">
        <v>50</v>
      </c>
      <c r="G3" s="42" t="s">
        <v>10</v>
      </c>
      <c r="H3" s="42" t="s">
        <v>45</v>
      </c>
      <c r="I3" s="5" t="s">
        <v>21</v>
      </c>
      <c r="J3" s="4" t="s">
        <v>22</v>
      </c>
      <c r="K3" s="4" t="s">
        <v>46</v>
      </c>
      <c r="L3" s="4" t="s">
        <v>47</v>
      </c>
      <c r="M3" s="4" t="s">
        <v>49</v>
      </c>
      <c r="N3" s="4" t="s">
        <v>48</v>
      </c>
      <c r="O3" s="53" t="s">
        <v>52</v>
      </c>
      <c r="P3" s="42" t="s">
        <v>2</v>
      </c>
      <c r="Q3" s="42" t="s">
        <v>13</v>
      </c>
      <c r="R3" s="42" t="s">
        <v>14</v>
      </c>
      <c r="S3" s="42" t="s">
        <v>17</v>
      </c>
    </row>
    <row r="4" spans="1:19">
      <c r="A4" s="9"/>
      <c r="B4" s="43"/>
      <c r="C4" s="7"/>
      <c r="D4" s="7"/>
      <c r="E4" s="7"/>
      <c r="F4" s="7"/>
      <c r="G4" s="10"/>
      <c r="H4" s="44"/>
      <c r="I4" s="11"/>
      <c r="J4" s="10"/>
      <c r="K4" s="47"/>
      <c r="L4" s="47"/>
      <c r="M4" s="7"/>
      <c r="N4" s="10"/>
      <c r="O4" s="51" t="str">
        <f>IF(LEN($N4)&gt;3,VLOOKUP($N4,#REF!,2,0)," ")</f>
        <v xml:space="preserve"> </v>
      </c>
      <c r="P4" s="15" t="str">
        <f>IF(LEN($N4)&gt;3,VLOOKUP($N4,#REF!,3,0)," ")</f>
        <v xml:space="preserve"> </v>
      </c>
      <c r="Q4" s="15" t="str">
        <f>IF(LEN($N4)&gt;3,VLOOKUP($N4,#REF!,4,0)," ")</f>
        <v xml:space="preserve"> </v>
      </c>
      <c r="R4" s="15" t="str">
        <f>IF(LEN($N4)&gt;3,VLOOKUP($N4,#REF!,5,0)," ")</f>
        <v xml:space="preserve"> </v>
      </c>
      <c r="S4" s="15" t="str">
        <f>IF(LEN($N4)&gt;3,VLOOKUP($N4,#REF!,6,0)," ")</f>
        <v xml:space="preserve"> </v>
      </c>
    </row>
    <row r="5" spans="1:19">
      <c r="A5" s="9"/>
      <c r="B5" s="7"/>
      <c r="C5" s="7"/>
      <c r="D5" s="7"/>
      <c r="E5" s="7"/>
      <c r="F5" s="7"/>
      <c r="G5" s="10"/>
      <c r="H5" s="44"/>
      <c r="I5" s="11"/>
      <c r="J5" s="10"/>
      <c r="K5" s="47"/>
      <c r="L5" s="47"/>
      <c r="M5" s="7"/>
      <c r="N5" s="10"/>
      <c r="O5" s="51" t="str">
        <f>IF(LEN($N5)&gt;3,VLOOKUP($N5,#REF!,2,0)," ")</f>
        <v xml:space="preserve"> </v>
      </c>
      <c r="P5" s="15" t="str">
        <f>IF(LEN($N5)&gt;3,VLOOKUP($N5,#REF!,3,0)," ")</f>
        <v xml:space="preserve"> </v>
      </c>
      <c r="Q5" s="15" t="str">
        <f>IF(LEN($N5)&gt;3,VLOOKUP($N5,#REF!,4,0)," ")</f>
        <v xml:space="preserve"> </v>
      </c>
      <c r="R5" s="15" t="str">
        <f>IF(LEN($N5)&gt;3,VLOOKUP($N5,#REF!,5,0)," ")</f>
        <v xml:space="preserve"> </v>
      </c>
      <c r="S5" s="15" t="str">
        <f>IF(LEN($N5)&gt;3,VLOOKUP($N5,#REF!,6,0)," ")</f>
        <v xml:space="preserve"> </v>
      </c>
    </row>
    <row r="6" spans="1:19">
      <c r="A6" s="9"/>
      <c r="B6" s="7"/>
      <c r="C6" s="7"/>
      <c r="D6" s="7"/>
      <c r="E6" s="7"/>
      <c r="F6" s="7"/>
      <c r="G6" s="10"/>
      <c r="H6" s="44"/>
      <c r="I6" s="11"/>
      <c r="J6" s="10"/>
      <c r="K6" s="47"/>
      <c r="L6" s="47"/>
      <c r="M6" s="7"/>
      <c r="N6" s="10"/>
      <c r="O6" s="51" t="str">
        <f>IF(LEN($N6)&gt;3,VLOOKUP($N6,#REF!,2,0)," ")</f>
        <v xml:space="preserve"> </v>
      </c>
      <c r="P6" s="15" t="str">
        <f>IF(LEN($N6)&gt;3,VLOOKUP($N6,#REF!,3,0)," ")</f>
        <v xml:space="preserve"> </v>
      </c>
      <c r="Q6" s="15" t="str">
        <f>IF(LEN($N6)&gt;3,VLOOKUP($N6,#REF!,4,0)," ")</f>
        <v xml:space="preserve"> </v>
      </c>
      <c r="R6" s="15" t="str">
        <f>IF(LEN($N6)&gt;3,VLOOKUP($N6,#REF!,5,0)," ")</f>
        <v xml:space="preserve"> </v>
      </c>
      <c r="S6" s="15" t="str">
        <f>IF(LEN($N6)&gt;3,VLOOKUP($N6,#REF!,6,0)," ")</f>
        <v xml:space="preserve"> </v>
      </c>
    </row>
    <row r="7" spans="1:19">
      <c r="A7" s="9"/>
      <c r="B7" s="7"/>
      <c r="C7" s="7"/>
      <c r="D7" s="7"/>
      <c r="E7" s="7"/>
      <c r="F7" s="7"/>
      <c r="G7" s="10"/>
      <c r="H7" s="44"/>
      <c r="I7" s="11"/>
      <c r="J7" s="10"/>
      <c r="K7" s="47"/>
      <c r="L7" s="47"/>
      <c r="M7" s="7"/>
      <c r="N7" s="10"/>
      <c r="O7" s="51" t="str">
        <f>IF(LEN($N7)&gt;3,VLOOKUP($N7,#REF!,2,0)," ")</f>
        <v xml:space="preserve"> </v>
      </c>
      <c r="P7" s="15" t="str">
        <f>IF(LEN($N7)&gt;3,VLOOKUP($N7,#REF!,3,0)," ")</f>
        <v xml:space="preserve"> </v>
      </c>
      <c r="Q7" s="15" t="str">
        <f>IF(LEN($N7)&gt;3,VLOOKUP($N7,#REF!,4,0)," ")</f>
        <v xml:space="preserve"> </v>
      </c>
      <c r="R7" s="15" t="str">
        <f>IF(LEN($N7)&gt;3,VLOOKUP($N7,#REF!,5,0)," ")</f>
        <v xml:space="preserve"> </v>
      </c>
      <c r="S7" s="15" t="str">
        <f>IF(LEN($N7)&gt;3,VLOOKUP($N7,#REF!,6,0)," ")</f>
        <v xml:space="preserve"> </v>
      </c>
    </row>
    <row r="8" spans="1:19">
      <c r="A8" s="9"/>
      <c r="B8" s="7"/>
      <c r="C8" s="7"/>
      <c r="D8" s="7"/>
      <c r="E8" s="7"/>
      <c r="F8" s="7"/>
      <c r="G8" s="10"/>
      <c r="H8" s="44"/>
      <c r="I8" s="11"/>
      <c r="J8" s="10"/>
      <c r="K8" s="47"/>
      <c r="L8" s="47"/>
      <c r="M8" s="7"/>
      <c r="N8" s="10"/>
      <c r="O8" s="51" t="str">
        <f>IF(LEN($N8)&gt;3,VLOOKUP($N8,#REF!,2,0)," ")</f>
        <v xml:space="preserve"> </v>
      </c>
      <c r="P8" s="15" t="str">
        <f>IF(LEN($N8)&gt;3,VLOOKUP($N8,#REF!,3,0)," ")</f>
        <v xml:space="preserve"> </v>
      </c>
      <c r="Q8" s="15" t="str">
        <f>IF(LEN($N8)&gt;3,VLOOKUP($N8,#REF!,4,0)," ")</f>
        <v xml:space="preserve"> </v>
      </c>
      <c r="R8" s="15" t="str">
        <f>IF(LEN($N8)&gt;3,VLOOKUP($N8,#REF!,5,0)," ")</f>
        <v xml:space="preserve"> </v>
      </c>
      <c r="S8" s="15" t="str">
        <f>IF(LEN($N8)&gt;3,VLOOKUP($N8,#REF!,6,0)," ")</f>
        <v xml:space="preserve"> </v>
      </c>
    </row>
    <row r="9" spans="1:19">
      <c r="A9" s="9"/>
      <c r="B9" s="7"/>
      <c r="C9" s="7"/>
      <c r="D9" s="7"/>
      <c r="E9" s="7"/>
      <c r="F9" s="7"/>
      <c r="G9" s="10"/>
      <c r="H9" s="44"/>
      <c r="I9" s="11"/>
      <c r="J9" s="10"/>
      <c r="K9" s="47"/>
      <c r="L9" s="47"/>
      <c r="M9" s="7"/>
      <c r="N9" s="10"/>
      <c r="O9" s="51" t="str">
        <f>IF(LEN($N9)&gt;3,VLOOKUP($N9,#REF!,2,0)," ")</f>
        <v xml:space="preserve"> </v>
      </c>
      <c r="P9" s="15" t="str">
        <f>IF(LEN($N9)&gt;3,VLOOKUP($N9,#REF!,3,0)," ")</f>
        <v xml:space="preserve"> </v>
      </c>
      <c r="Q9" s="15" t="str">
        <f>IF(LEN($N9)&gt;3,VLOOKUP($N9,#REF!,4,0)," ")</f>
        <v xml:space="preserve"> </v>
      </c>
      <c r="R9" s="15" t="str">
        <f>IF(LEN($N9)&gt;3,VLOOKUP($N9,#REF!,5,0)," ")</f>
        <v xml:space="preserve"> </v>
      </c>
      <c r="S9" s="15" t="str">
        <f>IF(LEN($N9)&gt;3,VLOOKUP($N9,#REF!,6,0)," ")</f>
        <v xml:space="preserve"> </v>
      </c>
    </row>
    <row r="10" spans="1:19">
      <c r="A10" s="9"/>
      <c r="B10" s="7"/>
      <c r="C10" s="7"/>
      <c r="D10" s="7"/>
      <c r="E10" s="7"/>
      <c r="F10" s="7"/>
      <c r="G10" s="10"/>
      <c r="H10" s="44"/>
      <c r="I10" s="11"/>
      <c r="J10" s="10"/>
      <c r="K10" s="47"/>
      <c r="L10" s="47"/>
      <c r="M10" s="7"/>
      <c r="N10" s="10"/>
      <c r="O10" s="51" t="str">
        <f>IF(LEN($N10)&gt;3,VLOOKUP($N10,#REF!,2,0)," ")</f>
        <v xml:space="preserve"> </v>
      </c>
      <c r="P10" s="15" t="str">
        <f>IF(LEN($N10)&gt;3,VLOOKUP($N10,#REF!,3,0)," ")</f>
        <v xml:space="preserve"> </v>
      </c>
      <c r="Q10" s="15" t="str">
        <f>IF(LEN($N10)&gt;3,VLOOKUP($N10,#REF!,4,0)," ")</f>
        <v xml:space="preserve"> </v>
      </c>
      <c r="R10" s="15" t="str">
        <f>IF(LEN($N10)&gt;3,VLOOKUP($N10,#REF!,5,0)," ")</f>
        <v xml:space="preserve"> </v>
      </c>
      <c r="S10" s="15" t="str">
        <f>IF(LEN($N10)&gt;3,VLOOKUP($N10,#REF!,6,0)," ")</f>
        <v xml:space="preserve"> </v>
      </c>
    </row>
    <row r="11" spans="1:19">
      <c r="A11" s="9"/>
      <c r="B11" s="7"/>
      <c r="C11" s="7"/>
      <c r="D11" s="7"/>
      <c r="E11" s="7"/>
      <c r="F11" s="7"/>
      <c r="G11" s="10"/>
      <c r="H11" s="44"/>
      <c r="I11" s="11"/>
      <c r="J11" s="10"/>
      <c r="K11" s="47"/>
      <c r="L11" s="47"/>
      <c r="M11" s="7"/>
      <c r="N11" s="10"/>
      <c r="O11" s="51" t="str">
        <f>IF(LEN($N11)&gt;3,VLOOKUP($N11,#REF!,2,0)," ")</f>
        <v xml:space="preserve"> </v>
      </c>
      <c r="P11" s="15" t="str">
        <f>IF(LEN($N11)&gt;3,VLOOKUP($N11,#REF!,3,0)," ")</f>
        <v xml:space="preserve"> </v>
      </c>
      <c r="Q11" s="15" t="str">
        <f>IF(LEN($N11)&gt;3,VLOOKUP($N11,#REF!,4,0)," ")</f>
        <v xml:space="preserve"> </v>
      </c>
      <c r="R11" s="15" t="str">
        <f>IF(LEN($N11)&gt;3,VLOOKUP($N11,#REF!,5,0)," ")</f>
        <v xml:space="preserve"> </v>
      </c>
      <c r="S11" s="15" t="str">
        <f>IF(LEN($N11)&gt;3,VLOOKUP($N11,#REF!,6,0)," ")</f>
        <v xml:space="preserve"> </v>
      </c>
    </row>
    <row r="12" spans="1:19">
      <c r="A12" s="9"/>
      <c r="B12" s="7"/>
      <c r="C12" s="7"/>
      <c r="D12" s="7"/>
      <c r="E12" s="7"/>
      <c r="F12" s="7"/>
      <c r="G12" s="10"/>
      <c r="H12" s="44"/>
      <c r="I12" s="11"/>
      <c r="J12" s="10"/>
      <c r="K12" s="47"/>
      <c r="L12" s="47"/>
      <c r="M12" s="7"/>
      <c r="N12" s="10"/>
      <c r="O12" s="51" t="str">
        <f>IF(LEN($N12)&gt;3,VLOOKUP($N12,#REF!,2,0)," ")</f>
        <v xml:space="preserve"> </v>
      </c>
      <c r="P12" s="15" t="str">
        <f>IF(LEN($N12)&gt;3,VLOOKUP($N12,#REF!,3,0)," ")</f>
        <v xml:space="preserve"> </v>
      </c>
      <c r="Q12" s="15" t="str">
        <f>IF(LEN($N12)&gt;3,VLOOKUP($N12,#REF!,4,0)," ")</f>
        <v xml:space="preserve"> </v>
      </c>
      <c r="R12" s="15" t="str">
        <f>IF(LEN($N12)&gt;3,VLOOKUP($N12,#REF!,5,0)," ")</f>
        <v xml:space="preserve"> </v>
      </c>
      <c r="S12" s="15" t="str">
        <f>IF(LEN($N12)&gt;3,VLOOKUP($N12,#REF!,6,0)," ")</f>
        <v xml:space="preserve"> </v>
      </c>
    </row>
    <row r="13" spans="1:19">
      <c r="A13" s="9"/>
      <c r="B13" s="7"/>
      <c r="C13" s="7"/>
      <c r="D13" s="7"/>
      <c r="E13" s="7"/>
      <c r="F13" s="7"/>
      <c r="G13" s="10"/>
      <c r="H13" s="44"/>
      <c r="I13" s="11"/>
      <c r="J13" s="10"/>
      <c r="K13" s="47"/>
      <c r="L13" s="47"/>
      <c r="M13" s="7"/>
      <c r="N13" s="10"/>
      <c r="O13" s="51" t="str">
        <f>IF(LEN($N13)&gt;3,VLOOKUP($N13,#REF!,2,0)," ")</f>
        <v xml:space="preserve"> </v>
      </c>
      <c r="P13" s="15" t="str">
        <f>IF(LEN($N13)&gt;3,VLOOKUP($N13,#REF!,3,0)," ")</f>
        <v xml:space="preserve"> </v>
      </c>
      <c r="Q13" s="15" t="str">
        <f>IF(LEN($N13)&gt;3,VLOOKUP($N13,#REF!,4,0)," ")</f>
        <v xml:space="preserve"> </v>
      </c>
      <c r="R13" s="15" t="str">
        <f>IF(LEN($N13)&gt;3,VLOOKUP($N13,#REF!,5,0)," ")</f>
        <v xml:space="preserve"> </v>
      </c>
      <c r="S13" s="15" t="str">
        <f>IF(LEN($N13)&gt;3,VLOOKUP($N13,#REF!,6,0)," ")</f>
        <v xml:space="preserve"> </v>
      </c>
    </row>
    <row r="14" spans="1:19">
      <c r="A14" s="9"/>
      <c r="B14" s="7"/>
      <c r="C14" s="7"/>
      <c r="D14" s="7"/>
      <c r="E14" s="7"/>
      <c r="F14" s="7"/>
      <c r="G14" s="10"/>
      <c r="H14" s="44"/>
      <c r="I14" s="11"/>
      <c r="J14" s="10"/>
      <c r="K14" s="47"/>
      <c r="L14" s="47"/>
      <c r="M14" s="7"/>
      <c r="N14" s="10"/>
      <c r="O14" s="51" t="str">
        <f>IF(LEN($N14)&gt;3,VLOOKUP($N14,#REF!,2,0)," ")</f>
        <v xml:space="preserve"> </v>
      </c>
      <c r="P14" s="15" t="str">
        <f>IF(LEN($N14)&gt;3,VLOOKUP($N14,#REF!,3,0)," ")</f>
        <v xml:space="preserve"> </v>
      </c>
      <c r="Q14" s="15" t="str">
        <f>IF(LEN($N14)&gt;3,VLOOKUP($N14,#REF!,4,0)," ")</f>
        <v xml:space="preserve"> </v>
      </c>
      <c r="R14" s="15" t="str">
        <f>IF(LEN($N14)&gt;3,VLOOKUP($N14,#REF!,5,0)," ")</f>
        <v xml:space="preserve"> </v>
      </c>
      <c r="S14" s="15" t="str">
        <f>IF(LEN($N14)&gt;3,VLOOKUP($N14,#REF!,6,0)," ")</f>
        <v xml:space="preserve"> </v>
      </c>
    </row>
    <row r="15" spans="1:19">
      <c r="A15" s="9"/>
      <c r="B15" s="7"/>
      <c r="C15" s="7"/>
      <c r="D15" s="7"/>
      <c r="E15" s="7"/>
      <c r="F15" s="7"/>
      <c r="G15" s="10"/>
      <c r="H15" s="44"/>
      <c r="I15" s="11"/>
      <c r="J15" s="10"/>
      <c r="K15" s="47"/>
      <c r="L15" s="47"/>
      <c r="M15" s="7"/>
      <c r="N15" s="10"/>
      <c r="O15" s="51" t="str">
        <f>IF(LEN($N15)&gt;3,VLOOKUP($N15,#REF!,2,0)," ")</f>
        <v xml:space="preserve"> </v>
      </c>
      <c r="P15" s="15" t="str">
        <f>IF(LEN($N15)&gt;3,VLOOKUP($N15,#REF!,3,0)," ")</f>
        <v xml:space="preserve"> </v>
      </c>
      <c r="Q15" s="15" t="str">
        <f>IF(LEN($N15)&gt;3,VLOOKUP($N15,#REF!,4,0)," ")</f>
        <v xml:space="preserve"> </v>
      </c>
      <c r="R15" s="15" t="str">
        <f>IF(LEN($N15)&gt;3,VLOOKUP($N15,#REF!,5,0)," ")</f>
        <v xml:space="preserve"> </v>
      </c>
      <c r="S15" s="15" t="str">
        <f>IF(LEN($N15)&gt;3,VLOOKUP($N15,#REF!,6,0)," ")</f>
        <v xml:space="preserve"> </v>
      </c>
    </row>
    <row r="16" spans="1:19">
      <c r="A16" s="9"/>
      <c r="B16" s="7"/>
      <c r="C16" s="7"/>
      <c r="D16" s="7"/>
      <c r="E16" s="7"/>
      <c r="F16" s="7"/>
      <c r="G16" s="10"/>
      <c r="H16" s="44"/>
      <c r="I16" s="11"/>
      <c r="J16" s="10"/>
      <c r="K16" s="47"/>
      <c r="L16" s="47"/>
      <c r="M16" s="7"/>
      <c r="N16" s="10"/>
      <c r="O16" s="51" t="str">
        <f>IF(LEN($N16)&gt;3,VLOOKUP($N16,#REF!,2,0)," ")</f>
        <v xml:space="preserve"> </v>
      </c>
      <c r="P16" s="15" t="str">
        <f>IF(LEN($N16)&gt;3,VLOOKUP($N16,#REF!,3,0)," ")</f>
        <v xml:space="preserve"> </v>
      </c>
      <c r="Q16" s="15" t="str">
        <f>IF(LEN($N16)&gt;3,VLOOKUP($N16,#REF!,4,0)," ")</f>
        <v xml:space="preserve"> </v>
      </c>
      <c r="R16" s="15" t="str">
        <f>IF(LEN($N16)&gt;3,VLOOKUP($N16,#REF!,5,0)," ")</f>
        <v xml:space="preserve"> </v>
      </c>
      <c r="S16" s="15" t="str">
        <f>IF(LEN($N16)&gt;3,VLOOKUP($N16,#REF!,6,0)," ")</f>
        <v xml:space="preserve"> </v>
      </c>
    </row>
    <row r="17" spans="1:19">
      <c r="A17" s="9"/>
      <c r="B17" s="7"/>
      <c r="C17" s="7"/>
      <c r="D17" s="7"/>
      <c r="E17" s="7"/>
      <c r="F17" s="7"/>
      <c r="G17" s="10"/>
      <c r="H17" s="44"/>
      <c r="I17" s="11"/>
      <c r="J17" s="10"/>
      <c r="K17" s="47"/>
      <c r="L17" s="47"/>
      <c r="M17" s="7"/>
      <c r="N17" s="10"/>
      <c r="O17" s="51" t="str">
        <f>IF(LEN($N17)&gt;3,VLOOKUP($N17,#REF!,2,0)," ")</f>
        <v xml:space="preserve"> </v>
      </c>
      <c r="P17" s="15" t="str">
        <f>IF(LEN($N17)&gt;3,VLOOKUP($N17,#REF!,3,0)," ")</f>
        <v xml:space="preserve"> </v>
      </c>
      <c r="Q17" s="15" t="str">
        <f>IF(LEN($N17)&gt;3,VLOOKUP($N17,#REF!,4,0)," ")</f>
        <v xml:space="preserve"> </v>
      </c>
      <c r="R17" s="15" t="str">
        <f>IF(LEN($N17)&gt;3,VLOOKUP($N17,#REF!,5,0)," ")</f>
        <v xml:space="preserve"> </v>
      </c>
      <c r="S17" s="15" t="str">
        <f>IF(LEN($N17)&gt;3,VLOOKUP($N17,#REF!,6,0)," ")</f>
        <v xml:space="preserve"> </v>
      </c>
    </row>
    <row r="18" spans="1:19">
      <c r="A18" s="9"/>
      <c r="B18" s="7"/>
      <c r="C18" s="7"/>
      <c r="D18" s="7"/>
      <c r="E18" s="7"/>
      <c r="F18" s="7"/>
      <c r="G18" s="10"/>
      <c r="H18" s="44"/>
      <c r="I18" s="11"/>
      <c r="J18" s="10"/>
      <c r="K18" s="47"/>
      <c r="L18" s="47"/>
      <c r="M18" s="7"/>
      <c r="N18" s="10"/>
      <c r="O18" s="51" t="str">
        <f>IF(LEN($N18)&gt;3,VLOOKUP($N18,#REF!,2,0)," ")</f>
        <v xml:space="preserve"> </v>
      </c>
      <c r="P18" s="15" t="str">
        <f>IF(LEN($N18)&gt;3,VLOOKUP($N18,#REF!,3,0)," ")</f>
        <v xml:space="preserve"> </v>
      </c>
      <c r="Q18" s="15" t="str">
        <f>IF(LEN($N18)&gt;3,VLOOKUP($N18,#REF!,4,0)," ")</f>
        <v xml:space="preserve"> </v>
      </c>
      <c r="R18" s="15" t="str">
        <f>IF(LEN($N18)&gt;3,VLOOKUP($N18,#REF!,5,0)," ")</f>
        <v xml:space="preserve"> </v>
      </c>
      <c r="S18" s="15" t="str">
        <f>IF(LEN($N18)&gt;3,VLOOKUP($N18,#REF!,6,0)," ")</f>
        <v xml:space="preserve"> </v>
      </c>
    </row>
    <row r="19" spans="1:19">
      <c r="A19" s="9"/>
      <c r="B19" s="7"/>
      <c r="C19" s="7"/>
      <c r="D19" s="7"/>
      <c r="E19" s="7"/>
      <c r="F19" s="7"/>
      <c r="G19" s="10"/>
      <c r="H19" s="44"/>
      <c r="I19" s="11"/>
      <c r="J19" s="10"/>
      <c r="K19" s="47"/>
      <c r="L19" s="47"/>
      <c r="M19" s="7"/>
      <c r="N19" s="10"/>
      <c r="O19" s="51" t="str">
        <f>IF(LEN($N19)&gt;3,VLOOKUP($N19,#REF!,2,0)," ")</f>
        <v xml:space="preserve"> </v>
      </c>
      <c r="P19" s="15" t="str">
        <f>IF(LEN($N19)&gt;3,VLOOKUP($N19,#REF!,3,0)," ")</f>
        <v xml:space="preserve"> </v>
      </c>
      <c r="Q19" s="15" t="str">
        <f>IF(LEN($N19)&gt;3,VLOOKUP($N19,#REF!,4,0)," ")</f>
        <v xml:space="preserve"> </v>
      </c>
      <c r="R19" s="15" t="str">
        <f>IF(LEN($N19)&gt;3,VLOOKUP($N19,#REF!,5,0)," ")</f>
        <v xml:space="preserve"> </v>
      </c>
      <c r="S19" s="15" t="str">
        <f>IF(LEN($N19)&gt;3,VLOOKUP($N19,#REF!,6,0)," ")</f>
        <v xml:space="preserve"> </v>
      </c>
    </row>
    <row r="20" spans="1:19">
      <c r="A20" s="9"/>
      <c r="B20" s="7"/>
      <c r="C20" s="7"/>
      <c r="D20" s="7"/>
      <c r="E20" s="7"/>
      <c r="F20" s="7"/>
      <c r="G20" s="10"/>
      <c r="H20" s="44"/>
      <c r="I20" s="11"/>
      <c r="J20" s="10"/>
      <c r="K20" s="47"/>
      <c r="L20" s="47"/>
      <c r="M20" s="7"/>
      <c r="N20" s="10"/>
      <c r="O20" s="51" t="str">
        <f>IF(LEN($N20)&gt;3,VLOOKUP($N20,#REF!,2,0)," ")</f>
        <v xml:space="preserve"> </v>
      </c>
      <c r="P20" s="15" t="str">
        <f>IF(LEN($N20)&gt;3,VLOOKUP($N20,#REF!,3,0)," ")</f>
        <v xml:space="preserve"> </v>
      </c>
      <c r="Q20" s="15" t="str">
        <f>IF(LEN($N20)&gt;3,VLOOKUP($N20,#REF!,4,0)," ")</f>
        <v xml:space="preserve"> </v>
      </c>
      <c r="R20" s="15" t="str">
        <f>IF(LEN($N20)&gt;3,VLOOKUP($N20,#REF!,5,0)," ")</f>
        <v xml:space="preserve"> </v>
      </c>
      <c r="S20" s="15" t="str">
        <f>IF(LEN($N20)&gt;3,VLOOKUP($N20,#REF!,6,0)," ")</f>
        <v xml:space="preserve"> </v>
      </c>
    </row>
    <row r="21" spans="1:19">
      <c r="A21" s="9"/>
      <c r="B21" s="7"/>
      <c r="C21" s="7"/>
      <c r="D21" s="7"/>
      <c r="E21" s="7"/>
      <c r="F21" s="7"/>
      <c r="G21" s="10"/>
      <c r="H21" s="44"/>
      <c r="I21" s="11"/>
      <c r="J21" s="10"/>
      <c r="K21" s="47"/>
      <c r="L21" s="47"/>
      <c r="M21" s="7"/>
      <c r="N21" s="10"/>
      <c r="O21" s="51" t="str">
        <f>IF(LEN($N21)&gt;3,VLOOKUP($N21,#REF!,2,0)," ")</f>
        <v xml:space="preserve"> </v>
      </c>
      <c r="P21" s="15" t="str">
        <f>IF(LEN($N21)&gt;3,VLOOKUP($N21,#REF!,3,0)," ")</f>
        <v xml:space="preserve"> </v>
      </c>
      <c r="Q21" s="15" t="str">
        <f>IF(LEN($N21)&gt;3,VLOOKUP($N21,#REF!,4,0)," ")</f>
        <v xml:space="preserve"> </v>
      </c>
      <c r="R21" s="15" t="str">
        <f>IF(LEN($N21)&gt;3,VLOOKUP($N21,#REF!,5,0)," ")</f>
        <v xml:space="preserve"> </v>
      </c>
      <c r="S21" s="15" t="str">
        <f>IF(LEN($N21)&gt;3,VLOOKUP($N21,#REF!,6,0)," ")</f>
        <v xml:space="preserve"> </v>
      </c>
    </row>
    <row r="22" spans="1:19">
      <c r="A22" s="9"/>
      <c r="B22" s="7"/>
      <c r="C22" s="7"/>
      <c r="D22" s="7"/>
      <c r="E22" s="7"/>
      <c r="F22" s="7"/>
      <c r="G22" s="10"/>
      <c r="H22" s="44"/>
      <c r="I22" s="11"/>
      <c r="J22" s="10"/>
      <c r="K22" s="47"/>
      <c r="L22" s="47"/>
      <c r="M22" s="7"/>
      <c r="N22" s="10"/>
      <c r="O22" s="51" t="str">
        <f>IF(LEN($N22)&gt;3,VLOOKUP($N22,#REF!,2,0)," ")</f>
        <v xml:space="preserve"> </v>
      </c>
      <c r="P22" s="15" t="str">
        <f>IF(LEN($N22)&gt;3,VLOOKUP($N22,#REF!,3,0)," ")</f>
        <v xml:space="preserve"> </v>
      </c>
      <c r="Q22" s="15" t="str">
        <f>IF(LEN($N22)&gt;3,VLOOKUP($N22,#REF!,4,0)," ")</f>
        <v xml:space="preserve"> </v>
      </c>
      <c r="R22" s="15" t="str">
        <f>IF(LEN($N22)&gt;3,VLOOKUP($N22,#REF!,5,0)," ")</f>
        <v xml:space="preserve"> </v>
      </c>
      <c r="S22" s="15" t="str">
        <f>IF(LEN($N22)&gt;3,VLOOKUP($N22,#REF!,6,0)," ")</f>
        <v xml:space="preserve"> </v>
      </c>
    </row>
    <row r="23" spans="1:19">
      <c r="A23" s="9"/>
      <c r="B23" s="7"/>
      <c r="C23" s="7"/>
      <c r="D23" s="7"/>
      <c r="E23" s="7"/>
      <c r="F23" s="7"/>
      <c r="G23" s="10"/>
      <c r="H23" s="44"/>
      <c r="I23" s="11"/>
      <c r="J23" s="10"/>
      <c r="K23" s="47"/>
      <c r="L23" s="47"/>
      <c r="M23" s="7"/>
      <c r="N23" s="10"/>
      <c r="O23" s="51" t="str">
        <f>IF(LEN($N23)&gt;3,VLOOKUP($N23,#REF!,2,0)," ")</f>
        <v xml:space="preserve"> </v>
      </c>
      <c r="P23" s="15" t="str">
        <f>IF(LEN($N23)&gt;3,VLOOKUP($N23,#REF!,3,0)," ")</f>
        <v xml:space="preserve"> </v>
      </c>
      <c r="Q23" s="15" t="str">
        <f>IF(LEN($N23)&gt;3,VLOOKUP($N23,#REF!,4,0)," ")</f>
        <v xml:space="preserve"> </v>
      </c>
      <c r="R23" s="15" t="str">
        <f>IF(LEN($N23)&gt;3,VLOOKUP($N23,#REF!,5,0)," ")</f>
        <v xml:space="preserve"> </v>
      </c>
      <c r="S23" s="15" t="str">
        <f>IF(LEN($N23)&gt;3,VLOOKUP($N23,#REF!,6,0)," ")</f>
        <v xml:space="preserve"> </v>
      </c>
    </row>
    <row r="24" spans="1:19">
      <c r="A24" s="9"/>
      <c r="B24" s="7"/>
      <c r="C24" s="7"/>
      <c r="D24" s="7"/>
      <c r="E24" s="7"/>
      <c r="F24" s="7"/>
      <c r="G24" s="10"/>
      <c r="H24" s="44"/>
      <c r="I24" s="11"/>
      <c r="J24" s="10"/>
      <c r="K24" s="47"/>
      <c r="L24" s="47"/>
      <c r="M24" s="7"/>
      <c r="N24" s="10"/>
      <c r="O24" s="51" t="str">
        <f>IF(LEN($N24)&gt;3,VLOOKUP($N24,#REF!,2,0)," ")</f>
        <v xml:space="preserve"> </v>
      </c>
      <c r="P24" s="15" t="str">
        <f>IF(LEN($N24)&gt;3,VLOOKUP($N24,#REF!,3,0)," ")</f>
        <v xml:space="preserve"> </v>
      </c>
      <c r="Q24" s="15" t="str">
        <f>IF(LEN($N24)&gt;3,VLOOKUP($N24,#REF!,4,0)," ")</f>
        <v xml:space="preserve"> </v>
      </c>
      <c r="R24" s="15" t="str">
        <f>IF(LEN($N24)&gt;3,VLOOKUP($N24,#REF!,5,0)," ")</f>
        <v xml:space="preserve"> </v>
      </c>
      <c r="S24" s="15" t="str">
        <f>IF(LEN($N24)&gt;3,VLOOKUP($N24,#REF!,6,0)," ")</f>
        <v xml:space="preserve"> </v>
      </c>
    </row>
    <row r="25" spans="1:19">
      <c r="A25" s="9"/>
      <c r="B25" s="7"/>
      <c r="C25" s="7"/>
      <c r="D25" s="7"/>
      <c r="E25" s="7"/>
      <c r="F25" s="7"/>
      <c r="G25" s="10"/>
      <c r="H25" s="44"/>
      <c r="I25" s="11"/>
      <c r="J25" s="10"/>
      <c r="K25" s="47"/>
      <c r="L25" s="47"/>
      <c r="M25" s="7"/>
      <c r="N25" s="10"/>
      <c r="O25" s="51" t="str">
        <f>IF(LEN($N25)&gt;3,VLOOKUP($N25,#REF!,2,0)," ")</f>
        <v xml:space="preserve"> </v>
      </c>
      <c r="P25" s="15" t="str">
        <f>IF(LEN($N25)&gt;3,VLOOKUP($N25,#REF!,3,0)," ")</f>
        <v xml:space="preserve"> </v>
      </c>
      <c r="Q25" s="15" t="str">
        <f>IF(LEN($N25)&gt;3,VLOOKUP($N25,#REF!,4,0)," ")</f>
        <v xml:space="preserve"> </v>
      </c>
      <c r="R25" s="15" t="str">
        <f>IF(LEN($N25)&gt;3,VLOOKUP($N25,#REF!,5,0)," ")</f>
        <v xml:space="preserve"> </v>
      </c>
      <c r="S25" s="15" t="str">
        <f>IF(LEN($N25)&gt;3,VLOOKUP($N25,#REF!,6,0)," ")</f>
        <v xml:space="preserve"> </v>
      </c>
    </row>
    <row r="26" spans="1:19">
      <c r="A26" s="9"/>
      <c r="B26" s="7"/>
      <c r="C26" s="7"/>
      <c r="D26" s="7"/>
      <c r="E26" s="7"/>
      <c r="F26" s="7"/>
      <c r="G26" s="10"/>
      <c r="H26" s="44"/>
      <c r="I26" s="11"/>
      <c r="J26" s="10"/>
      <c r="K26" s="47"/>
      <c r="L26" s="47"/>
      <c r="M26" s="7"/>
      <c r="N26" s="10"/>
      <c r="O26" s="51" t="str">
        <f>IF(LEN($N26)&gt;3,VLOOKUP($N26,#REF!,2,0)," ")</f>
        <v xml:space="preserve"> </v>
      </c>
      <c r="P26" s="15" t="str">
        <f>IF(LEN($N26)&gt;3,VLOOKUP($N26,#REF!,3,0)," ")</f>
        <v xml:space="preserve"> </v>
      </c>
      <c r="Q26" s="15" t="str">
        <f>IF(LEN($N26)&gt;3,VLOOKUP($N26,#REF!,4,0)," ")</f>
        <v xml:space="preserve"> </v>
      </c>
      <c r="R26" s="15" t="str">
        <f>IF(LEN($N26)&gt;3,VLOOKUP($N26,#REF!,5,0)," ")</f>
        <v xml:space="preserve"> </v>
      </c>
      <c r="S26" s="15" t="str">
        <f>IF(LEN($N26)&gt;3,VLOOKUP($N26,#REF!,6,0)," ")</f>
        <v xml:space="preserve"> </v>
      </c>
    </row>
    <row r="27" spans="1:19">
      <c r="A27" s="9"/>
      <c r="B27" s="7"/>
      <c r="C27" s="7"/>
      <c r="D27" s="7"/>
      <c r="E27" s="7"/>
      <c r="F27" s="7"/>
      <c r="G27" s="10"/>
      <c r="H27" s="44"/>
      <c r="I27" s="11"/>
      <c r="J27" s="10"/>
      <c r="K27" s="47"/>
      <c r="L27" s="47"/>
      <c r="M27" s="7"/>
      <c r="N27" s="10"/>
      <c r="O27" s="51" t="str">
        <f>IF(LEN($N27)&gt;3,VLOOKUP($N27,#REF!,2,0)," ")</f>
        <v xml:space="preserve"> </v>
      </c>
      <c r="P27" s="15" t="str">
        <f>IF(LEN($N27)&gt;3,VLOOKUP($N27,#REF!,3,0)," ")</f>
        <v xml:space="preserve"> </v>
      </c>
      <c r="Q27" s="15" t="str">
        <f>IF(LEN($N27)&gt;3,VLOOKUP($N27,#REF!,4,0)," ")</f>
        <v xml:space="preserve"> </v>
      </c>
      <c r="R27" s="15" t="str">
        <f>IF(LEN($N27)&gt;3,VLOOKUP($N27,#REF!,5,0)," ")</f>
        <v xml:space="preserve"> </v>
      </c>
      <c r="S27" s="15" t="str">
        <f>IF(LEN($N27)&gt;3,VLOOKUP($N27,#REF!,6,0)," ")</f>
        <v xml:space="preserve"> </v>
      </c>
    </row>
    <row r="28" spans="1:19">
      <c r="A28" s="9"/>
      <c r="B28" s="7"/>
      <c r="C28" s="7"/>
      <c r="D28" s="7"/>
      <c r="E28" s="7"/>
      <c r="F28" s="7"/>
      <c r="G28" s="10"/>
      <c r="H28" s="44"/>
      <c r="I28" s="11"/>
      <c r="J28" s="10"/>
      <c r="K28" s="47"/>
      <c r="L28" s="47"/>
      <c r="M28" s="7"/>
      <c r="N28" s="10"/>
      <c r="O28" s="51" t="str">
        <f>IF(LEN($N28)&gt;3,VLOOKUP($N28,#REF!,2,0)," ")</f>
        <v xml:space="preserve"> </v>
      </c>
      <c r="P28" s="15" t="str">
        <f>IF(LEN($N28)&gt;3,VLOOKUP($N28,#REF!,3,0)," ")</f>
        <v xml:space="preserve"> </v>
      </c>
      <c r="Q28" s="15" t="str">
        <f>IF(LEN($N28)&gt;3,VLOOKUP($N28,#REF!,4,0)," ")</f>
        <v xml:space="preserve"> </v>
      </c>
      <c r="R28" s="15" t="str">
        <f>IF(LEN($N28)&gt;3,VLOOKUP($N28,#REF!,5,0)," ")</f>
        <v xml:space="preserve"> </v>
      </c>
      <c r="S28" s="15" t="str">
        <f>IF(LEN($N28)&gt;3,VLOOKUP($N28,#REF!,6,0)," ")</f>
        <v xml:space="preserve"> </v>
      </c>
    </row>
    <row r="29" spans="1:19">
      <c r="A29" s="9"/>
      <c r="B29" s="7"/>
      <c r="C29" s="7"/>
      <c r="D29" s="7"/>
      <c r="E29" s="7"/>
      <c r="F29" s="7"/>
      <c r="G29" s="10"/>
      <c r="H29" s="44"/>
      <c r="I29" s="11"/>
      <c r="J29" s="10"/>
      <c r="K29" s="47"/>
      <c r="L29" s="47"/>
      <c r="M29" s="7"/>
      <c r="N29" s="10"/>
      <c r="O29" s="51" t="str">
        <f>IF(LEN($N29)&gt;3,VLOOKUP($N29,#REF!,2,0)," ")</f>
        <v xml:space="preserve"> </v>
      </c>
      <c r="P29" s="15" t="str">
        <f>IF(LEN($N29)&gt;3,VLOOKUP($N29,#REF!,3,0)," ")</f>
        <v xml:space="preserve"> </v>
      </c>
      <c r="Q29" s="15" t="str">
        <f>IF(LEN($N29)&gt;3,VLOOKUP($N29,#REF!,4,0)," ")</f>
        <v xml:space="preserve"> </v>
      </c>
      <c r="R29" s="15" t="str">
        <f>IF(LEN($N29)&gt;3,VLOOKUP($N29,#REF!,5,0)," ")</f>
        <v xml:space="preserve"> </v>
      </c>
      <c r="S29" s="15" t="str">
        <f>IF(LEN($N29)&gt;3,VLOOKUP($N29,#REF!,6,0)," ")</f>
        <v xml:space="preserve"> </v>
      </c>
    </row>
    <row r="30" spans="1:19">
      <c r="A30" s="9"/>
      <c r="B30" s="7"/>
      <c r="C30" s="7"/>
      <c r="D30" s="7"/>
      <c r="E30" s="7"/>
      <c r="F30" s="7"/>
      <c r="G30" s="10"/>
      <c r="H30" s="44"/>
      <c r="I30" s="11"/>
      <c r="J30" s="10"/>
      <c r="K30" s="47"/>
      <c r="L30" s="47"/>
      <c r="M30" s="7"/>
      <c r="N30" s="10"/>
      <c r="O30" s="51" t="str">
        <f>IF(LEN($N30)&gt;3,VLOOKUP($N30,#REF!,2,0)," ")</f>
        <v xml:space="preserve"> </v>
      </c>
      <c r="P30" s="15" t="str">
        <f>IF(LEN($N30)&gt;3,VLOOKUP($N30,#REF!,3,0)," ")</f>
        <v xml:space="preserve"> </v>
      </c>
      <c r="Q30" s="15" t="str">
        <f>IF(LEN($N30)&gt;3,VLOOKUP($N30,#REF!,4,0)," ")</f>
        <v xml:space="preserve"> </v>
      </c>
      <c r="R30" s="15" t="str">
        <f>IF(LEN($N30)&gt;3,VLOOKUP($N30,#REF!,5,0)," ")</f>
        <v xml:space="preserve"> </v>
      </c>
      <c r="S30" s="15" t="str">
        <f>IF(LEN($N30)&gt;3,VLOOKUP($N30,#REF!,6,0)," ")</f>
        <v xml:space="preserve"> </v>
      </c>
    </row>
    <row r="31" spans="1:19">
      <c r="A31" s="9"/>
      <c r="B31" s="7"/>
      <c r="C31" s="7"/>
      <c r="D31" s="7"/>
      <c r="E31" s="7"/>
      <c r="F31" s="7"/>
      <c r="G31" s="10"/>
      <c r="H31" s="44"/>
      <c r="I31" s="11"/>
      <c r="J31" s="10"/>
      <c r="K31" s="47"/>
      <c r="L31" s="47"/>
      <c r="M31" s="7"/>
      <c r="N31" s="10"/>
      <c r="O31" s="51" t="str">
        <f>IF(LEN($N31)&gt;3,VLOOKUP($N31,#REF!,2,0)," ")</f>
        <v xml:space="preserve"> </v>
      </c>
      <c r="P31" s="15" t="str">
        <f>IF(LEN($N31)&gt;3,VLOOKUP($N31,#REF!,3,0)," ")</f>
        <v xml:space="preserve"> </v>
      </c>
      <c r="Q31" s="15" t="str">
        <f>IF(LEN($N31)&gt;3,VLOOKUP($N31,#REF!,4,0)," ")</f>
        <v xml:space="preserve"> </v>
      </c>
      <c r="R31" s="15" t="str">
        <f>IF(LEN($N31)&gt;3,VLOOKUP($N31,#REF!,5,0)," ")</f>
        <v xml:space="preserve"> </v>
      </c>
      <c r="S31" s="15" t="str">
        <f>IF(LEN($N31)&gt;3,VLOOKUP($N31,#REF!,6,0)," ")</f>
        <v xml:space="preserve"> </v>
      </c>
    </row>
    <row r="32" spans="1:19">
      <c r="A32" s="9"/>
      <c r="B32" s="7"/>
      <c r="C32" s="7"/>
      <c r="D32" s="7"/>
      <c r="E32" s="7"/>
      <c r="F32" s="7"/>
      <c r="G32" s="10"/>
      <c r="H32" s="44"/>
      <c r="I32" s="11"/>
      <c r="J32" s="10"/>
      <c r="K32" s="47"/>
      <c r="L32" s="47"/>
      <c r="M32" s="7"/>
      <c r="N32" s="10"/>
      <c r="O32" s="51" t="str">
        <f>IF(LEN($N32)&gt;3,VLOOKUP($N32,#REF!,2,0)," ")</f>
        <v xml:space="preserve"> </v>
      </c>
      <c r="P32" s="15" t="str">
        <f>IF(LEN($N32)&gt;3,VLOOKUP($N32,#REF!,3,0)," ")</f>
        <v xml:space="preserve"> </v>
      </c>
      <c r="Q32" s="15" t="str">
        <f>IF(LEN($N32)&gt;3,VLOOKUP($N32,#REF!,4,0)," ")</f>
        <v xml:space="preserve"> </v>
      </c>
      <c r="R32" s="15" t="str">
        <f>IF(LEN($N32)&gt;3,VLOOKUP($N32,#REF!,5,0)," ")</f>
        <v xml:space="preserve"> </v>
      </c>
      <c r="S32" s="15" t="str">
        <f>IF(LEN($N32)&gt;3,VLOOKUP($N32,#REF!,6,0)," ")</f>
        <v xml:space="preserve"> </v>
      </c>
    </row>
    <row r="33" spans="1:19">
      <c r="A33" s="9"/>
      <c r="B33" s="7"/>
      <c r="C33" s="7"/>
      <c r="D33" s="7"/>
      <c r="E33" s="7"/>
      <c r="F33" s="7"/>
      <c r="G33" s="10"/>
      <c r="H33" s="44"/>
      <c r="I33" s="11"/>
      <c r="J33" s="10"/>
      <c r="K33" s="47"/>
      <c r="L33" s="47"/>
      <c r="M33" s="7"/>
      <c r="N33" s="10"/>
      <c r="O33" s="51" t="str">
        <f>IF(LEN($N33)&gt;3,VLOOKUP($N33,#REF!,2,0)," ")</f>
        <v xml:space="preserve"> </v>
      </c>
      <c r="P33" s="15" t="str">
        <f>IF(LEN($N33)&gt;3,VLOOKUP($N33,#REF!,3,0)," ")</f>
        <v xml:space="preserve"> </v>
      </c>
      <c r="Q33" s="15" t="str">
        <f>IF(LEN($N33)&gt;3,VLOOKUP($N33,#REF!,4,0)," ")</f>
        <v xml:space="preserve"> </v>
      </c>
      <c r="R33" s="15" t="str">
        <f>IF(LEN($N33)&gt;3,VLOOKUP($N33,#REF!,5,0)," ")</f>
        <v xml:space="preserve"> </v>
      </c>
      <c r="S33" s="15" t="str">
        <f>IF(LEN($N33)&gt;3,VLOOKUP($N33,#REF!,6,0)," ")</f>
        <v xml:space="preserve"> </v>
      </c>
    </row>
    <row r="34" spans="1:19">
      <c r="A34" s="9"/>
      <c r="B34" s="7"/>
      <c r="C34" s="7"/>
      <c r="D34" s="7"/>
      <c r="E34" s="7"/>
      <c r="F34" s="7"/>
      <c r="G34" s="10"/>
      <c r="H34" s="44"/>
      <c r="I34" s="11"/>
      <c r="J34" s="10"/>
      <c r="K34" s="47"/>
      <c r="L34" s="47"/>
      <c r="M34" s="7"/>
      <c r="N34" s="10"/>
      <c r="O34" s="51" t="str">
        <f>IF(LEN($N34)&gt;3,VLOOKUP($N34,#REF!,2,0)," ")</f>
        <v xml:space="preserve"> </v>
      </c>
      <c r="P34" s="15" t="str">
        <f>IF(LEN($N34)&gt;3,VLOOKUP($N34,#REF!,3,0)," ")</f>
        <v xml:space="preserve"> </v>
      </c>
      <c r="Q34" s="15" t="str">
        <f>IF(LEN($N34)&gt;3,VLOOKUP($N34,#REF!,4,0)," ")</f>
        <v xml:space="preserve"> </v>
      </c>
      <c r="R34" s="15" t="str">
        <f>IF(LEN($N34)&gt;3,VLOOKUP($N34,#REF!,5,0)," ")</f>
        <v xml:space="preserve"> </v>
      </c>
      <c r="S34" s="15" t="str">
        <f>IF(LEN($N34)&gt;3,VLOOKUP($N34,#REF!,6,0)," ")</f>
        <v xml:space="preserve"> </v>
      </c>
    </row>
    <row r="35" spans="1:19">
      <c r="A35" s="9"/>
      <c r="B35" s="7"/>
      <c r="C35" s="7"/>
      <c r="D35" s="7"/>
      <c r="E35" s="7"/>
      <c r="F35" s="7"/>
      <c r="G35" s="10"/>
      <c r="H35" s="44"/>
      <c r="I35" s="11"/>
      <c r="J35" s="10"/>
      <c r="K35" s="47"/>
      <c r="L35" s="47"/>
      <c r="M35" s="7"/>
      <c r="N35" s="10"/>
      <c r="O35" s="51" t="str">
        <f>IF(LEN($N35)&gt;3,VLOOKUP($N35,#REF!,2,0)," ")</f>
        <v xml:space="preserve"> </v>
      </c>
      <c r="P35" s="15" t="str">
        <f>IF(LEN($N35)&gt;3,VLOOKUP($N35,#REF!,3,0)," ")</f>
        <v xml:space="preserve"> </v>
      </c>
      <c r="Q35" s="15" t="str">
        <f>IF(LEN($N35)&gt;3,VLOOKUP($N35,#REF!,4,0)," ")</f>
        <v xml:space="preserve"> </v>
      </c>
      <c r="R35" s="15" t="str">
        <f>IF(LEN($N35)&gt;3,VLOOKUP($N35,#REF!,5,0)," ")</f>
        <v xml:space="preserve"> </v>
      </c>
      <c r="S35" s="15" t="str">
        <f>IF(LEN($N35)&gt;3,VLOOKUP($N35,#REF!,6,0)," ")</f>
        <v xml:space="preserve"> </v>
      </c>
    </row>
    <row r="36" spans="1:19">
      <c r="A36" s="9"/>
      <c r="B36" s="7"/>
      <c r="C36" s="7"/>
      <c r="D36" s="7"/>
      <c r="E36" s="7"/>
      <c r="F36" s="7"/>
      <c r="G36" s="10"/>
      <c r="H36" s="44"/>
      <c r="I36" s="11"/>
      <c r="J36" s="10"/>
      <c r="K36" s="47"/>
      <c r="L36" s="47"/>
      <c r="M36" s="7"/>
      <c r="N36" s="10"/>
      <c r="O36" s="51" t="str">
        <f>IF(LEN($N36)&gt;3,VLOOKUP($N36,#REF!,2,0)," ")</f>
        <v xml:space="preserve"> </v>
      </c>
      <c r="P36" s="15" t="str">
        <f>IF(LEN($N36)&gt;3,VLOOKUP($N36,#REF!,3,0)," ")</f>
        <v xml:space="preserve"> </v>
      </c>
      <c r="Q36" s="15" t="str">
        <f>IF(LEN($N36)&gt;3,VLOOKUP($N36,#REF!,4,0)," ")</f>
        <v xml:space="preserve"> </v>
      </c>
      <c r="R36" s="15" t="str">
        <f>IF(LEN($N36)&gt;3,VLOOKUP($N36,#REF!,5,0)," ")</f>
        <v xml:space="preserve"> </v>
      </c>
      <c r="S36" s="15" t="str">
        <f>IF(LEN($N36)&gt;3,VLOOKUP($N36,#REF!,6,0)," ")</f>
        <v xml:space="preserve"> </v>
      </c>
    </row>
    <row r="37" spans="1:19">
      <c r="A37" s="9"/>
      <c r="B37" s="7"/>
      <c r="C37" s="7"/>
      <c r="D37" s="7"/>
      <c r="E37" s="7"/>
      <c r="F37" s="7"/>
      <c r="G37" s="10"/>
      <c r="H37" s="44"/>
      <c r="I37" s="11"/>
      <c r="J37" s="10"/>
      <c r="K37" s="47"/>
      <c r="L37" s="47"/>
      <c r="M37" s="7"/>
      <c r="N37" s="10"/>
      <c r="O37" s="51" t="str">
        <f>IF(LEN($N37)&gt;3,VLOOKUP($N37,#REF!,2,0)," ")</f>
        <v xml:space="preserve"> </v>
      </c>
      <c r="P37" s="15" t="str">
        <f>IF(LEN($N37)&gt;3,VLOOKUP($N37,#REF!,3,0)," ")</f>
        <v xml:space="preserve"> </v>
      </c>
      <c r="Q37" s="15" t="str">
        <f>IF(LEN($N37)&gt;3,VLOOKUP($N37,#REF!,4,0)," ")</f>
        <v xml:space="preserve"> </v>
      </c>
      <c r="R37" s="15" t="str">
        <f>IF(LEN($N37)&gt;3,VLOOKUP($N37,#REF!,5,0)," ")</f>
        <v xml:space="preserve"> </v>
      </c>
      <c r="S37" s="15" t="str">
        <f>IF(LEN($N37)&gt;3,VLOOKUP($N37,#REF!,6,0)," ")</f>
        <v xml:space="preserve"> </v>
      </c>
    </row>
    <row r="38" spans="1:19">
      <c r="A38" s="9"/>
      <c r="B38" s="7"/>
      <c r="C38" s="7"/>
      <c r="D38" s="7"/>
      <c r="E38" s="7"/>
      <c r="F38" s="7"/>
      <c r="G38" s="10"/>
      <c r="H38" s="44"/>
      <c r="I38" s="11"/>
      <c r="J38" s="10"/>
      <c r="K38" s="47"/>
      <c r="L38" s="47"/>
      <c r="M38" s="7"/>
      <c r="N38" s="10"/>
      <c r="O38" s="51" t="str">
        <f>IF(LEN($N38)&gt;3,VLOOKUP($N38,#REF!,2,0)," ")</f>
        <v xml:space="preserve"> </v>
      </c>
      <c r="P38" s="15" t="str">
        <f>IF(LEN($N38)&gt;3,VLOOKUP($N38,#REF!,3,0)," ")</f>
        <v xml:space="preserve"> </v>
      </c>
      <c r="Q38" s="15" t="str">
        <f>IF(LEN($N38)&gt;3,VLOOKUP($N38,#REF!,4,0)," ")</f>
        <v xml:space="preserve"> </v>
      </c>
      <c r="R38" s="15" t="str">
        <f>IF(LEN($N38)&gt;3,VLOOKUP($N38,#REF!,5,0)," ")</f>
        <v xml:space="preserve"> </v>
      </c>
      <c r="S38" s="15" t="str">
        <f>IF(LEN($N38)&gt;3,VLOOKUP($N38,#REF!,6,0)," ")</f>
        <v xml:space="preserve"> </v>
      </c>
    </row>
    <row r="39" spans="1:19">
      <c r="A39" s="9"/>
      <c r="B39" s="7"/>
      <c r="C39" s="7"/>
      <c r="D39" s="7"/>
      <c r="E39" s="7"/>
      <c r="F39" s="7"/>
      <c r="G39" s="10"/>
      <c r="H39" s="44"/>
      <c r="I39" s="11"/>
      <c r="J39" s="10"/>
      <c r="K39" s="47"/>
      <c r="L39" s="47"/>
      <c r="M39" s="7"/>
      <c r="N39" s="10"/>
      <c r="O39" s="51" t="str">
        <f>IF(LEN($N39)&gt;3,VLOOKUP($N39,#REF!,2,0)," ")</f>
        <v xml:space="preserve"> </v>
      </c>
      <c r="P39" s="15" t="str">
        <f>IF(LEN($N39)&gt;3,VLOOKUP($N39,#REF!,3,0)," ")</f>
        <v xml:space="preserve"> </v>
      </c>
      <c r="Q39" s="15" t="str">
        <f>IF(LEN($N39)&gt;3,VLOOKUP($N39,#REF!,4,0)," ")</f>
        <v xml:space="preserve"> </v>
      </c>
      <c r="R39" s="15" t="str">
        <f>IF(LEN($N39)&gt;3,VLOOKUP($N39,#REF!,5,0)," ")</f>
        <v xml:space="preserve"> </v>
      </c>
      <c r="S39" s="15" t="str">
        <f>IF(LEN($N39)&gt;3,VLOOKUP($N39,#REF!,6,0)," ")</f>
        <v xml:space="preserve"> </v>
      </c>
    </row>
    <row r="40" spans="1:19">
      <c r="A40" s="9"/>
      <c r="B40" s="7"/>
      <c r="C40" s="7"/>
      <c r="D40" s="7"/>
      <c r="E40" s="7"/>
      <c r="F40" s="7"/>
      <c r="G40" s="10"/>
      <c r="H40" s="44"/>
      <c r="I40" s="11"/>
      <c r="J40" s="10"/>
      <c r="K40" s="47"/>
      <c r="L40" s="47"/>
      <c r="M40" s="7"/>
      <c r="N40" s="10"/>
      <c r="O40" s="51" t="str">
        <f>IF(LEN($N40)&gt;3,VLOOKUP($N40,#REF!,2,0)," ")</f>
        <v xml:space="preserve"> </v>
      </c>
      <c r="P40" s="15" t="str">
        <f>IF(LEN($N40)&gt;3,VLOOKUP($N40,#REF!,3,0)," ")</f>
        <v xml:space="preserve"> </v>
      </c>
      <c r="Q40" s="15" t="str">
        <f>IF(LEN($N40)&gt;3,VLOOKUP($N40,#REF!,4,0)," ")</f>
        <v xml:space="preserve"> </v>
      </c>
      <c r="R40" s="15" t="str">
        <f>IF(LEN($N40)&gt;3,VLOOKUP($N40,#REF!,5,0)," ")</f>
        <v xml:space="preserve"> </v>
      </c>
      <c r="S40" s="15" t="str">
        <f>IF(LEN($N40)&gt;3,VLOOKUP($N40,#REF!,6,0)," ")</f>
        <v xml:space="preserve"> </v>
      </c>
    </row>
    <row r="41" spans="1:19">
      <c r="A41" s="9"/>
      <c r="B41" s="7"/>
      <c r="C41" s="7"/>
      <c r="D41" s="7"/>
      <c r="E41" s="7"/>
      <c r="F41" s="7"/>
      <c r="G41" s="10"/>
      <c r="H41" s="44"/>
      <c r="I41" s="11"/>
      <c r="J41" s="10"/>
      <c r="K41" s="47"/>
      <c r="L41" s="47"/>
      <c r="M41" s="7"/>
      <c r="N41" s="10"/>
      <c r="O41" s="51" t="str">
        <f>IF(LEN($N41)&gt;3,VLOOKUP($N41,#REF!,2,0)," ")</f>
        <v xml:space="preserve"> </v>
      </c>
      <c r="P41" s="15" t="str">
        <f>IF(LEN($N41)&gt;3,VLOOKUP($N41,#REF!,3,0)," ")</f>
        <v xml:space="preserve"> </v>
      </c>
      <c r="Q41" s="15" t="str">
        <f>IF(LEN($N41)&gt;3,VLOOKUP($N41,#REF!,4,0)," ")</f>
        <v xml:space="preserve"> </v>
      </c>
      <c r="R41" s="15" t="str">
        <f>IF(LEN($N41)&gt;3,VLOOKUP($N41,#REF!,5,0)," ")</f>
        <v xml:space="preserve"> </v>
      </c>
      <c r="S41" s="15" t="str">
        <f>IF(LEN($N41)&gt;3,VLOOKUP($N41,#REF!,6,0)," ")</f>
        <v xml:space="preserve"> </v>
      </c>
    </row>
    <row r="42" spans="1:19">
      <c r="A42" s="9"/>
      <c r="B42" s="7"/>
      <c r="C42" s="7"/>
      <c r="D42" s="7"/>
      <c r="E42" s="7"/>
      <c r="F42" s="7"/>
      <c r="G42" s="10"/>
      <c r="H42" s="44"/>
      <c r="I42" s="11"/>
      <c r="J42" s="10"/>
      <c r="K42" s="47"/>
      <c r="L42" s="47"/>
      <c r="M42" s="7"/>
      <c r="N42" s="10"/>
      <c r="O42" s="51" t="str">
        <f>IF(LEN($N42)&gt;3,VLOOKUP($N42,#REF!,2,0)," ")</f>
        <v xml:space="preserve"> </v>
      </c>
      <c r="P42" s="15" t="str">
        <f>IF(LEN($N42)&gt;3,VLOOKUP($N42,#REF!,3,0)," ")</f>
        <v xml:space="preserve"> </v>
      </c>
      <c r="Q42" s="15" t="str">
        <f>IF(LEN($N42)&gt;3,VLOOKUP($N42,#REF!,4,0)," ")</f>
        <v xml:space="preserve"> </v>
      </c>
      <c r="R42" s="15" t="str">
        <f>IF(LEN($N42)&gt;3,VLOOKUP($N42,#REF!,5,0)," ")</f>
        <v xml:space="preserve"> </v>
      </c>
      <c r="S42" s="15" t="str">
        <f>IF(LEN($N42)&gt;3,VLOOKUP($N42,#REF!,6,0)," ")</f>
        <v xml:space="preserve"> </v>
      </c>
    </row>
    <row r="43" spans="1:19">
      <c r="A43" s="9"/>
      <c r="B43" s="7"/>
      <c r="C43" s="7"/>
      <c r="D43" s="7"/>
      <c r="E43" s="7"/>
      <c r="F43" s="7"/>
      <c r="G43" s="10"/>
      <c r="H43" s="44"/>
      <c r="I43" s="11"/>
      <c r="J43" s="10"/>
      <c r="K43" s="47"/>
      <c r="L43" s="47"/>
      <c r="M43" s="7"/>
      <c r="N43" s="10"/>
      <c r="O43" s="51" t="str">
        <f>IF(LEN($N43)&gt;3,VLOOKUP($N43,#REF!,2,0)," ")</f>
        <v xml:space="preserve"> </v>
      </c>
      <c r="P43" s="15" t="str">
        <f>IF(LEN($N43)&gt;3,VLOOKUP($N43,#REF!,3,0)," ")</f>
        <v xml:space="preserve"> </v>
      </c>
      <c r="Q43" s="15" t="str">
        <f>IF(LEN($N43)&gt;3,VLOOKUP($N43,#REF!,4,0)," ")</f>
        <v xml:space="preserve"> </v>
      </c>
      <c r="R43" s="15" t="str">
        <f>IF(LEN($N43)&gt;3,VLOOKUP($N43,#REF!,5,0)," ")</f>
        <v xml:space="preserve"> </v>
      </c>
      <c r="S43" s="15" t="str">
        <f>IF(LEN($N43)&gt;3,VLOOKUP($N43,#REF!,6,0)," ")</f>
        <v xml:space="preserve"> </v>
      </c>
    </row>
    <row r="44" spans="1:19">
      <c r="A44" s="9"/>
      <c r="B44" s="7"/>
      <c r="C44" s="7"/>
      <c r="D44" s="7"/>
      <c r="E44" s="7"/>
      <c r="F44" s="7"/>
      <c r="G44" s="10"/>
      <c r="H44" s="44"/>
      <c r="I44" s="11"/>
      <c r="J44" s="10"/>
      <c r="K44" s="47"/>
      <c r="L44" s="47"/>
      <c r="M44" s="7"/>
      <c r="N44" s="10"/>
      <c r="O44" s="51" t="str">
        <f>IF(LEN($N44)&gt;3,VLOOKUP($N44,#REF!,2,0)," ")</f>
        <v xml:space="preserve"> </v>
      </c>
      <c r="P44" s="15" t="str">
        <f>IF(LEN($N44)&gt;3,VLOOKUP($N44,#REF!,3,0)," ")</f>
        <v xml:space="preserve"> </v>
      </c>
      <c r="Q44" s="15" t="str">
        <f>IF(LEN($N44)&gt;3,VLOOKUP($N44,#REF!,4,0)," ")</f>
        <v xml:space="preserve"> </v>
      </c>
      <c r="R44" s="15" t="str">
        <f>IF(LEN($N44)&gt;3,VLOOKUP($N44,#REF!,5,0)," ")</f>
        <v xml:space="preserve"> </v>
      </c>
      <c r="S44" s="15" t="str">
        <f>IF(LEN($N44)&gt;3,VLOOKUP($N44,#REF!,6,0)," ")</f>
        <v xml:space="preserve"> </v>
      </c>
    </row>
    <row r="45" spans="1:19">
      <c r="A45" s="9"/>
      <c r="B45" s="7"/>
      <c r="C45" s="7"/>
      <c r="D45" s="7"/>
      <c r="E45" s="7"/>
      <c r="F45" s="7"/>
      <c r="G45" s="10"/>
      <c r="H45" s="44"/>
      <c r="I45" s="11"/>
      <c r="J45" s="10"/>
      <c r="K45" s="47"/>
      <c r="L45" s="47"/>
      <c r="M45" s="7"/>
      <c r="N45" s="10"/>
      <c r="O45" s="51" t="str">
        <f>IF(LEN($N45)&gt;3,VLOOKUP($N45,#REF!,2,0)," ")</f>
        <v xml:space="preserve"> </v>
      </c>
      <c r="P45" s="15" t="str">
        <f>IF(LEN($N45)&gt;3,VLOOKUP($N45,#REF!,3,0)," ")</f>
        <v xml:space="preserve"> </v>
      </c>
      <c r="Q45" s="15" t="str">
        <f>IF(LEN($N45)&gt;3,VLOOKUP($N45,#REF!,4,0)," ")</f>
        <v xml:space="preserve"> </v>
      </c>
      <c r="R45" s="15" t="str">
        <f>IF(LEN($N45)&gt;3,VLOOKUP($N45,#REF!,5,0)," ")</f>
        <v xml:space="preserve"> </v>
      </c>
      <c r="S45" s="15" t="str">
        <f>IF(LEN($N45)&gt;3,VLOOKUP($N45,#REF!,6,0)," ")</f>
        <v xml:space="preserve"> </v>
      </c>
    </row>
    <row r="46" spans="1:19">
      <c r="A46" s="9"/>
      <c r="B46" s="7"/>
      <c r="C46" s="7"/>
      <c r="D46" s="7"/>
      <c r="E46" s="7"/>
      <c r="F46" s="7"/>
      <c r="G46" s="10"/>
      <c r="H46" s="44"/>
      <c r="I46" s="11"/>
      <c r="J46" s="10"/>
      <c r="K46" s="47"/>
      <c r="L46" s="47"/>
      <c r="M46" s="7"/>
      <c r="N46" s="10"/>
      <c r="O46" s="51" t="str">
        <f>IF(LEN($N46)&gt;3,VLOOKUP($N46,#REF!,2,0)," ")</f>
        <v xml:space="preserve"> </v>
      </c>
      <c r="P46" s="15" t="str">
        <f>IF(LEN($N46)&gt;3,VLOOKUP($N46,#REF!,3,0)," ")</f>
        <v xml:space="preserve"> </v>
      </c>
      <c r="Q46" s="15" t="str">
        <f>IF(LEN($N46)&gt;3,VLOOKUP($N46,#REF!,4,0)," ")</f>
        <v xml:space="preserve"> </v>
      </c>
      <c r="R46" s="15" t="str">
        <f>IF(LEN($N46)&gt;3,VLOOKUP($N46,#REF!,5,0)," ")</f>
        <v xml:space="preserve"> </v>
      </c>
      <c r="S46" s="15" t="str">
        <f>IF(LEN($N46)&gt;3,VLOOKUP($N46,#REF!,6,0)," ")</f>
        <v xml:space="preserve"> </v>
      </c>
    </row>
    <row r="47" spans="1:19">
      <c r="A47" s="9"/>
      <c r="B47" s="7"/>
      <c r="C47" s="7"/>
      <c r="D47" s="7"/>
      <c r="E47" s="7"/>
      <c r="F47" s="7"/>
      <c r="G47" s="10"/>
      <c r="H47" s="44"/>
      <c r="I47" s="11"/>
      <c r="J47" s="10"/>
      <c r="K47" s="47"/>
      <c r="L47" s="47"/>
      <c r="M47" s="7"/>
      <c r="N47" s="10"/>
      <c r="O47" s="51" t="str">
        <f>IF(LEN($N47)&gt;3,VLOOKUP($N47,#REF!,2,0)," ")</f>
        <v xml:space="preserve"> </v>
      </c>
      <c r="P47" s="15" t="str">
        <f>IF(LEN($N47)&gt;3,VLOOKUP($N47,#REF!,3,0)," ")</f>
        <v xml:space="preserve"> </v>
      </c>
      <c r="Q47" s="15" t="str">
        <f>IF(LEN($N47)&gt;3,VLOOKUP($N47,#REF!,4,0)," ")</f>
        <v xml:space="preserve"> </v>
      </c>
      <c r="R47" s="15" t="str">
        <f>IF(LEN($N47)&gt;3,VLOOKUP($N47,#REF!,5,0)," ")</f>
        <v xml:space="preserve"> </v>
      </c>
      <c r="S47" s="15" t="str">
        <f>IF(LEN($N47)&gt;3,VLOOKUP($N47,#REF!,6,0)," ")</f>
        <v xml:space="preserve"> </v>
      </c>
    </row>
    <row r="48" spans="1:19">
      <c r="A48" s="9"/>
      <c r="B48" s="7"/>
      <c r="C48" s="7"/>
      <c r="D48" s="7"/>
      <c r="E48" s="7"/>
      <c r="F48" s="7"/>
      <c r="G48" s="10"/>
      <c r="H48" s="44"/>
      <c r="I48" s="11"/>
      <c r="J48" s="10"/>
      <c r="K48" s="47"/>
      <c r="L48" s="47"/>
      <c r="M48" s="7"/>
      <c r="N48" s="10"/>
      <c r="O48" s="51" t="str">
        <f>IF(LEN($N48)&gt;3,VLOOKUP($N48,#REF!,2,0)," ")</f>
        <v xml:space="preserve"> </v>
      </c>
      <c r="P48" s="15" t="str">
        <f>IF(LEN($N48)&gt;3,VLOOKUP($N48,#REF!,3,0)," ")</f>
        <v xml:space="preserve"> </v>
      </c>
      <c r="Q48" s="15" t="str">
        <f>IF(LEN($N48)&gt;3,VLOOKUP($N48,#REF!,4,0)," ")</f>
        <v xml:space="preserve"> </v>
      </c>
      <c r="R48" s="15" t="str">
        <f>IF(LEN($N48)&gt;3,VLOOKUP($N48,#REF!,5,0)," ")</f>
        <v xml:space="preserve"> </v>
      </c>
      <c r="S48" s="15" t="str">
        <f>IF(LEN($N48)&gt;3,VLOOKUP($N48,#REF!,6,0)," ")</f>
        <v xml:space="preserve"> </v>
      </c>
    </row>
    <row r="49" spans="1:19">
      <c r="A49" s="9"/>
      <c r="B49" s="7"/>
      <c r="C49" s="7"/>
      <c r="D49" s="7"/>
      <c r="E49" s="7"/>
      <c r="F49" s="7"/>
      <c r="G49" s="10"/>
      <c r="H49" s="44"/>
      <c r="I49" s="11"/>
      <c r="J49" s="10"/>
      <c r="K49" s="47"/>
      <c r="L49" s="47"/>
      <c r="M49" s="7"/>
      <c r="N49" s="10"/>
      <c r="O49" s="51" t="str">
        <f>IF(LEN($N49)&gt;3,VLOOKUP($N49,#REF!,2,0)," ")</f>
        <v xml:space="preserve"> </v>
      </c>
      <c r="P49" s="15" t="str">
        <f>IF(LEN($N49)&gt;3,VLOOKUP($N49,#REF!,3,0)," ")</f>
        <v xml:space="preserve"> </v>
      </c>
      <c r="Q49" s="15" t="str">
        <f>IF(LEN($N49)&gt;3,VLOOKUP($N49,#REF!,4,0)," ")</f>
        <v xml:space="preserve"> </v>
      </c>
      <c r="R49" s="15" t="str">
        <f>IF(LEN($N49)&gt;3,VLOOKUP($N49,#REF!,5,0)," ")</f>
        <v xml:space="preserve"> </v>
      </c>
      <c r="S49" s="15" t="str">
        <f>IF(LEN($N49)&gt;3,VLOOKUP($N49,#REF!,6,0)," ")</f>
        <v xml:space="preserve"> </v>
      </c>
    </row>
    <row r="50" spans="1:19">
      <c r="A50" s="9"/>
      <c r="B50" s="7"/>
      <c r="C50" s="7"/>
      <c r="D50" s="7"/>
      <c r="E50" s="7"/>
      <c r="F50" s="7"/>
      <c r="G50" s="10"/>
      <c r="H50" s="44"/>
      <c r="I50" s="11"/>
      <c r="J50" s="10"/>
      <c r="K50" s="47"/>
      <c r="L50" s="47"/>
      <c r="M50" s="7"/>
      <c r="N50" s="10"/>
      <c r="O50" s="51" t="str">
        <f>IF(LEN($N50)&gt;3,VLOOKUP($N50,#REF!,2,0)," ")</f>
        <v xml:space="preserve"> </v>
      </c>
      <c r="P50" s="15" t="str">
        <f>IF(LEN($N50)&gt;3,VLOOKUP($N50,#REF!,3,0)," ")</f>
        <v xml:space="preserve"> </v>
      </c>
      <c r="Q50" s="15" t="str">
        <f>IF(LEN($N50)&gt;3,VLOOKUP($N50,#REF!,4,0)," ")</f>
        <v xml:space="preserve"> </v>
      </c>
      <c r="R50" s="15" t="str">
        <f>IF(LEN($N50)&gt;3,VLOOKUP($N50,#REF!,5,0)," ")</f>
        <v xml:space="preserve"> </v>
      </c>
      <c r="S50" s="15" t="str">
        <f>IF(LEN($N50)&gt;3,VLOOKUP($N50,#REF!,6,0)," ")</f>
        <v xml:space="preserve"> </v>
      </c>
    </row>
    <row r="51" spans="1:19">
      <c r="A51" s="9"/>
      <c r="B51" s="7"/>
      <c r="C51" s="7"/>
      <c r="D51" s="7"/>
      <c r="E51" s="7"/>
      <c r="F51" s="7"/>
      <c r="G51" s="10"/>
      <c r="H51" s="44"/>
      <c r="I51" s="11"/>
      <c r="J51" s="10"/>
      <c r="K51" s="47"/>
      <c r="L51" s="47"/>
      <c r="M51" s="7"/>
      <c r="N51" s="10"/>
      <c r="O51" s="51" t="str">
        <f>IF(LEN($N51)&gt;3,VLOOKUP($N51,#REF!,2,0)," ")</f>
        <v xml:space="preserve"> </v>
      </c>
      <c r="P51" s="15" t="str">
        <f>IF(LEN($N51)&gt;3,VLOOKUP($N51,#REF!,3,0)," ")</f>
        <v xml:space="preserve"> </v>
      </c>
      <c r="Q51" s="15" t="str">
        <f>IF(LEN($N51)&gt;3,VLOOKUP($N51,#REF!,4,0)," ")</f>
        <v xml:space="preserve"> </v>
      </c>
      <c r="R51" s="15" t="str">
        <f>IF(LEN($N51)&gt;3,VLOOKUP($N51,#REF!,5,0)," ")</f>
        <v xml:space="preserve"> </v>
      </c>
      <c r="S51" s="15" t="str">
        <f>IF(LEN($N51)&gt;3,VLOOKUP($N51,#REF!,6,0)," ")</f>
        <v xml:space="preserve"> </v>
      </c>
    </row>
    <row r="52" spans="1:19">
      <c r="A52" s="9"/>
      <c r="B52" s="7"/>
      <c r="C52" s="7"/>
      <c r="D52" s="7"/>
      <c r="E52" s="7"/>
      <c r="F52" s="7"/>
      <c r="G52" s="10"/>
      <c r="H52" s="44"/>
      <c r="I52" s="11"/>
      <c r="J52" s="10"/>
      <c r="K52" s="47"/>
      <c r="L52" s="47"/>
      <c r="M52" s="7"/>
      <c r="N52" s="10"/>
      <c r="O52" s="51" t="str">
        <f>IF(LEN($N52)&gt;3,VLOOKUP($N52,#REF!,2,0)," ")</f>
        <v xml:space="preserve"> </v>
      </c>
      <c r="P52" s="15" t="str">
        <f>IF(LEN($N52)&gt;3,VLOOKUP($N52,#REF!,3,0)," ")</f>
        <v xml:space="preserve"> </v>
      </c>
      <c r="Q52" s="15" t="str">
        <f>IF(LEN($N52)&gt;3,VLOOKUP($N52,#REF!,4,0)," ")</f>
        <v xml:space="preserve"> </v>
      </c>
      <c r="R52" s="15" t="str">
        <f>IF(LEN($N52)&gt;3,VLOOKUP($N52,#REF!,5,0)," ")</f>
        <v xml:space="preserve"> </v>
      </c>
      <c r="S52" s="15" t="str">
        <f>IF(LEN($N52)&gt;3,VLOOKUP($N52,#REF!,6,0)," ")</f>
        <v xml:space="preserve"> </v>
      </c>
    </row>
    <row r="53" spans="1:19">
      <c r="A53" s="9"/>
      <c r="B53" s="7"/>
      <c r="C53" s="7"/>
      <c r="D53" s="7"/>
      <c r="E53" s="7"/>
      <c r="F53" s="7"/>
      <c r="G53" s="10"/>
      <c r="H53" s="44"/>
      <c r="I53" s="11"/>
      <c r="J53" s="10"/>
      <c r="K53" s="47"/>
      <c r="L53" s="47"/>
      <c r="M53" s="7"/>
      <c r="N53" s="10"/>
      <c r="O53" s="51" t="str">
        <f>IF(LEN($N53)&gt;3,VLOOKUP($N53,#REF!,2,0)," ")</f>
        <v xml:space="preserve"> </v>
      </c>
      <c r="P53" s="15" t="str">
        <f>IF(LEN($N53)&gt;3,VLOOKUP($N53,#REF!,3,0)," ")</f>
        <v xml:space="preserve"> </v>
      </c>
      <c r="Q53" s="15" t="str">
        <f>IF(LEN($N53)&gt;3,VLOOKUP($N53,#REF!,4,0)," ")</f>
        <v xml:space="preserve"> </v>
      </c>
      <c r="R53" s="15" t="str">
        <f>IF(LEN($N53)&gt;3,VLOOKUP($N53,#REF!,5,0)," ")</f>
        <v xml:space="preserve"> </v>
      </c>
      <c r="S53" s="15" t="str">
        <f>IF(LEN($N53)&gt;3,VLOOKUP($N53,#REF!,6,0)," ")</f>
        <v xml:space="preserve"> </v>
      </c>
    </row>
    <row r="54" spans="1:19">
      <c r="A54" s="9"/>
      <c r="B54" s="7"/>
      <c r="C54" s="7"/>
      <c r="D54" s="7"/>
      <c r="E54" s="7"/>
      <c r="F54" s="7"/>
      <c r="G54" s="10"/>
      <c r="H54" s="44"/>
      <c r="I54" s="11"/>
      <c r="J54" s="10"/>
      <c r="K54" s="47"/>
      <c r="L54" s="47"/>
      <c r="M54" s="7"/>
      <c r="N54" s="10"/>
      <c r="O54" s="51" t="str">
        <f>IF(LEN($N54)&gt;3,VLOOKUP($N54,#REF!,2,0)," ")</f>
        <v xml:space="preserve"> </v>
      </c>
      <c r="P54" s="15" t="str">
        <f>IF(LEN($N54)&gt;3,VLOOKUP($N54,#REF!,3,0)," ")</f>
        <v xml:space="preserve"> </v>
      </c>
      <c r="Q54" s="15" t="str">
        <f>IF(LEN($N54)&gt;3,VLOOKUP($N54,#REF!,4,0)," ")</f>
        <v xml:space="preserve"> </v>
      </c>
      <c r="R54" s="15" t="str">
        <f>IF(LEN($N54)&gt;3,VLOOKUP($N54,#REF!,5,0)," ")</f>
        <v xml:space="preserve"> </v>
      </c>
      <c r="S54" s="15" t="str">
        <f>IF(LEN($N54)&gt;3,VLOOKUP($N54,#REF!,6,0)," ")</f>
        <v xml:space="preserve"> </v>
      </c>
    </row>
    <row r="55" spans="1:19">
      <c r="A55" s="9"/>
      <c r="B55" s="7"/>
      <c r="C55" s="7"/>
      <c r="D55" s="7"/>
      <c r="E55" s="7"/>
      <c r="F55" s="7"/>
      <c r="G55" s="10"/>
      <c r="H55" s="44"/>
      <c r="I55" s="11"/>
      <c r="J55" s="10"/>
      <c r="K55" s="47"/>
      <c r="L55" s="47"/>
      <c r="M55" s="7"/>
      <c r="N55" s="10"/>
      <c r="O55" s="51" t="str">
        <f>IF(LEN($N55)&gt;3,VLOOKUP($N55,#REF!,2,0)," ")</f>
        <v xml:space="preserve"> </v>
      </c>
      <c r="P55" s="15" t="str">
        <f>IF(LEN($N55)&gt;3,VLOOKUP($N55,#REF!,3,0)," ")</f>
        <v xml:space="preserve"> </v>
      </c>
      <c r="Q55" s="15" t="str">
        <f>IF(LEN($N55)&gt;3,VLOOKUP($N55,#REF!,4,0)," ")</f>
        <v xml:space="preserve"> </v>
      </c>
      <c r="R55" s="15" t="str">
        <f>IF(LEN($N55)&gt;3,VLOOKUP($N55,#REF!,5,0)," ")</f>
        <v xml:space="preserve"> </v>
      </c>
      <c r="S55" s="15" t="str">
        <f>IF(LEN($N55)&gt;3,VLOOKUP($N55,#REF!,6,0)," ")</f>
        <v xml:space="preserve"> </v>
      </c>
    </row>
    <row r="56" spans="1:19">
      <c r="A56" s="9"/>
      <c r="B56" s="7"/>
      <c r="C56" s="7"/>
      <c r="D56" s="7"/>
      <c r="E56" s="7"/>
      <c r="F56" s="7"/>
      <c r="G56" s="10"/>
      <c r="H56" s="44"/>
      <c r="I56" s="11"/>
      <c r="J56" s="10"/>
      <c r="K56" s="47"/>
      <c r="L56" s="47"/>
      <c r="M56" s="7"/>
      <c r="N56" s="10"/>
      <c r="O56" s="51" t="str">
        <f>IF(LEN($N56)&gt;3,VLOOKUP($N56,#REF!,2,0)," ")</f>
        <v xml:space="preserve"> </v>
      </c>
      <c r="P56" s="15" t="str">
        <f>IF(LEN($N56)&gt;3,VLOOKUP($N56,#REF!,3,0)," ")</f>
        <v xml:space="preserve"> </v>
      </c>
      <c r="Q56" s="15" t="str">
        <f>IF(LEN($N56)&gt;3,VLOOKUP($N56,#REF!,4,0)," ")</f>
        <v xml:space="preserve"> </v>
      </c>
      <c r="R56" s="15" t="str">
        <f>IF(LEN($N56)&gt;3,VLOOKUP($N56,#REF!,5,0)," ")</f>
        <v xml:space="preserve"> </v>
      </c>
      <c r="S56" s="15" t="str">
        <f>IF(LEN($N56)&gt;3,VLOOKUP($N56,#REF!,6,0)," ")</f>
        <v xml:space="preserve"> </v>
      </c>
    </row>
    <row r="57" spans="1:19">
      <c r="A57" s="9"/>
      <c r="B57" s="7"/>
      <c r="C57" s="7"/>
      <c r="D57" s="7"/>
      <c r="E57" s="7"/>
      <c r="F57" s="7"/>
      <c r="G57" s="10"/>
      <c r="H57" s="44"/>
      <c r="I57" s="11"/>
      <c r="J57" s="10"/>
      <c r="K57" s="47"/>
      <c r="L57" s="47"/>
      <c r="M57" s="7"/>
      <c r="N57" s="10"/>
      <c r="O57" s="51" t="str">
        <f>IF(LEN($N57)&gt;3,VLOOKUP($N57,#REF!,2,0)," ")</f>
        <v xml:space="preserve"> </v>
      </c>
      <c r="P57" s="15" t="str">
        <f>IF(LEN($N57)&gt;3,VLOOKUP($N57,#REF!,3,0)," ")</f>
        <v xml:space="preserve"> </v>
      </c>
      <c r="Q57" s="15" t="str">
        <f>IF(LEN($N57)&gt;3,VLOOKUP($N57,#REF!,4,0)," ")</f>
        <v xml:space="preserve"> </v>
      </c>
      <c r="R57" s="15" t="str">
        <f>IF(LEN($N57)&gt;3,VLOOKUP($N57,#REF!,5,0)," ")</f>
        <v xml:space="preserve"> </v>
      </c>
      <c r="S57" s="15" t="str">
        <f>IF(LEN($N57)&gt;3,VLOOKUP($N57,#REF!,6,0)," ")</f>
        <v xml:space="preserve"> </v>
      </c>
    </row>
    <row r="58" spans="1:19">
      <c r="A58" s="9"/>
      <c r="B58" s="7"/>
      <c r="C58" s="7"/>
      <c r="D58" s="7"/>
      <c r="E58" s="7"/>
      <c r="F58" s="7"/>
      <c r="G58" s="10"/>
      <c r="H58" s="44"/>
      <c r="I58" s="11"/>
      <c r="J58" s="10"/>
      <c r="K58" s="47"/>
      <c r="L58" s="47"/>
      <c r="M58" s="7"/>
      <c r="N58" s="10"/>
      <c r="O58" s="51" t="str">
        <f>IF(LEN($N58)&gt;3,VLOOKUP($N58,#REF!,2,0)," ")</f>
        <v xml:space="preserve"> </v>
      </c>
      <c r="P58" s="15" t="str">
        <f>IF(LEN($N58)&gt;3,VLOOKUP($N58,#REF!,3,0)," ")</f>
        <v xml:space="preserve"> </v>
      </c>
      <c r="Q58" s="15" t="str">
        <f>IF(LEN($N58)&gt;3,VLOOKUP($N58,#REF!,4,0)," ")</f>
        <v xml:space="preserve"> </v>
      </c>
      <c r="R58" s="15" t="str">
        <f>IF(LEN($N58)&gt;3,VLOOKUP($N58,#REF!,5,0)," ")</f>
        <v xml:space="preserve"> </v>
      </c>
      <c r="S58" s="15" t="str">
        <f>IF(LEN($N58)&gt;3,VLOOKUP($N58,#REF!,6,0)," ")</f>
        <v xml:space="preserve"> </v>
      </c>
    </row>
    <row r="59" spans="1:19">
      <c r="A59" s="9"/>
      <c r="B59" s="7"/>
      <c r="C59" s="7"/>
      <c r="D59" s="7"/>
      <c r="E59" s="7"/>
      <c r="F59" s="7"/>
      <c r="G59" s="10"/>
      <c r="H59" s="44"/>
      <c r="I59" s="11"/>
      <c r="J59" s="10"/>
      <c r="K59" s="47"/>
      <c r="L59" s="47"/>
      <c r="M59" s="7"/>
      <c r="N59" s="10"/>
      <c r="O59" s="51" t="str">
        <f>IF(LEN($N59)&gt;3,VLOOKUP($N59,#REF!,2,0)," ")</f>
        <v xml:space="preserve"> </v>
      </c>
      <c r="P59" s="15" t="str">
        <f>IF(LEN($N59)&gt;3,VLOOKUP($N59,#REF!,3,0)," ")</f>
        <v xml:space="preserve"> </v>
      </c>
      <c r="Q59" s="15" t="str">
        <f>IF(LEN($N59)&gt;3,VLOOKUP($N59,#REF!,4,0)," ")</f>
        <v xml:space="preserve"> </v>
      </c>
      <c r="R59" s="15" t="str">
        <f>IF(LEN($N59)&gt;3,VLOOKUP($N59,#REF!,5,0)," ")</f>
        <v xml:space="preserve"> </v>
      </c>
      <c r="S59" s="15" t="str">
        <f>IF(LEN($N59)&gt;3,VLOOKUP($N59,#REF!,6,0)," ")</f>
        <v xml:space="preserve"> </v>
      </c>
    </row>
    <row r="60" spans="1:19">
      <c r="A60" s="9"/>
      <c r="B60" s="7"/>
      <c r="C60" s="7"/>
      <c r="D60" s="7"/>
      <c r="E60" s="7"/>
      <c r="F60" s="7"/>
      <c r="G60" s="10"/>
      <c r="H60" s="44"/>
      <c r="I60" s="11"/>
      <c r="J60" s="10"/>
      <c r="K60" s="47"/>
      <c r="L60" s="47"/>
      <c r="M60" s="7"/>
      <c r="N60" s="10"/>
      <c r="O60" s="51" t="str">
        <f>IF(LEN($N60)&gt;3,VLOOKUP($N60,#REF!,2,0)," ")</f>
        <v xml:space="preserve"> </v>
      </c>
      <c r="P60" s="15" t="str">
        <f>IF(LEN($N60)&gt;3,VLOOKUP($N60,#REF!,3,0)," ")</f>
        <v xml:space="preserve"> </v>
      </c>
      <c r="Q60" s="15" t="str">
        <f>IF(LEN($N60)&gt;3,VLOOKUP($N60,#REF!,4,0)," ")</f>
        <v xml:space="preserve"> </v>
      </c>
      <c r="R60" s="15" t="str">
        <f>IF(LEN($N60)&gt;3,VLOOKUP($N60,#REF!,5,0)," ")</f>
        <v xml:space="preserve"> </v>
      </c>
      <c r="S60" s="15" t="str">
        <f>IF(LEN($N60)&gt;3,VLOOKUP($N60,#REF!,6,0)," ")</f>
        <v xml:space="preserve"> </v>
      </c>
    </row>
    <row r="61" spans="1:19">
      <c r="A61" s="9"/>
      <c r="B61" s="7"/>
      <c r="C61" s="7"/>
      <c r="D61" s="7"/>
      <c r="E61" s="7"/>
      <c r="F61" s="7"/>
      <c r="G61" s="10"/>
      <c r="H61" s="44"/>
      <c r="I61" s="11"/>
      <c r="J61" s="10"/>
      <c r="K61" s="47"/>
      <c r="L61" s="47"/>
      <c r="M61" s="7"/>
      <c r="N61" s="10"/>
      <c r="O61" s="51" t="str">
        <f>IF(LEN($N61)&gt;3,VLOOKUP($N61,#REF!,2,0)," ")</f>
        <v xml:space="preserve"> </v>
      </c>
      <c r="P61" s="15" t="str">
        <f>IF(LEN($N61)&gt;3,VLOOKUP($N61,#REF!,3,0)," ")</f>
        <v xml:space="preserve"> </v>
      </c>
      <c r="Q61" s="15" t="str">
        <f>IF(LEN($N61)&gt;3,VLOOKUP($N61,#REF!,4,0)," ")</f>
        <v xml:space="preserve"> </v>
      </c>
      <c r="R61" s="15" t="str">
        <f>IF(LEN($N61)&gt;3,VLOOKUP($N61,#REF!,5,0)," ")</f>
        <v xml:space="preserve"> </v>
      </c>
      <c r="S61" s="15" t="str">
        <f>IF(LEN($N61)&gt;3,VLOOKUP($N61,#REF!,6,0)," ")</f>
        <v xml:space="preserve"> </v>
      </c>
    </row>
    <row r="62" spans="1:19">
      <c r="A62" s="9"/>
      <c r="B62" s="7"/>
      <c r="C62" s="7"/>
      <c r="D62" s="7"/>
      <c r="E62" s="7"/>
      <c r="F62" s="7"/>
      <c r="G62" s="10"/>
      <c r="H62" s="44"/>
      <c r="I62" s="11"/>
      <c r="J62" s="10"/>
      <c r="K62" s="47"/>
      <c r="L62" s="47"/>
      <c r="M62" s="7"/>
      <c r="N62" s="10"/>
      <c r="O62" s="51" t="str">
        <f>IF(LEN($N62)&gt;3,VLOOKUP($N62,#REF!,2,0)," ")</f>
        <v xml:space="preserve"> </v>
      </c>
      <c r="P62" s="15" t="str">
        <f>IF(LEN($N62)&gt;3,VLOOKUP($N62,#REF!,3,0)," ")</f>
        <v xml:space="preserve"> </v>
      </c>
      <c r="Q62" s="15" t="str">
        <f>IF(LEN($N62)&gt;3,VLOOKUP($N62,#REF!,4,0)," ")</f>
        <v xml:space="preserve"> </v>
      </c>
      <c r="R62" s="15" t="str">
        <f>IF(LEN($N62)&gt;3,VLOOKUP($N62,#REF!,5,0)," ")</f>
        <v xml:space="preserve"> </v>
      </c>
      <c r="S62" s="15" t="str">
        <f>IF(LEN($N62)&gt;3,VLOOKUP($N62,#REF!,6,0)," ")</f>
        <v xml:space="preserve"> </v>
      </c>
    </row>
    <row r="63" spans="1:19">
      <c r="A63" s="9"/>
      <c r="B63" s="7"/>
      <c r="C63" s="7"/>
      <c r="D63" s="7"/>
      <c r="E63" s="7"/>
      <c r="F63" s="7"/>
      <c r="G63" s="10"/>
      <c r="H63" s="44"/>
      <c r="I63" s="11"/>
      <c r="J63" s="10"/>
      <c r="K63" s="47"/>
      <c r="L63" s="47"/>
      <c r="M63" s="7"/>
      <c r="N63" s="10"/>
      <c r="O63" s="51" t="str">
        <f>IF(LEN($N63)&gt;3,VLOOKUP($N63,#REF!,2,0)," ")</f>
        <v xml:space="preserve"> </v>
      </c>
      <c r="P63" s="15" t="str">
        <f>IF(LEN($N63)&gt;3,VLOOKUP($N63,#REF!,3,0)," ")</f>
        <v xml:space="preserve"> </v>
      </c>
      <c r="Q63" s="15" t="str">
        <f>IF(LEN($N63)&gt;3,VLOOKUP($N63,#REF!,4,0)," ")</f>
        <v xml:space="preserve"> </v>
      </c>
      <c r="R63" s="15" t="str">
        <f>IF(LEN($N63)&gt;3,VLOOKUP($N63,#REF!,5,0)," ")</f>
        <v xml:space="preserve"> </v>
      </c>
      <c r="S63" s="15" t="str">
        <f>IF(LEN($N63)&gt;3,VLOOKUP($N63,#REF!,6,0)," ")</f>
        <v xml:space="preserve"> </v>
      </c>
    </row>
    <row r="64" spans="1:19">
      <c r="A64" s="9"/>
      <c r="B64" s="7"/>
      <c r="C64" s="7"/>
      <c r="D64" s="7"/>
      <c r="E64" s="7"/>
      <c r="F64" s="7"/>
      <c r="G64" s="10"/>
      <c r="H64" s="44"/>
      <c r="I64" s="11"/>
      <c r="J64" s="10"/>
      <c r="K64" s="47"/>
      <c r="L64" s="47"/>
      <c r="M64" s="7"/>
      <c r="N64" s="10"/>
      <c r="O64" s="51" t="str">
        <f>IF(LEN($N64)&gt;3,VLOOKUP($N64,#REF!,2,0)," ")</f>
        <v xml:space="preserve"> </v>
      </c>
      <c r="P64" s="15" t="str">
        <f>IF(LEN($N64)&gt;3,VLOOKUP($N64,#REF!,3,0)," ")</f>
        <v xml:space="preserve"> </v>
      </c>
      <c r="Q64" s="15" t="str">
        <f>IF(LEN($N64)&gt;3,VLOOKUP($N64,#REF!,4,0)," ")</f>
        <v xml:space="preserve"> </v>
      </c>
      <c r="R64" s="15" t="str">
        <f>IF(LEN($N64)&gt;3,VLOOKUP($N64,#REF!,5,0)," ")</f>
        <v xml:space="preserve"> </v>
      </c>
      <c r="S64" s="15" t="str">
        <f>IF(LEN($N64)&gt;3,VLOOKUP($N64,#REF!,6,0)," ")</f>
        <v xml:space="preserve"> </v>
      </c>
    </row>
    <row r="65" spans="1:19">
      <c r="A65" s="9"/>
      <c r="B65" s="7"/>
      <c r="C65" s="7"/>
      <c r="D65" s="7"/>
      <c r="E65" s="7"/>
      <c r="F65" s="7"/>
      <c r="G65" s="10"/>
      <c r="H65" s="44"/>
      <c r="I65" s="11"/>
      <c r="J65" s="10"/>
      <c r="K65" s="47"/>
      <c r="L65" s="47"/>
      <c r="M65" s="7"/>
      <c r="N65" s="10"/>
      <c r="O65" s="51" t="str">
        <f>IF(LEN($N65)&gt;3,VLOOKUP($N65,#REF!,2,0)," ")</f>
        <v xml:space="preserve"> </v>
      </c>
      <c r="P65" s="15" t="str">
        <f>IF(LEN($N65)&gt;3,VLOOKUP($N65,#REF!,3,0)," ")</f>
        <v xml:space="preserve"> </v>
      </c>
      <c r="Q65" s="15" t="str">
        <f>IF(LEN($N65)&gt;3,VLOOKUP($N65,#REF!,4,0)," ")</f>
        <v xml:space="preserve"> </v>
      </c>
      <c r="R65" s="15" t="str">
        <f>IF(LEN($N65)&gt;3,VLOOKUP($N65,#REF!,5,0)," ")</f>
        <v xml:space="preserve"> </v>
      </c>
      <c r="S65" s="15" t="str">
        <f>IF(LEN($N65)&gt;3,VLOOKUP($N65,#REF!,6,0)," ")</f>
        <v xml:space="preserve"> </v>
      </c>
    </row>
    <row r="66" spans="1:19">
      <c r="A66" s="9"/>
      <c r="B66" s="7"/>
      <c r="C66" s="7"/>
      <c r="D66" s="7"/>
      <c r="E66" s="7"/>
      <c r="F66" s="7"/>
      <c r="G66" s="10"/>
      <c r="H66" s="44"/>
      <c r="I66" s="11"/>
      <c r="J66" s="10"/>
      <c r="K66" s="47"/>
      <c r="L66" s="47"/>
      <c r="M66" s="7"/>
      <c r="N66" s="10"/>
      <c r="O66" s="51" t="str">
        <f>IF(LEN($N66)&gt;3,VLOOKUP($N66,#REF!,2,0)," ")</f>
        <v xml:space="preserve"> </v>
      </c>
      <c r="P66" s="15" t="str">
        <f>IF(LEN($N66)&gt;3,VLOOKUP($N66,#REF!,3,0)," ")</f>
        <v xml:space="preserve"> </v>
      </c>
      <c r="Q66" s="15" t="str">
        <f>IF(LEN($N66)&gt;3,VLOOKUP($N66,#REF!,4,0)," ")</f>
        <v xml:space="preserve"> </v>
      </c>
      <c r="R66" s="15" t="str">
        <f>IF(LEN($N66)&gt;3,VLOOKUP($N66,#REF!,5,0)," ")</f>
        <v xml:space="preserve"> </v>
      </c>
      <c r="S66" s="15" t="str">
        <f>IF(LEN($N66)&gt;3,VLOOKUP($N66,#REF!,6,0)," ")</f>
        <v xml:space="preserve"> </v>
      </c>
    </row>
    <row r="67" spans="1:19">
      <c r="A67" s="9"/>
      <c r="B67" s="7"/>
      <c r="C67" s="7"/>
      <c r="D67" s="7"/>
      <c r="E67" s="7"/>
      <c r="F67" s="7"/>
      <c r="G67" s="10"/>
      <c r="H67" s="44"/>
      <c r="I67" s="11"/>
      <c r="J67" s="10"/>
      <c r="K67" s="47"/>
      <c r="L67" s="47"/>
      <c r="M67" s="7"/>
      <c r="N67" s="10"/>
      <c r="O67" s="51" t="str">
        <f>IF(LEN($N67)&gt;3,VLOOKUP($N67,#REF!,2,0)," ")</f>
        <v xml:space="preserve"> </v>
      </c>
      <c r="P67" s="15" t="str">
        <f>IF(LEN($N67)&gt;3,VLOOKUP($N67,#REF!,3,0)," ")</f>
        <v xml:space="preserve"> </v>
      </c>
      <c r="Q67" s="15" t="str">
        <f>IF(LEN($N67)&gt;3,VLOOKUP($N67,#REF!,4,0)," ")</f>
        <v xml:space="preserve"> </v>
      </c>
      <c r="R67" s="15" t="str">
        <f>IF(LEN($N67)&gt;3,VLOOKUP($N67,#REF!,5,0)," ")</f>
        <v xml:space="preserve"> </v>
      </c>
      <c r="S67" s="15" t="str">
        <f>IF(LEN($N67)&gt;3,VLOOKUP($N67,#REF!,6,0)," ")</f>
        <v xml:space="preserve"> </v>
      </c>
    </row>
    <row r="68" spans="1:19">
      <c r="A68" s="9"/>
      <c r="B68" s="7"/>
      <c r="C68" s="7"/>
      <c r="D68" s="7"/>
      <c r="E68" s="7"/>
      <c r="F68" s="7"/>
      <c r="G68" s="10"/>
      <c r="H68" s="44"/>
      <c r="I68" s="11"/>
      <c r="J68" s="10"/>
      <c r="K68" s="47"/>
      <c r="L68" s="47"/>
      <c r="M68" s="7"/>
      <c r="N68" s="10"/>
      <c r="O68" s="51" t="str">
        <f>IF(LEN($N68)&gt;3,VLOOKUP($N68,#REF!,2,0)," ")</f>
        <v xml:space="preserve"> </v>
      </c>
      <c r="P68" s="15" t="str">
        <f>IF(LEN($N68)&gt;3,VLOOKUP($N68,#REF!,3,0)," ")</f>
        <v xml:space="preserve"> </v>
      </c>
      <c r="Q68" s="15" t="str">
        <f>IF(LEN($N68)&gt;3,VLOOKUP($N68,#REF!,4,0)," ")</f>
        <v xml:space="preserve"> </v>
      </c>
      <c r="R68" s="15" t="str">
        <f>IF(LEN($N68)&gt;3,VLOOKUP($N68,#REF!,5,0)," ")</f>
        <v xml:space="preserve"> </v>
      </c>
      <c r="S68" s="15" t="str">
        <f>IF(LEN($N68)&gt;3,VLOOKUP($N68,#REF!,6,0)," ")</f>
        <v xml:space="preserve"> </v>
      </c>
    </row>
    <row r="69" spans="1:19">
      <c r="A69" s="9"/>
      <c r="B69" s="7"/>
      <c r="C69" s="7"/>
      <c r="D69" s="7"/>
      <c r="E69" s="7"/>
      <c r="F69" s="7"/>
      <c r="G69" s="10"/>
      <c r="H69" s="44"/>
      <c r="I69" s="11"/>
      <c r="J69" s="10"/>
      <c r="K69" s="47"/>
      <c r="L69" s="47"/>
      <c r="M69" s="7"/>
      <c r="N69" s="10"/>
      <c r="O69" s="51" t="str">
        <f>IF(LEN($N69)&gt;3,VLOOKUP($N69,#REF!,2,0)," ")</f>
        <v xml:space="preserve"> </v>
      </c>
      <c r="P69" s="15" t="str">
        <f>IF(LEN($N69)&gt;3,VLOOKUP($N69,#REF!,3,0)," ")</f>
        <v xml:space="preserve"> </v>
      </c>
      <c r="Q69" s="15" t="str">
        <f>IF(LEN($N69)&gt;3,VLOOKUP($N69,#REF!,4,0)," ")</f>
        <v xml:space="preserve"> </v>
      </c>
      <c r="R69" s="15" t="str">
        <f>IF(LEN($N69)&gt;3,VLOOKUP($N69,#REF!,5,0)," ")</f>
        <v xml:space="preserve"> </v>
      </c>
      <c r="S69" s="15" t="str">
        <f>IF(LEN($N69)&gt;3,VLOOKUP($N69,#REF!,6,0)," ")</f>
        <v xml:space="preserve"> </v>
      </c>
    </row>
    <row r="70" spans="1:19">
      <c r="A70" s="9"/>
      <c r="B70" s="7"/>
      <c r="C70" s="7"/>
      <c r="D70" s="7"/>
      <c r="E70" s="7"/>
      <c r="F70" s="7"/>
      <c r="G70" s="10"/>
      <c r="H70" s="44"/>
      <c r="I70" s="11"/>
      <c r="J70" s="10"/>
      <c r="K70" s="47"/>
      <c r="L70" s="47"/>
      <c r="M70" s="7"/>
      <c r="N70" s="10"/>
      <c r="O70" s="51" t="str">
        <f>IF(LEN($N70)&gt;3,VLOOKUP($N70,#REF!,2,0)," ")</f>
        <v xml:space="preserve"> </v>
      </c>
      <c r="P70" s="15" t="str">
        <f>IF(LEN($N70)&gt;3,VLOOKUP($N70,#REF!,3,0)," ")</f>
        <v xml:space="preserve"> </v>
      </c>
      <c r="Q70" s="15" t="str">
        <f>IF(LEN($N70)&gt;3,VLOOKUP($N70,#REF!,4,0)," ")</f>
        <v xml:space="preserve"> </v>
      </c>
      <c r="R70" s="15" t="str">
        <f>IF(LEN($N70)&gt;3,VLOOKUP($N70,#REF!,5,0)," ")</f>
        <v xml:space="preserve"> </v>
      </c>
      <c r="S70" s="15" t="str">
        <f>IF(LEN($N70)&gt;3,VLOOKUP($N70,#REF!,6,0)," ")</f>
        <v xml:space="preserve"> </v>
      </c>
    </row>
    <row r="71" spans="1:19">
      <c r="A71" s="9"/>
      <c r="B71" s="7"/>
      <c r="C71" s="7"/>
      <c r="D71" s="7"/>
      <c r="E71" s="7"/>
      <c r="F71" s="7"/>
      <c r="G71" s="10"/>
      <c r="H71" s="44"/>
      <c r="I71" s="11"/>
      <c r="J71" s="10"/>
      <c r="K71" s="47"/>
      <c r="L71" s="47"/>
      <c r="M71" s="7"/>
      <c r="N71" s="10"/>
      <c r="O71" s="51" t="str">
        <f>IF(LEN($N71)&gt;3,VLOOKUP($N71,#REF!,2,0)," ")</f>
        <v xml:space="preserve"> </v>
      </c>
      <c r="P71" s="15" t="str">
        <f>IF(LEN($N71)&gt;3,VLOOKUP($N71,#REF!,3,0)," ")</f>
        <v xml:space="preserve"> </v>
      </c>
      <c r="Q71" s="15" t="str">
        <f>IF(LEN($N71)&gt;3,VLOOKUP($N71,#REF!,4,0)," ")</f>
        <v xml:space="preserve"> </v>
      </c>
      <c r="R71" s="15" t="str">
        <f>IF(LEN($N71)&gt;3,VLOOKUP($N71,#REF!,5,0)," ")</f>
        <v xml:space="preserve"> </v>
      </c>
      <c r="S71" s="15" t="str">
        <f>IF(LEN($N71)&gt;3,VLOOKUP($N71,#REF!,6,0)," ")</f>
        <v xml:space="preserve"> </v>
      </c>
    </row>
    <row r="72" spans="1:19">
      <c r="A72" s="9"/>
      <c r="B72" s="7"/>
      <c r="C72" s="7"/>
      <c r="D72" s="7"/>
      <c r="E72" s="7"/>
      <c r="F72" s="7"/>
      <c r="G72" s="10"/>
      <c r="H72" s="44"/>
      <c r="I72" s="11"/>
      <c r="J72" s="10"/>
      <c r="K72" s="47"/>
      <c r="L72" s="47"/>
      <c r="M72" s="7"/>
      <c r="N72" s="10"/>
      <c r="O72" s="51" t="str">
        <f>IF(LEN($N72)&gt;3,VLOOKUP($N72,#REF!,2,0)," ")</f>
        <v xml:space="preserve"> </v>
      </c>
      <c r="P72" s="15" t="str">
        <f>IF(LEN($N72)&gt;3,VLOOKUP($N72,#REF!,3,0)," ")</f>
        <v xml:space="preserve"> </v>
      </c>
      <c r="Q72" s="15" t="str">
        <f>IF(LEN($N72)&gt;3,VLOOKUP($N72,#REF!,4,0)," ")</f>
        <v xml:space="preserve"> </v>
      </c>
      <c r="R72" s="15" t="str">
        <f>IF(LEN($N72)&gt;3,VLOOKUP($N72,#REF!,5,0)," ")</f>
        <v xml:space="preserve"> </v>
      </c>
      <c r="S72" s="15" t="str">
        <f>IF(LEN($N72)&gt;3,VLOOKUP($N72,#REF!,6,0)," ")</f>
        <v xml:space="preserve"> </v>
      </c>
    </row>
    <row r="73" spans="1:19">
      <c r="A73" s="9"/>
      <c r="B73" s="7"/>
      <c r="C73" s="7"/>
      <c r="D73" s="7"/>
      <c r="E73" s="7"/>
      <c r="F73" s="7"/>
      <c r="G73" s="10"/>
      <c r="H73" s="44"/>
      <c r="I73" s="11"/>
      <c r="J73" s="10"/>
      <c r="K73" s="47"/>
      <c r="L73" s="47"/>
      <c r="M73" s="7"/>
      <c r="N73" s="10"/>
      <c r="O73" s="51" t="str">
        <f>IF(LEN($N73)&gt;3,VLOOKUP($N73,#REF!,2,0)," ")</f>
        <v xml:space="preserve"> </v>
      </c>
      <c r="P73" s="15" t="str">
        <f>IF(LEN($N73)&gt;3,VLOOKUP($N73,#REF!,3,0)," ")</f>
        <v xml:space="preserve"> </v>
      </c>
      <c r="Q73" s="15" t="str">
        <f>IF(LEN($N73)&gt;3,VLOOKUP($N73,#REF!,4,0)," ")</f>
        <v xml:space="preserve"> </v>
      </c>
      <c r="R73" s="15" t="str">
        <f>IF(LEN($N73)&gt;3,VLOOKUP($N73,#REF!,5,0)," ")</f>
        <v xml:space="preserve"> </v>
      </c>
      <c r="S73" s="15" t="str">
        <f>IF(LEN($N73)&gt;3,VLOOKUP($N73,#REF!,6,0)," ")</f>
        <v xml:space="preserve"> </v>
      </c>
    </row>
    <row r="74" spans="1:19">
      <c r="A74" s="9"/>
      <c r="B74" s="7"/>
      <c r="C74" s="7"/>
      <c r="D74" s="7"/>
      <c r="E74" s="7"/>
      <c r="F74" s="7"/>
      <c r="G74" s="10"/>
      <c r="H74" s="44"/>
      <c r="I74" s="11"/>
      <c r="J74" s="10"/>
      <c r="K74" s="47"/>
      <c r="L74" s="47"/>
      <c r="M74" s="7"/>
      <c r="N74" s="10"/>
      <c r="O74" s="51" t="str">
        <f>IF(LEN($N74)&gt;3,VLOOKUP($N74,#REF!,2,0)," ")</f>
        <v xml:space="preserve"> </v>
      </c>
      <c r="P74" s="15" t="str">
        <f>IF(LEN($N74)&gt;3,VLOOKUP($N74,#REF!,3,0)," ")</f>
        <v xml:space="preserve"> </v>
      </c>
      <c r="Q74" s="15" t="str">
        <f>IF(LEN($N74)&gt;3,VLOOKUP($N74,#REF!,4,0)," ")</f>
        <v xml:space="preserve"> </v>
      </c>
      <c r="R74" s="15" t="str">
        <f>IF(LEN($N74)&gt;3,VLOOKUP($N74,#REF!,5,0)," ")</f>
        <v xml:space="preserve"> </v>
      </c>
      <c r="S74" s="15" t="str">
        <f>IF(LEN($N74)&gt;3,VLOOKUP($N74,#REF!,6,0)," ")</f>
        <v xml:space="preserve"> </v>
      </c>
    </row>
    <row r="75" spans="1:19">
      <c r="A75" s="9"/>
      <c r="B75" s="7"/>
      <c r="C75" s="7"/>
      <c r="D75" s="7"/>
      <c r="E75" s="7"/>
      <c r="F75" s="7"/>
      <c r="G75" s="10"/>
      <c r="H75" s="44"/>
      <c r="I75" s="11"/>
      <c r="J75" s="10"/>
      <c r="K75" s="47"/>
      <c r="L75" s="47"/>
      <c r="M75" s="7"/>
      <c r="N75" s="10"/>
      <c r="O75" s="51" t="str">
        <f>IF(LEN($N75)&gt;3,VLOOKUP($N75,#REF!,2,0)," ")</f>
        <v xml:space="preserve"> </v>
      </c>
      <c r="P75" s="15" t="str">
        <f>IF(LEN($N75)&gt;3,VLOOKUP($N75,#REF!,3,0)," ")</f>
        <v xml:space="preserve"> </v>
      </c>
      <c r="Q75" s="15" t="str">
        <f>IF(LEN($N75)&gt;3,VLOOKUP($N75,#REF!,4,0)," ")</f>
        <v xml:space="preserve"> </v>
      </c>
      <c r="R75" s="15" t="str">
        <f>IF(LEN($N75)&gt;3,VLOOKUP($N75,#REF!,5,0)," ")</f>
        <v xml:space="preserve"> </v>
      </c>
      <c r="S75" s="15" t="str">
        <f>IF(LEN($N75)&gt;3,VLOOKUP($N75,#REF!,6,0)," ")</f>
        <v xml:space="preserve"> </v>
      </c>
    </row>
    <row r="76" spans="1:19">
      <c r="A76" s="9"/>
      <c r="B76" s="7"/>
      <c r="C76" s="7"/>
      <c r="D76" s="7"/>
      <c r="E76" s="7"/>
      <c r="F76" s="7"/>
      <c r="G76" s="10"/>
      <c r="H76" s="44"/>
      <c r="I76" s="11"/>
      <c r="J76" s="10"/>
      <c r="K76" s="47"/>
      <c r="L76" s="47"/>
      <c r="M76" s="7"/>
      <c r="N76" s="10"/>
      <c r="O76" s="51" t="str">
        <f>IF(LEN($N76)&gt;3,VLOOKUP($N76,#REF!,2,0)," ")</f>
        <v xml:space="preserve"> </v>
      </c>
      <c r="P76" s="15" t="str">
        <f>IF(LEN($N76)&gt;3,VLOOKUP($N76,#REF!,3,0)," ")</f>
        <v xml:space="preserve"> </v>
      </c>
      <c r="Q76" s="15" t="str">
        <f>IF(LEN($N76)&gt;3,VLOOKUP($N76,#REF!,4,0)," ")</f>
        <v xml:space="preserve"> </v>
      </c>
      <c r="R76" s="15" t="str">
        <f>IF(LEN($N76)&gt;3,VLOOKUP($N76,#REF!,5,0)," ")</f>
        <v xml:space="preserve"> </v>
      </c>
      <c r="S76" s="15" t="str">
        <f>IF(LEN($N76)&gt;3,VLOOKUP($N76,#REF!,6,0)," ")</f>
        <v xml:space="preserve"> </v>
      </c>
    </row>
    <row r="77" spans="1:19">
      <c r="A77" s="9"/>
      <c r="B77" s="7"/>
      <c r="C77" s="7"/>
      <c r="D77" s="7"/>
      <c r="E77" s="7"/>
      <c r="F77" s="7"/>
      <c r="G77" s="10"/>
      <c r="H77" s="44"/>
      <c r="I77" s="11"/>
      <c r="J77" s="10"/>
      <c r="K77" s="47"/>
      <c r="L77" s="47"/>
      <c r="M77" s="7"/>
      <c r="N77" s="10"/>
      <c r="O77" s="51" t="str">
        <f>IF(LEN($N77)&gt;3,VLOOKUP($N77,#REF!,2,0)," ")</f>
        <v xml:space="preserve"> </v>
      </c>
      <c r="P77" s="15" t="str">
        <f>IF(LEN($N77)&gt;3,VLOOKUP($N77,#REF!,3,0)," ")</f>
        <v xml:space="preserve"> </v>
      </c>
      <c r="Q77" s="15" t="str">
        <f>IF(LEN($N77)&gt;3,VLOOKUP($N77,#REF!,4,0)," ")</f>
        <v xml:space="preserve"> </v>
      </c>
      <c r="R77" s="15" t="str">
        <f>IF(LEN($N77)&gt;3,VLOOKUP($N77,#REF!,5,0)," ")</f>
        <v xml:space="preserve"> </v>
      </c>
      <c r="S77" s="15" t="str">
        <f>IF(LEN($N77)&gt;3,VLOOKUP($N77,#REF!,6,0)," ")</f>
        <v xml:space="preserve"> </v>
      </c>
    </row>
    <row r="78" spans="1:19">
      <c r="A78" s="9"/>
      <c r="B78" s="7"/>
      <c r="C78" s="7"/>
      <c r="D78" s="7"/>
      <c r="E78" s="7"/>
      <c r="F78" s="7"/>
      <c r="G78" s="10"/>
      <c r="H78" s="44"/>
      <c r="I78" s="11"/>
      <c r="J78" s="10"/>
      <c r="K78" s="47"/>
      <c r="L78" s="47"/>
      <c r="M78" s="7"/>
      <c r="N78" s="10"/>
      <c r="O78" s="51" t="str">
        <f>IF(LEN($N78)&gt;3,VLOOKUP($N78,#REF!,2,0)," ")</f>
        <v xml:space="preserve"> </v>
      </c>
      <c r="P78" s="15" t="str">
        <f>IF(LEN($N78)&gt;3,VLOOKUP($N78,#REF!,3,0)," ")</f>
        <v xml:space="preserve"> </v>
      </c>
      <c r="Q78" s="15" t="str">
        <f>IF(LEN($N78)&gt;3,VLOOKUP($N78,#REF!,4,0)," ")</f>
        <v xml:space="preserve"> </v>
      </c>
      <c r="R78" s="15" t="str">
        <f>IF(LEN($N78)&gt;3,VLOOKUP($N78,#REF!,5,0)," ")</f>
        <v xml:space="preserve"> </v>
      </c>
      <c r="S78" s="15" t="str">
        <f>IF(LEN($N78)&gt;3,VLOOKUP($N78,#REF!,6,0)," ")</f>
        <v xml:space="preserve"> </v>
      </c>
    </row>
    <row r="79" spans="1:19">
      <c r="A79" s="9"/>
      <c r="B79" s="7"/>
      <c r="C79" s="7"/>
      <c r="D79" s="7"/>
      <c r="E79" s="7"/>
      <c r="F79" s="7"/>
      <c r="G79" s="10"/>
      <c r="H79" s="44"/>
      <c r="I79" s="11"/>
      <c r="J79" s="10"/>
      <c r="K79" s="47"/>
      <c r="L79" s="47"/>
      <c r="M79" s="7"/>
      <c r="N79" s="10"/>
      <c r="O79" s="51" t="str">
        <f>IF(LEN($N79)&gt;3,VLOOKUP($N79,#REF!,2,0)," ")</f>
        <v xml:space="preserve"> </v>
      </c>
      <c r="P79" s="15" t="str">
        <f>IF(LEN($N79)&gt;3,VLOOKUP($N79,#REF!,3,0)," ")</f>
        <v xml:space="preserve"> </v>
      </c>
      <c r="Q79" s="15" t="str">
        <f>IF(LEN($N79)&gt;3,VLOOKUP($N79,#REF!,4,0)," ")</f>
        <v xml:space="preserve"> </v>
      </c>
      <c r="R79" s="15" t="str">
        <f>IF(LEN($N79)&gt;3,VLOOKUP($N79,#REF!,5,0)," ")</f>
        <v xml:space="preserve"> </v>
      </c>
      <c r="S79" s="15" t="str">
        <f>IF(LEN($N79)&gt;3,VLOOKUP($N79,#REF!,6,0)," ")</f>
        <v xml:space="preserve"> </v>
      </c>
    </row>
    <row r="80" spans="1:19">
      <c r="A80" s="9"/>
      <c r="B80" s="7"/>
      <c r="C80" s="7"/>
      <c r="D80" s="7"/>
      <c r="E80" s="7"/>
      <c r="F80" s="7"/>
      <c r="G80" s="10"/>
      <c r="H80" s="44"/>
      <c r="I80" s="11"/>
      <c r="J80" s="10"/>
      <c r="K80" s="47"/>
      <c r="L80" s="47"/>
      <c r="M80" s="7"/>
      <c r="N80" s="10"/>
      <c r="O80" s="51" t="str">
        <f>IF(LEN($N80)&gt;3,VLOOKUP($N80,#REF!,2,0)," ")</f>
        <v xml:space="preserve"> </v>
      </c>
      <c r="P80" s="15" t="str">
        <f>IF(LEN($N80)&gt;3,VLOOKUP($N80,#REF!,3,0)," ")</f>
        <v xml:space="preserve"> </v>
      </c>
      <c r="Q80" s="15" t="str">
        <f>IF(LEN($N80)&gt;3,VLOOKUP($N80,#REF!,4,0)," ")</f>
        <v xml:space="preserve"> </v>
      </c>
      <c r="R80" s="15" t="str">
        <f>IF(LEN($N80)&gt;3,VLOOKUP($N80,#REF!,5,0)," ")</f>
        <v xml:space="preserve"> </v>
      </c>
      <c r="S80" s="15" t="str">
        <f>IF(LEN($N80)&gt;3,VLOOKUP($N80,#REF!,6,0)," ")</f>
        <v xml:space="preserve"> </v>
      </c>
    </row>
    <row r="81" spans="1:19">
      <c r="A81" s="9"/>
      <c r="B81" s="7"/>
      <c r="C81" s="7"/>
      <c r="D81" s="7"/>
      <c r="E81" s="7"/>
      <c r="F81" s="7"/>
      <c r="G81" s="10"/>
      <c r="H81" s="44"/>
      <c r="I81" s="11"/>
      <c r="J81" s="10"/>
      <c r="K81" s="47"/>
      <c r="L81" s="47"/>
      <c r="M81" s="7"/>
      <c r="N81" s="10"/>
      <c r="O81" s="51" t="str">
        <f>IF(LEN($N81)&gt;3,VLOOKUP($N81,#REF!,2,0)," ")</f>
        <v xml:space="preserve"> </v>
      </c>
      <c r="P81" s="15" t="str">
        <f>IF(LEN($N81)&gt;3,VLOOKUP($N81,#REF!,3,0)," ")</f>
        <v xml:space="preserve"> </v>
      </c>
      <c r="Q81" s="15" t="str">
        <f>IF(LEN($N81)&gt;3,VLOOKUP($N81,#REF!,4,0)," ")</f>
        <v xml:space="preserve"> </v>
      </c>
      <c r="R81" s="15" t="str">
        <f>IF(LEN($N81)&gt;3,VLOOKUP($N81,#REF!,5,0)," ")</f>
        <v xml:space="preserve"> </v>
      </c>
      <c r="S81" s="15" t="str">
        <f>IF(LEN($N81)&gt;3,VLOOKUP($N81,#REF!,6,0)," ")</f>
        <v xml:space="preserve"> </v>
      </c>
    </row>
    <row r="82" spans="1:19">
      <c r="A82" s="9"/>
      <c r="B82" s="7"/>
      <c r="C82" s="7"/>
      <c r="D82" s="7"/>
      <c r="E82" s="7"/>
      <c r="F82" s="7"/>
      <c r="G82" s="10"/>
      <c r="H82" s="44"/>
      <c r="I82" s="11"/>
      <c r="J82" s="10"/>
      <c r="K82" s="47"/>
      <c r="L82" s="47"/>
      <c r="M82" s="7"/>
      <c r="N82" s="10"/>
      <c r="O82" s="51" t="str">
        <f>IF(LEN($N82)&gt;3,VLOOKUP($N82,#REF!,2,0)," ")</f>
        <v xml:space="preserve"> </v>
      </c>
      <c r="P82" s="15" t="str">
        <f>IF(LEN($N82)&gt;3,VLOOKUP($N82,#REF!,3,0)," ")</f>
        <v xml:space="preserve"> </v>
      </c>
      <c r="Q82" s="15" t="str">
        <f>IF(LEN($N82)&gt;3,VLOOKUP($N82,#REF!,4,0)," ")</f>
        <v xml:space="preserve"> </v>
      </c>
      <c r="R82" s="15" t="str">
        <f>IF(LEN($N82)&gt;3,VLOOKUP($N82,#REF!,5,0)," ")</f>
        <v xml:space="preserve"> </v>
      </c>
      <c r="S82" s="15" t="str">
        <f>IF(LEN($N82)&gt;3,VLOOKUP($N82,#REF!,6,0)," ")</f>
        <v xml:space="preserve"> </v>
      </c>
    </row>
    <row r="83" spans="1:19">
      <c r="A83" s="9"/>
      <c r="B83" s="7"/>
      <c r="C83" s="7"/>
      <c r="D83" s="7"/>
      <c r="E83" s="7"/>
      <c r="F83" s="7"/>
      <c r="G83" s="10"/>
      <c r="H83" s="44"/>
      <c r="I83" s="11"/>
      <c r="J83" s="10"/>
      <c r="K83" s="47"/>
      <c r="L83" s="47"/>
      <c r="M83" s="7"/>
      <c r="N83" s="10"/>
      <c r="O83" s="51" t="str">
        <f>IF(LEN($N83)&gt;3,VLOOKUP($N83,#REF!,2,0)," ")</f>
        <v xml:space="preserve"> </v>
      </c>
      <c r="P83" s="15" t="str">
        <f>IF(LEN($N83)&gt;3,VLOOKUP($N83,#REF!,3,0)," ")</f>
        <v xml:space="preserve"> </v>
      </c>
      <c r="Q83" s="15" t="str">
        <f>IF(LEN($N83)&gt;3,VLOOKUP($N83,#REF!,4,0)," ")</f>
        <v xml:space="preserve"> </v>
      </c>
      <c r="R83" s="15" t="str">
        <f>IF(LEN($N83)&gt;3,VLOOKUP($N83,#REF!,5,0)," ")</f>
        <v xml:space="preserve"> </v>
      </c>
      <c r="S83" s="15" t="str">
        <f>IF(LEN($N83)&gt;3,VLOOKUP($N83,#REF!,6,0)," ")</f>
        <v xml:space="preserve"> </v>
      </c>
    </row>
    <row r="84" spans="1:19">
      <c r="A84" s="9"/>
      <c r="B84" s="7"/>
      <c r="C84" s="7"/>
      <c r="D84" s="7"/>
      <c r="E84" s="7"/>
      <c r="F84" s="7"/>
      <c r="G84" s="10"/>
      <c r="H84" s="44"/>
      <c r="I84" s="11"/>
      <c r="J84" s="10"/>
      <c r="K84" s="47"/>
      <c r="L84" s="47"/>
      <c r="M84" s="7"/>
      <c r="N84" s="10"/>
      <c r="O84" s="51" t="str">
        <f>IF(LEN($N84)&gt;3,VLOOKUP($N84,#REF!,2,0)," ")</f>
        <v xml:space="preserve"> </v>
      </c>
      <c r="P84" s="15" t="str">
        <f>IF(LEN($N84)&gt;3,VLOOKUP($N84,#REF!,3,0)," ")</f>
        <v xml:space="preserve"> </v>
      </c>
      <c r="Q84" s="15" t="str">
        <f>IF(LEN($N84)&gt;3,VLOOKUP($N84,#REF!,4,0)," ")</f>
        <v xml:space="preserve"> </v>
      </c>
      <c r="R84" s="15" t="str">
        <f>IF(LEN($N84)&gt;3,VLOOKUP($N84,#REF!,5,0)," ")</f>
        <v xml:space="preserve"> </v>
      </c>
      <c r="S84" s="15" t="str">
        <f>IF(LEN($N84)&gt;3,VLOOKUP($N84,#REF!,6,0)," ")</f>
        <v xml:space="preserve"> </v>
      </c>
    </row>
    <row r="85" spans="1:19">
      <c r="A85" s="9"/>
      <c r="B85" s="7"/>
      <c r="C85" s="7"/>
      <c r="D85" s="7"/>
      <c r="E85" s="7"/>
      <c r="F85" s="7"/>
      <c r="G85" s="10"/>
      <c r="H85" s="44"/>
      <c r="I85" s="11"/>
      <c r="J85" s="10"/>
      <c r="K85" s="47"/>
      <c r="L85" s="47"/>
      <c r="M85" s="7"/>
      <c r="N85" s="10"/>
      <c r="O85" s="51" t="str">
        <f>IF(LEN($N85)&gt;3,VLOOKUP($N85,#REF!,2,0)," ")</f>
        <v xml:space="preserve"> </v>
      </c>
      <c r="P85" s="15" t="str">
        <f>IF(LEN($N85)&gt;3,VLOOKUP($N85,#REF!,3,0)," ")</f>
        <v xml:space="preserve"> </v>
      </c>
      <c r="Q85" s="15" t="str">
        <f>IF(LEN($N85)&gt;3,VLOOKUP($N85,#REF!,4,0)," ")</f>
        <v xml:space="preserve"> </v>
      </c>
      <c r="R85" s="15" t="str">
        <f>IF(LEN($N85)&gt;3,VLOOKUP($N85,#REF!,5,0)," ")</f>
        <v xml:space="preserve"> </v>
      </c>
      <c r="S85" s="15" t="str">
        <f>IF(LEN($N85)&gt;3,VLOOKUP($N85,#REF!,6,0)," ")</f>
        <v xml:space="preserve"> </v>
      </c>
    </row>
    <row r="86" spans="1:19">
      <c r="A86" s="9"/>
      <c r="B86" s="7"/>
      <c r="C86" s="7"/>
      <c r="D86" s="7"/>
      <c r="E86" s="7"/>
      <c r="F86" s="7"/>
      <c r="G86" s="10"/>
      <c r="H86" s="44"/>
      <c r="I86" s="11"/>
      <c r="J86" s="10"/>
      <c r="K86" s="47"/>
      <c r="L86" s="47"/>
      <c r="M86" s="7"/>
      <c r="N86" s="10"/>
      <c r="O86" s="51" t="str">
        <f>IF(LEN($N86)&gt;3,VLOOKUP($N86,#REF!,2,0)," ")</f>
        <v xml:space="preserve"> </v>
      </c>
      <c r="P86" s="15" t="str">
        <f>IF(LEN($N86)&gt;3,VLOOKUP($N86,#REF!,3,0)," ")</f>
        <v xml:space="preserve"> </v>
      </c>
      <c r="Q86" s="15" t="str">
        <f>IF(LEN($N86)&gt;3,VLOOKUP($N86,#REF!,4,0)," ")</f>
        <v xml:space="preserve"> </v>
      </c>
      <c r="R86" s="15" t="str">
        <f>IF(LEN($N86)&gt;3,VLOOKUP($N86,#REF!,5,0)," ")</f>
        <v xml:space="preserve"> </v>
      </c>
      <c r="S86" s="15" t="str">
        <f>IF(LEN($N86)&gt;3,VLOOKUP($N86,#REF!,6,0)," ")</f>
        <v xml:space="preserve"> </v>
      </c>
    </row>
    <row r="87" spans="1:19">
      <c r="A87" s="9"/>
      <c r="B87" s="7"/>
      <c r="C87" s="7"/>
      <c r="D87" s="7"/>
      <c r="E87" s="7"/>
      <c r="F87" s="7"/>
      <c r="G87" s="10"/>
      <c r="H87" s="44"/>
      <c r="I87" s="11"/>
      <c r="J87" s="10"/>
      <c r="K87" s="47"/>
      <c r="L87" s="47"/>
      <c r="M87" s="7"/>
      <c r="N87" s="10"/>
      <c r="O87" s="51" t="str">
        <f>IF(LEN($N87)&gt;3,VLOOKUP($N87,#REF!,2,0)," ")</f>
        <v xml:space="preserve"> </v>
      </c>
      <c r="P87" s="15" t="str">
        <f>IF(LEN($N87)&gt;3,VLOOKUP($N87,#REF!,3,0)," ")</f>
        <v xml:space="preserve"> </v>
      </c>
      <c r="Q87" s="15" t="str">
        <f>IF(LEN($N87)&gt;3,VLOOKUP($N87,#REF!,4,0)," ")</f>
        <v xml:space="preserve"> </v>
      </c>
      <c r="R87" s="15" t="str">
        <f>IF(LEN($N87)&gt;3,VLOOKUP($N87,#REF!,5,0)," ")</f>
        <v xml:space="preserve"> </v>
      </c>
      <c r="S87" s="15" t="str">
        <f>IF(LEN($N87)&gt;3,VLOOKUP($N87,#REF!,6,0)," ")</f>
        <v xml:space="preserve"> </v>
      </c>
    </row>
    <row r="88" spans="1:19">
      <c r="A88" s="9"/>
      <c r="B88" s="7"/>
      <c r="C88" s="7"/>
      <c r="D88" s="7"/>
      <c r="E88" s="7"/>
      <c r="F88" s="7"/>
      <c r="G88" s="10"/>
      <c r="H88" s="44"/>
      <c r="I88" s="11"/>
      <c r="J88" s="10"/>
      <c r="K88" s="47"/>
      <c r="L88" s="47"/>
      <c r="M88" s="7"/>
      <c r="N88" s="10"/>
      <c r="O88" s="51" t="str">
        <f>IF(LEN($N88)&gt;3,VLOOKUP($N88,#REF!,2,0)," ")</f>
        <v xml:space="preserve"> </v>
      </c>
      <c r="P88" s="15" t="str">
        <f>IF(LEN($N88)&gt;3,VLOOKUP($N88,#REF!,3,0)," ")</f>
        <v xml:space="preserve"> </v>
      </c>
      <c r="Q88" s="15" t="str">
        <f>IF(LEN($N88)&gt;3,VLOOKUP($N88,#REF!,4,0)," ")</f>
        <v xml:space="preserve"> </v>
      </c>
      <c r="R88" s="15" t="str">
        <f>IF(LEN($N88)&gt;3,VLOOKUP($N88,#REF!,5,0)," ")</f>
        <v xml:space="preserve"> </v>
      </c>
      <c r="S88" s="15" t="str">
        <f>IF(LEN($N88)&gt;3,VLOOKUP($N88,#REF!,6,0)," ")</f>
        <v xml:space="preserve"> </v>
      </c>
    </row>
    <row r="89" spans="1:19">
      <c r="A89" s="9"/>
      <c r="B89" s="7"/>
      <c r="C89" s="7"/>
      <c r="D89" s="7"/>
      <c r="E89" s="7"/>
      <c r="F89" s="7"/>
      <c r="G89" s="10"/>
      <c r="H89" s="44"/>
      <c r="I89" s="11"/>
      <c r="J89" s="10"/>
      <c r="K89" s="47"/>
      <c r="L89" s="47"/>
      <c r="M89" s="7"/>
      <c r="N89" s="10"/>
      <c r="O89" s="51" t="str">
        <f>IF(LEN($N89)&gt;3,VLOOKUP($N89,#REF!,2,0)," ")</f>
        <v xml:space="preserve"> </v>
      </c>
      <c r="P89" s="15" t="str">
        <f>IF(LEN($N89)&gt;3,VLOOKUP($N89,#REF!,3,0)," ")</f>
        <v xml:space="preserve"> </v>
      </c>
      <c r="Q89" s="15" t="str">
        <f>IF(LEN($N89)&gt;3,VLOOKUP($N89,#REF!,4,0)," ")</f>
        <v xml:space="preserve"> </v>
      </c>
      <c r="R89" s="15" t="str">
        <f>IF(LEN($N89)&gt;3,VLOOKUP($N89,#REF!,5,0)," ")</f>
        <v xml:space="preserve"> </v>
      </c>
      <c r="S89" s="15" t="str">
        <f>IF(LEN($N89)&gt;3,VLOOKUP($N89,#REF!,6,0)," ")</f>
        <v xml:space="preserve"> </v>
      </c>
    </row>
    <row r="90" spans="1:19">
      <c r="A90" s="9"/>
      <c r="B90" s="7"/>
      <c r="C90" s="7"/>
      <c r="D90" s="7"/>
      <c r="E90" s="7"/>
      <c r="F90" s="7"/>
      <c r="G90" s="10"/>
      <c r="H90" s="44"/>
      <c r="I90" s="11"/>
      <c r="J90" s="10"/>
      <c r="K90" s="47"/>
      <c r="L90" s="47"/>
      <c r="M90" s="7"/>
      <c r="N90" s="10"/>
      <c r="O90" s="51" t="str">
        <f>IF(LEN($N90)&gt;3,VLOOKUP($N90,#REF!,2,0)," ")</f>
        <v xml:space="preserve"> </v>
      </c>
      <c r="P90" s="15" t="str">
        <f>IF(LEN($N90)&gt;3,VLOOKUP($N90,#REF!,3,0)," ")</f>
        <v xml:space="preserve"> </v>
      </c>
      <c r="Q90" s="15" t="str">
        <f>IF(LEN($N90)&gt;3,VLOOKUP($N90,#REF!,4,0)," ")</f>
        <v xml:space="preserve"> </v>
      </c>
      <c r="R90" s="15" t="str">
        <f>IF(LEN($N90)&gt;3,VLOOKUP($N90,#REF!,5,0)," ")</f>
        <v xml:space="preserve"> </v>
      </c>
      <c r="S90" s="15" t="str">
        <f>IF(LEN($N90)&gt;3,VLOOKUP($N90,#REF!,6,0)," ")</f>
        <v xml:space="preserve"> </v>
      </c>
    </row>
    <row r="91" spans="1:19">
      <c r="A91" s="9"/>
      <c r="B91" s="7"/>
      <c r="C91" s="7"/>
      <c r="D91" s="7"/>
      <c r="E91" s="7"/>
      <c r="F91" s="7"/>
      <c r="G91" s="10"/>
      <c r="H91" s="44"/>
      <c r="I91" s="11"/>
      <c r="J91" s="10"/>
      <c r="K91" s="47"/>
      <c r="L91" s="47"/>
      <c r="M91" s="7"/>
      <c r="N91" s="10"/>
      <c r="O91" s="51" t="str">
        <f>IF(LEN($N91)&gt;3,VLOOKUP($N91,#REF!,2,0)," ")</f>
        <v xml:space="preserve"> </v>
      </c>
      <c r="P91" s="15" t="str">
        <f>IF(LEN($N91)&gt;3,VLOOKUP($N91,#REF!,3,0)," ")</f>
        <v xml:space="preserve"> </v>
      </c>
      <c r="Q91" s="15" t="str">
        <f>IF(LEN($N91)&gt;3,VLOOKUP($N91,#REF!,4,0)," ")</f>
        <v xml:space="preserve"> </v>
      </c>
      <c r="R91" s="15" t="str">
        <f>IF(LEN($N91)&gt;3,VLOOKUP($N91,#REF!,5,0)," ")</f>
        <v xml:space="preserve"> </v>
      </c>
      <c r="S91" s="15" t="str">
        <f>IF(LEN($N91)&gt;3,VLOOKUP($N91,#REF!,6,0)," ")</f>
        <v xml:space="preserve"> </v>
      </c>
    </row>
    <row r="92" spans="1:19">
      <c r="A92" s="9"/>
      <c r="B92" s="7"/>
      <c r="C92" s="7"/>
      <c r="D92" s="7"/>
      <c r="E92" s="7"/>
      <c r="F92" s="7"/>
      <c r="G92" s="10"/>
      <c r="H92" s="44"/>
      <c r="I92" s="11"/>
      <c r="J92" s="10"/>
      <c r="K92" s="47"/>
      <c r="L92" s="47"/>
      <c r="M92" s="7"/>
      <c r="N92" s="10"/>
      <c r="O92" s="51" t="str">
        <f>IF(LEN($N92)&gt;3,VLOOKUP($N92,#REF!,2,0)," ")</f>
        <v xml:space="preserve"> </v>
      </c>
      <c r="P92" s="15" t="str">
        <f>IF(LEN($N92)&gt;3,VLOOKUP($N92,#REF!,3,0)," ")</f>
        <v xml:space="preserve"> </v>
      </c>
      <c r="Q92" s="15" t="str">
        <f>IF(LEN($N92)&gt;3,VLOOKUP($N92,#REF!,4,0)," ")</f>
        <v xml:space="preserve"> </v>
      </c>
      <c r="R92" s="15" t="str">
        <f>IF(LEN($N92)&gt;3,VLOOKUP($N92,#REF!,5,0)," ")</f>
        <v xml:space="preserve"> </v>
      </c>
      <c r="S92" s="15" t="str">
        <f>IF(LEN($N92)&gt;3,VLOOKUP($N92,#REF!,6,0)," ")</f>
        <v xml:space="preserve"> </v>
      </c>
    </row>
    <row r="93" spans="1:19">
      <c r="A93" s="9"/>
      <c r="B93" s="7"/>
      <c r="C93" s="7"/>
      <c r="D93" s="7"/>
      <c r="E93" s="7"/>
      <c r="F93" s="7"/>
      <c r="G93" s="10"/>
      <c r="H93" s="44"/>
      <c r="I93" s="11"/>
      <c r="J93" s="10"/>
      <c r="K93" s="47"/>
      <c r="L93" s="47"/>
      <c r="M93" s="7"/>
      <c r="N93" s="10"/>
      <c r="O93" s="51" t="str">
        <f>IF(LEN($N93)&gt;3,VLOOKUP($N93,#REF!,2,0)," ")</f>
        <v xml:space="preserve"> </v>
      </c>
      <c r="P93" s="15" t="str">
        <f>IF(LEN($N93)&gt;3,VLOOKUP($N93,#REF!,3,0)," ")</f>
        <v xml:space="preserve"> </v>
      </c>
      <c r="Q93" s="15" t="str">
        <f>IF(LEN($N93)&gt;3,VLOOKUP($N93,#REF!,4,0)," ")</f>
        <v xml:space="preserve"> </v>
      </c>
      <c r="R93" s="15" t="str">
        <f>IF(LEN($N93)&gt;3,VLOOKUP($N93,#REF!,5,0)," ")</f>
        <v xml:space="preserve"> </v>
      </c>
      <c r="S93" s="15" t="str">
        <f>IF(LEN($N93)&gt;3,VLOOKUP($N93,#REF!,6,0)," ")</f>
        <v xml:space="preserve"> </v>
      </c>
    </row>
    <row r="94" spans="1:19">
      <c r="A94" s="9"/>
      <c r="B94" s="7"/>
      <c r="C94" s="7"/>
      <c r="D94" s="7"/>
      <c r="E94" s="7"/>
      <c r="F94" s="7"/>
      <c r="G94" s="10"/>
      <c r="H94" s="44"/>
      <c r="I94" s="11"/>
      <c r="J94" s="10"/>
      <c r="K94" s="47"/>
      <c r="L94" s="47"/>
      <c r="M94" s="7"/>
      <c r="N94" s="10"/>
      <c r="O94" s="51" t="str">
        <f>IF(LEN($N94)&gt;3,VLOOKUP($N94,#REF!,2,0)," ")</f>
        <v xml:space="preserve"> </v>
      </c>
      <c r="P94" s="15" t="str">
        <f>IF(LEN($N94)&gt;3,VLOOKUP($N94,#REF!,3,0)," ")</f>
        <v xml:space="preserve"> </v>
      </c>
      <c r="Q94" s="15" t="str">
        <f>IF(LEN($N94)&gt;3,VLOOKUP($N94,#REF!,4,0)," ")</f>
        <v xml:space="preserve"> </v>
      </c>
      <c r="R94" s="15" t="str">
        <f>IF(LEN($N94)&gt;3,VLOOKUP($N94,#REF!,5,0)," ")</f>
        <v xml:space="preserve"> </v>
      </c>
      <c r="S94" s="15" t="str">
        <f>IF(LEN($N94)&gt;3,VLOOKUP($N94,#REF!,6,0)," ")</f>
        <v xml:space="preserve"> </v>
      </c>
    </row>
    <row r="95" spans="1:19">
      <c r="A95" s="9"/>
      <c r="B95" s="7"/>
      <c r="C95" s="7"/>
      <c r="D95" s="7"/>
      <c r="E95" s="7"/>
      <c r="F95" s="7"/>
      <c r="G95" s="10"/>
      <c r="H95" s="44"/>
      <c r="I95" s="11"/>
      <c r="J95" s="10"/>
      <c r="K95" s="47"/>
      <c r="L95" s="47"/>
      <c r="M95" s="7"/>
      <c r="N95" s="10"/>
      <c r="O95" s="51" t="str">
        <f>IF(LEN($N95)&gt;3,VLOOKUP($N95,#REF!,2,0)," ")</f>
        <v xml:space="preserve"> </v>
      </c>
      <c r="P95" s="15" t="str">
        <f>IF(LEN($N95)&gt;3,VLOOKUP($N95,#REF!,3,0)," ")</f>
        <v xml:space="preserve"> </v>
      </c>
      <c r="Q95" s="15" t="str">
        <f>IF(LEN($N95)&gt;3,VLOOKUP($N95,#REF!,4,0)," ")</f>
        <v xml:space="preserve"> </v>
      </c>
      <c r="R95" s="15" t="str">
        <f>IF(LEN($N95)&gt;3,VLOOKUP($N95,#REF!,5,0)," ")</f>
        <v xml:space="preserve"> </v>
      </c>
      <c r="S95" s="15" t="str">
        <f>IF(LEN($N95)&gt;3,VLOOKUP($N95,#REF!,6,0)," ")</f>
        <v xml:space="preserve"> </v>
      </c>
    </row>
    <row r="96" spans="1:19">
      <c r="A96" s="9"/>
      <c r="B96" s="7"/>
      <c r="C96" s="7"/>
      <c r="D96" s="7"/>
      <c r="E96" s="7"/>
      <c r="F96" s="7"/>
      <c r="G96" s="10"/>
      <c r="H96" s="44"/>
      <c r="I96" s="11"/>
      <c r="J96" s="10"/>
      <c r="K96" s="47"/>
      <c r="L96" s="47"/>
      <c r="M96" s="7"/>
      <c r="N96" s="10"/>
      <c r="O96" s="51" t="str">
        <f>IF(LEN($N96)&gt;3,VLOOKUP($N96,#REF!,2,0)," ")</f>
        <v xml:space="preserve"> </v>
      </c>
      <c r="P96" s="15" t="str">
        <f>IF(LEN($N96)&gt;3,VLOOKUP($N96,#REF!,3,0)," ")</f>
        <v xml:space="preserve"> </v>
      </c>
      <c r="Q96" s="15" t="str">
        <f>IF(LEN($N96)&gt;3,VLOOKUP($N96,#REF!,4,0)," ")</f>
        <v xml:space="preserve"> </v>
      </c>
      <c r="R96" s="15" t="str">
        <f>IF(LEN($N96)&gt;3,VLOOKUP($N96,#REF!,5,0)," ")</f>
        <v xml:space="preserve"> </v>
      </c>
      <c r="S96" s="15" t="str">
        <f>IF(LEN($N96)&gt;3,VLOOKUP($N96,#REF!,6,0)," ")</f>
        <v xml:space="preserve"> </v>
      </c>
    </row>
    <row r="97" spans="1:19">
      <c r="A97" s="9"/>
      <c r="B97" s="7"/>
      <c r="C97" s="7"/>
      <c r="D97" s="7"/>
      <c r="E97" s="7"/>
      <c r="F97" s="7"/>
      <c r="G97" s="10"/>
      <c r="H97" s="44"/>
      <c r="I97" s="11"/>
      <c r="J97" s="10"/>
      <c r="K97" s="47"/>
      <c r="L97" s="47"/>
      <c r="M97" s="7"/>
      <c r="N97" s="10"/>
      <c r="O97" s="51" t="str">
        <f>IF(LEN($N97)&gt;3,VLOOKUP($N97,#REF!,2,0)," ")</f>
        <v xml:space="preserve"> </v>
      </c>
      <c r="P97" s="15" t="str">
        <f>IF(LEN($N97)&gt;3,VLOOKUP($N97,#REF!,3,0)," ")</f>
        <v xml:space="preserve"> </v>
      </c>
      <c r="Q97" s="15" t="str">
        <f>IF(LEN($N97)&gt;3,VLOOKUP($N97,#REF!,4,0)," ")</f>
        <v xml:space="preserve"> </v>
      </c>
      <c r="R97" s="15" t="str">
        <f>IF(LEN($N97)&gt;3,VLOOKUP($N97,#REF!,5,0)," ")</f>
        <v xml:space="preserve"> </v>
      </c>
      <c r="S97" s="15" t="str">
        <f>IF(LEN($N97)&gt;3,VLOOKUP($N97,#REF!,6,0)," ")</f>
        <v xml:space="preserve"> </v>
      </c>
    </row>
    <row r="98" spans="1:19">
      <c r="A98" s="9"/>
      <c r="B98" s="7"/>
      <c r="C98" s="7"/>
      <c r="D98" s="7"/>
      <c r="E98" s="7"/>
      <c r="F98" s="7"/>
      <c r="G98" s="10"/>
      <c r="H98" s="44"/>
      <c r="I98" s="11"/>
      <c r="J98" s="10"/>
      <c r="K98" s="47"/>
      <c r="L98" s="47"/>
      <c r="M98" s="7"/>
      <c r="N98" s="10"/>
      <c r="O98" s="51" t="str">
        <f>IF(LEN($N98)&gt;3,VLOOKUP($N98,#REF!,2,0)," ")</f>
        <v xml:space="preserve"> </v>
      </c>
      <c r="P98" s="15" t="str">
        <f>IF(LEN($N98)&gt;3,VLOOKUP($N98,#REF!,3,0)," ")</f>
        <v xml:space="preserve"> </v>
      </c>
      <c r="Q98" s="15" t="str">
        <f>IF(LEN($N98)&gt;3,VLOOKUP($N98,#REF!,4,0)," ")</f>
        <v xml:space="preserve"> </v>
      </c>
      <c r="R98" s="15" t="str">
        <f>IF(LEN($N98)&gt;3,VLOOKUP($N98,#REF!,5,0)," ")</f>
        <v xml:space="preserve"> </v>
      </c>
      <c r="S98" s="15" t="str">
        <f>IF(LEN($N98)&gt;3,VLOOKUP($N98,#REF!,6,0)," ")</f>
        <v xml:space="preserve"> </v>
      </c>
    </row>
    <row r="99" spans="1:19">
      <c r="A99" s="9"/>
      <c r="B99" s="7"/>
      <c r="C99" s="7"/>
      <c r="D99" s="7"/>
      <c r="E99" s="7"/>
      <c r="F99" s="7"/>
      <c r="G99" s="10"/>
      <c r="H99" s="44"/>
      <c r="I99" s="11"/>
      <c r="J99" s="10"/>
      <c r="K99" s="47"/>
      <c r="L99" s="47"/>
      <c r="M99" s="7"/>
      <c r="N99" s="10"/>
      <c r="O99" s="51" t="str">
        <f>IF(LEN($N99)&gt;3,VLOOKUP($N99,#REF!,2,0)," ")</f>
        <v xml:space="preserve"> </v>
      </c>
      <c r="P99" s="15" t="str">
        <f>IF(LEN($N99)&gt;3,VLOOKUP($N99,#REF!,3,0)," ")</f>
        <v xml:space="preserve"> </v>
      </c>
      <c r="Q99" s="15" t="str">
        <f>IF(LEN($N99)&gt;3,VLOOKUP($N99,#REF!,4,0)," ")</f>
        <v xml:space="preserve"> </v>
      </c>
      <c r="R99" s="15" t="str">
        <f>IF(LEN($N99)&gt;3,VLOOKUP($N99,#REF!,5,0)," ")</f>
        <v xml:space="preserve"> </v>
      </c>
      <c r="S99" s="15" t="str">
        <f>IF(LEN($N99)&gt;3,VLOOKUP($N99,#REF!,6,0)," ")</f>
        <v xml:space="preserve"> </v>
      </c>
    </row>
    <row r="100" spans="1:19">
      <c r="A100" s="9"/>
      <c r="B100" s="7"/>
      <c r="C100" s="7"/>
      <c r="D100" s="7"/>
      <c r="E100" s="7"/>
      <c r="F100" s="7"/>
      <c r="G100" s="10"/>
      <c r="H100" s="44"/>
      <c r="I100" s="11"/>
      <c r="J100" s="10"/>
      <c r="K100" s="47"/>
      <c r="L100" s="47"/>
      <c r="M100" s="7"/>
      <c r="N100" s="10"/>
      <c r="O100" s="51" t="str">
        <f>IF(LEN($N100)&gt;3,VLOOKUP($N100,#REF!,2,0)," ")</f>
        <v xml:space="preserve"> </v>
      </c>
      <c r="P100" s="15" t="str">
        <f>IF(LEN($N100)&gt;3,VLOOKUP($N100,#REF!,3,0)," ")</f>
        <v xml:space="preserve"> </v>
      </c>
      <c r="Q100" s="15" t="str">
        <f>IF(LEN($N100)&gt;3,VLOOKUP($N100,#REF!,4,0)," ")</f>
        <v xml:space="preserve"> </v>
      </c>
      <c r="R100" s="15" t="str">
        <f>IF(LEN($N100)&gt;3,VLOOKUP($N100,#REF!,5,0)," ")</f>
        <v xml:space="preserve"> </v>
      </c>
      <c r="S100" s="15" t="str">
        <f>IF(LEN($N100)&gt;3,VLOOKUP($N100,#REF!,6,0)," ")</f>
        <v xml:space="preserve"> </v>
      </c>
    </row>
    <row r="101" spans="1:19">
      <c r="A101" s="9"/>
      <c r="B101" s="7"/>
      <c r="C101" s="7"/>
      <c r="D101" s="7"/>
      <c r="E101" s="7"/>
      <c r="F101" s="7"/>
      <c r="G101" s="10"/>
      <c r="H101" s="44"/>
      <c r="I101" s="11"/>
      <c r="J101" s="10"/>
      <c r="K101" s="47"/>
      <c r="L101" s="47"/>
      <c r="M101" s="7"/>
      <c r="N101" s="10"/>
      <c r="O101" s="51" t="str">
        <f>IF(LEN($N101)&gt;3,VLOOKUP($N101,#REF!,2,0)," ")</f>
        <v xml:space="preserve"> </v>
      </c>
      <c r="P101" s="15" t="str">
        <f>IF(LEN($N101)&gt;3,VLOOKUP($N101,#REF!,3,0)," ")</f>
        <v xml:space="preserve"> </v>
      </c>
      <c r="Q101" s="15" t="str">
        <f>IF(LEN($N101)&gt;3,VLOOKUP($N101,#REF!,4,0)," ")</f>
        <v xml:space="preserve"> </v>
      </c>
      <c r="R101" s="15" t="str">
        <f>IF(LEN($N101)&gt;3,VLOOKUP($N101,#REF!,5,0)," ")</f>
        <v xml:space="preserve"> </v>
      </c>
      <c r="S101" s="15" t="str">
        <f>IF(LEN($N101)&gt;3,VLOOKUP($N101,#REF!,6,0)," ")</f>
        <v xml:space="preserve"> </v>
      </c>
    </row>
    <row r="102" spans="1:19">
      <c r="A102" s="9"/>
      <c r="B102" s="7"/>
      <c r="C102" s="7"/>
      <c r="D102" s="7"/>
      <c r="E102" s="7"/>
      <c r="F102" s="7"/>
      <c r="G102" s="10"/>
      <c r="H102" s="44"/>
      <c r="I102" s="11"/>
      <c r="J102" s="10"/>
      <c r="K102" s="47"/>
      <c r="L102" s="47"/>
      <c r="M102" s="7"/>
      <c r="N102" s="10"/>
      <c r="O102" s="51" t="str">
        <f>IF(LEN($N102)&gt;3,VLOOKUP($N102,#REF!,2,0)," ")</f>
        <v xml:space="preserve"> </v>
      </c>
      <c r="P102" s="15" t="str">
        <f>IF(LEN($N102)&gt;3,VLOOKUP($N102,#REF!,3,0)," ")</f>
        <v xml:space="preserve"> </v>
      </c>
      <c r="Q102" s="15" t="str">
        <f>IF(LEN($N102)&gt;3,VLOOKUP($N102,#REF!,4,0)," ")</f>
        <v xml:space="preserve"> </v>
      </c>
      <c r="R102" s="15" t="str">
        <f>IF(LEN($N102)&gt;3,VLOOKUP($N102,#REF!,5,0)," ")</f>
        <v xml:space="preserve"> </v>
      </c>
      <c r="S102" s="15" t="str">
        <f>IF(LEN($N102)&gt;3,VLOOKUP($N102,#REF!,6,0)," ")</f>
        <v xml:space="preserve"> </v>
      </c>
    </row>
    <row r="103" spans="1:19">
      <c r="A103" s="9"/>
      <c r="B103" s="7"/>
      <c r="C103" s="7"/>
      <c r="D103" s="7"/>
      <c r="E103" s="7"/>
      <c r="F103" s="7"/>
      <c r="G103" s="10"/>
      <c r="H103" s="44"/>
      <c r="I103" s="11"/>
      <c r="J103" s="10"/>
      <c r="K103" s="47"/>
      <c r="L103" s="47"/>
      <c r="M103" s="7"/>
      <c r="N103" s="10"/>
      <c r="O103" s="51" t="str">
        <f>IF(LEN($N103)&gt;3,VLOOKUP($N103,#REF!,2,0)," ")</f>
        <v xml:space="preserve"> </v>
      </c>
      <c r="P103" s="15" t="str">
        <f>IF(LEN($N103)&gt;3,VLOOKUP($N103,#REF!,3,0)," ")</f>
        <v xml:space="preserve"> </v>
      </c>
      <c r="Q103" s="15" t="str">
        <f>IF(LEN($N103)&gt;3,VLOOKUP($N103,#REF!,4,0)," ")</f>
        <v xml:space="preserve"> </v>
      </c>
      <c r="R103" s="15" t="str">
        <f>IF(LEN($N103)&gt;3,VLOOKUP($N103,#REF!,5,0)," ")</f>
        <v xml:space="preserve"> </v>
      </c>
      <c r="S103" s="15" t="str">
        <f>IF(LEN($N103)&gt;3,VLOOKUP($N103,#REF!,6,0)," ")</f>
        <v xml:space="preserve"> </v>
      </c>
    </row>
    <row r="104" spans="1:19">
      <c r="A104" s="9"/>
      <c r="B104" s="7"/>
      <c r="C104" s="7"/>
      <c r="D104" s="7"/>
      <c r="E104" s="7"/>
      <c r="F104" s="7"/>
      <c r="G104" s="10"/>
      <c r="H104" s="44"/>
      <c r="I104" s="11"/>
      <c r="J104" s="10"/>
      <c r="K104" s="47"/>
      <c r="L104" s="47"/>
      <c r="M104" s="7"/>
      <c r="N104" s="10"/>
      <c r="O104" s="51" t="str">
        <f>IF(LEN($N104)&gt;3,VLOOKUP($N104,#REF!,2,0)," ")</f>
        <v xml:space="preserve"> </v>
      </c>
      <c r="P104" s="15" t="str">
        <f>IF(LEN($N104)&gt;3,VLOOKUP($N104,#REF!,3,0)," ")</f>
        <v xml:space="preserve"> </v>
      </c>
      <c r="Q104" s="15" t="str">
        <f>IF(LEN($N104)&gt;3,VLOOKUP($N104,#REF!,4,0)," ")</f>
        <v xml:space="preserve"> </v>
      </c>
      <c r="R104" s="15" t="str">
        <f>IF(LEN($N104)&gt;3,VLOOKUP($N104,#REF!,5,0)," ")</f>
        <v xml:space="preserve"> </v>
      </c>
      <c r="S104" s="15" t="str">
        <f>IF(LEN($N104)&gt;3,VLOOKUP($N104,#REF!,6,0)," ")</f>
        <v xml:space="preserve"> </v>
      </c>
    </row>
    <row r="105" spans="1:19">
      <c r="A105" s="9"/>
      <c r="B105" s="7"/>
      <c r="C105" s="7"/>
      <c r="D105" s="7"/>
      <c r="E105" s="7"/>
      <c r="F105" s="7"/>
      <c r="G105" s="10"/>
      <c r="H105" s="44"/>
      <c r="I105" s="11"/>
      <c r="J105" s="10"/>
      <c r="K105" s="47"/>
      <c r="L105" s="47"/>
      <c r="M105" s="7"/>
      <c r="N105" s="10"/>
      <c r="O105" s="51" t="str">
        <f>IF(LEN($N105)&gt;3,VLOOKUP($N105,#REF!,2,0)," ")</f>
        <v xml:space="preserve"> </v>
      </c>
      <c r="P105" s="15" t="str">
        <f>IF(LEN($N105)&gt;3,VLOOKUP($N105,#REF!,3,0)," ")</f>
        <v xml:space="preserve"> </v>
      </c>
      <c r="Q105" s="15" t="str">
        <f>IF(LEN($N105)&gt;3,VLOOKUP($N105,#REF!,4,0)," ")</f>
        <v xml:space="preserve"> </v>
      </c>
      <c r="R105" s="15" t="str">
        <f>IF(LEN($N105)&gt;3,VLOOKUP($N105,#REF!,5,0)," ")</f>
        <v xml:space="preserve"> </v>
      </c>
      <c r="S105" s="15" t="str">
        <f>IF(LEN($N105)&gt;3,VLOOKUP($N105,#REF!,6,0)," ")</f>
        <v xml:space="preserve"> </v>
      </c>
    </row>
    <row r="106" spans="1:19">
      <c r="A106" s="9"/>
      <c r="B106" s="7"/>
      <c r="C106" s="7"/>
      <c r="D106" s="7"/>
      <c r="E106" s="7"/>
      <c r="F106" s="7"/>
      <c r="G106" s="10"/>
      <c r="H106" s="44"/>
      <c r="I106" s="11"/>
      <c r="J106" s="10"/>
      <c r="K106" s="47"/>
      <c r="L106" s="47"/>
      <c r="M106" s="7"/>
      <c r="N106" s="10"/>
      <c r="O106" s="51" t="str">
        <f>IF(LEN($N106)&gt;3,VLOOKUP($N106,#REF!,2,0)," ")</f>
        <v xml:space="preserve"> </v>
      </c>
      <c r="P106" s="15" t="str">
        <f>IF(LEN($N106)&gt;3,VLOOKUP($N106,#REF!,3,0)," ")</f>
        <v xml:space="preserve"> </v>
      </c>
      <c r="Q106" s="15" t="str">
        <f>IF(LEN($N106)&gt;3,VLOOKUP($N106,#REF!,4,0)," ")</f>
        <v xml:space="preserve"> </v>
      </c>
      <c r="R106" s="15" t="str">
        <f>IF(LEN($N106)&gt;3,VLOOKUP($N106,#REF!,5,0)," ")</f>
        <v xml:space="preserve"> </v>
      </c>
      <c r="S106" s="15" t="str">
        <f>IF(LEN($N106)&gt;3,VLOOKUP($N106,#REF!,6,0)," ")</f>
        <v xml:space="preserve"> </v>
      </c>
    </row>
    <row r="107" spans="1:19">
      <c r="A107" s="9"/>
      <c r="B107" s="7"/>
      <c r="C107" s="7"/>
      <c r="D107" s="7"/>
      <c r="E107" s="7"/>
      <c r="F107" s="7"/>
      <c r="G107" s="10"/>
      <c r="H107" s="44"/>
      <c r="I107" s="11"/>
      <c r="J107" s="10"/>
      <c r="K107" s="47"/>
      <c r="L107" s="47"/>
      <c r="M107" s="7"/>
      <c r="N107" s="10"/>
      <c r="O107" s="51" t="str">
        <f>IF(LEN($N107)&gt;3,VLOOKUP($N107,#REF!,2,0)," ")</f>
        <v xml:space="preserve"> </v>
      </c>
      <c r="P107" s="15" t="str">
        <f>IF(LEN($N107)&gt;3,VLOOKUP($N107,#REF!,3,0)," ")</f>
        <v xml:space="preserve"> </v>
      </c>
      <c r="Q107" s="15" t="str">
        <f>IF(LEN($N107)&gt;3,VLOOKUP($N107,#REF!,4,0)," ")</f>
        <v xml:space="preserve"> </v>
      </c>
      <c r="R107" s="15" t="str">
        <f>IF(LEN($N107)&gt;3,VLOOKUP($N107,#REF!,5,0)," ")</f>
        <v xml:space="preserve"> </v>
      </c>
      <c r="S107" s="15" t="str">
        <f>IF(LEN($N107)&gt;3,VLOOKUP($N107,#REF!,6,0)," ")</f>
        <v xml:space="preserve"> </v>
      </c>
    </row>
    <row r="108" spans="1:19">
      <c r="A108" s="9"/>
      <c r="B108" s="7"/>
      <c r="C108" s="7"/>
      <c r="D108" s="7"/>
      <c r="E108" s="7"/>
      <c r="F108" s="7"/>
      <c r="G108" s="10"/>
      <c r="H108" s="44"/>
      <c r="I108" s="11"/>
      <c r="J108" s="10"/>
      <c r="K108" s="47"/>
      <c r="L108" s="47"/>
      <c r="M108" s="7"/>
      <c r="N108" s="10"/>
      <c r="O108" s="51" t="str">
        <f>IF(LEN($N108)&gt;3,VLOOKUP($N108,#REF!,2,0)," ")</f>
        <v xml:space="preserve"> </v>
      </c>
      <c r="P108" s="15" t="str">
        <f>IF(LEN($N108)&gt;3,VLOOKUP($N108,#REF!,3,0)," ")</f>
        <v xml:space="preserve"> </v>
      </c>
      <c r="Q108" s="15" t="str">
        <f>IF(LEN($N108)&gt;3,VLOOKUP($N108,#REF!,4,0)," ")</f>
        <v xml:space="preserve"> </v>
      </c>
      <c r="R108" s="15" t="str">
        <f>IF(LEN($N108)&gt;3,VLOOKUP($N108,#REF!,5,0)," ")</f>
        <v xml:space="preserve"> </v>
      </c>
      <c r="S108" s="15" t="str">
        <f>IF(LEN($N108)&gt;3,VLOOKUP($N108,#REF!,6,0)," ")</f>
        <v xml:space="preserve"> </v>
      </c>
    </row>
    <row r="109" spans="1:19">
      <c r="A109" s="9"/>
      <c r="B109" s="7"/>
      <c r="C109" s="7"/>
      <c r="D109" s="7"/>
      <c r="E109" s="7"/>
      <c r="F109" s="7"/>
      <c r="G109" s="10"/>
      <c r="H109" s="44"/>
      <c r="I109" s="11"/>
      <c r="J109" s="10"/>
      <c r="K109" s="47"/>
      <c r="L109" s="47"/>
      <c r="M109" s="7"/>
      <c r="N109" s="10"/>
      <c r="O109" s="51" t="str">
        <f>IF(LEN($N109)&gt;3,VLOOKUP($N109,#REF!,2,0)," ")</f>
        <v xml:space="preserve"> </v>
      </c>
      <c r="P109" s="15" t="str">
        <f>IF(LEN($N109)&gt;3,VLOOKUP($N109,#REF!,3,0)," ")</f>
        <v xml:space="preserve"> </v>
      </c>
      <c r="Q109" s="15" t="str">
        <f>IF(LEN($N109)&gt;3,VLOOKUP($N109,#REF!,4,0)," ")</f>
        <v xml:space="preserve"> </v>
      </c>
      <c r="R109" s="15" t="str">
        <f>IF(LEN($N109)&gt;3,VLOOKUP($N109,#REF!,5,0)," ")</f>
        <v xml:space="preserve"> </v>
      </c>
      <c r="S109" s="15" t="str">
        <f>IF(LEN($N109)&gt;3,VLOOKUP($N109,#REF!,6,0)," ")</f>
        <v xml:space="preserve"> </v>
      </c>
    </row>
    <row r="110" spans="1:19">
      <c r="A110" s="9"/>
      <c r="B110" s="7"/>
      <c r="C110" s="7"/>
      <c r="D110" s="7"/>
      <c r="E110" s="7"/>
      <c r="F110" s="7"/>
      <c r="G110" s="10"/>
      <c r="H110" s="44"/>
      <c r="I110" s="11"/>
      <c r="J110" s="10"/>
      <c r="K110" s="47"/>
      <c r="L110" s="47"/>
      <c r="M110" s="7"/>
      <c r="N110" s="10"/>
      <c r="O110" s="51" t="str">
        <f>IF(LEN($N110)&gt;3,VLOOKUP($N110,#REF!,2,0)," ")</f>
        <v xml:space="preserve"> </v>
      </c>
      <c r="P110" s="15" t="str">
        <f>IF(LEN($N110)&gt;3,VLOOKUP($N110,#REF!,3,0)," ")</f>
        <v xml:space="preserve"> </v>
      </c>
      <c r="Q110" s="15" t="str">
        <f>IF(LEN($N110)&gt;3,VLOOKUP($N110,#REF!,4,0)," ")</f>
        <v xml:space="preserve"> </v>
      </c>
      <c r="R110" s="15" t="str">
        <f>IF(LEN($N110)&gt;3,VLOOKUP($N110,#REF!,5,0)," ")</f>
        <v xml:space="preserve"> </v>
      </c>
      <c r="S110" s="15" t="str">
        <f>IF(LEN($N110)&gt;3,VLOOKUP($N110,#REF!,6,0)," ")</f>
        <v xml:space="preserve"> </v>
      </c>
    </row>
    <row r="111" spans="1:19">
      <c r="A111" s="9"/>
      <c r="B111" s="7"/>
      <c r="C111" s="7"/>
      <c r="D111" s="7"/>
      <c r="E111" s="7"/>
      <c r="F111" s="7"/>
      <c r="G111" s="10"/>
      <c r="H111" s="44"/>
      <c r="I111" s="11"/>
      <c r="J111" s="10"/>
      <c r="K111" s="47"/>
      <c r="L111" s="47"/>
      <c r="M111" s="7"/>
      <c r="N111" s="10"/>
      <c r="O111" s="51" t="str">
        <f>IF(LEN($N111)&gt;3,VLOOKUP($N111,#REF!,2,0)," ")</f>
        <v xml:space="preserve"> </v>
      </c>
      <c r="P111" s="15" t="str">
        <f>IF(LEN($N111)&gt;3,VLOOKUP($N111,#REF!,3,0)," ")</f>
        <v xml:space="preserve"> </v>
      </c>
      <c r="Q111" s="15" t="str">
        <f>IF(LEN($N111)&gt;3,VLOOKUP($N111,#REF!,4,0)," ")</f>
        <v xml:space="preserve"> </v>
      </c>
      <c r="R111" s="15" t="str">
        <f>IF(LEN($N111)&gt;3,VLOOKUP($N111,#REF!,5,0)," ")</f>
        <v xml:space="preserve"> </v>
      </c>
      <c r="S111" s="15" t="str">
        <f>IF(LEN($N111)&gt;3,VLOOKUP($N111,#REF!,6,0)," ")</f>
        <v xml:space="preserve"> </v>
      </c>
    </row>
    <row r="112" spans="1:19">
      <c r="A112" s="9"/>
      <c r="B112" s="7"/>
      <c r="C112" s="7"/>
      <c r="D112" s="7"/>
      <c r="E112" s="7"/>
      <c r="F112" s="7"/>
      <c r="G112" s="10"/>
      <c r="H112" s="44"/>
      <c r="I112" s="11"/>
      <c r="J112" s="10"/>
      <c r="K112" s="47"/>
      <c r="L112" s="47"/>
      <c r="M112" s="7"/>
      <c r="N112" s="10"/>
      <c r="O112" s="51" t="str">
        <f>IF(LEN($N112)&gt;3,VLOOKUP($N112,#REF!,2,0)," ")</f>
        <v xml:space="preserve"> </v>
      </c>
      <c r="P112" s="15" t="str">
        <f>IF(LEN($N112)&gt;3,VLOOKUP($N112,#REF!,3,0)," ")</f>
        <v xml:space="preserve"> </v>
      </c>
      <c r="Q112" s="15" t="str">
        <f>IF(LEN($N112)&gt;3,VLOOKUP($N112,#REF!,4,0)," ")</f>
        <v xml:space="preserve"> </v>
      </c>
      <c r="R112" s="15" t="str">
        <f>IF(LEN($N112)&gt;3,VLOOKUP($N112,#REF!,5,0)," ")</f>
        <v xml:space="preserve"> </v>
      </c>
      <c r="S112" s="15" t="str">
        <f>IF(LEN($N112)&gt;3,VLOOKUP($N112,#REF!,6,0)," ")</f>
        <v xml:space="preserve"> </v>
      </c>
    </row>
    <row r="113" spans="1:19">
      <c r="A113" s="9"/>
      <c r="B113" s="7"/>
      <c r="C113" s="7"/>
      <c r="D113" s="7"/>
      <c r="E113" s="7"/>
      <c r="F113" s="7"/>
      <c r="G113" s="10"/>
      <c r="H113" s="44"/>
      <c r="I113" s="11"/>
      <c r="J113" s="10"/>
      <c r="K113" s="47"/>
      <c r="L113" s="47"/>
      <c r="M113" s="7"/>
      <c r="N113" s="10"/>
      <c r="O113" s="51" t="str">
        <f>IF(LEN($N113)&gt;3,VLOOKUP($N113,#REF!,2,0)," ")</f>
        <v xml:space="preserve"> </v>
      </c>
      <c r="P113" s="15" t="str">
        <f>IF(LEN($N113)&gt;3,VLOOKUP($N113,#REF!,3,0)," ")</f>
        <v xml:space="preserve"> </v>
      </c>
      <c r="Q113" s="15" t="str">
        <f>IF(LEN($N113)&gt;3,VLOOKUP($N113,#REF!,4,0)," ")</f>
        <v xml:space="preserve"> </v>
      </c>
      <c r="R113" s="15" t="str">
        <f>IF(LEN($N113)&gt;3,VLOOKUP($N113,#REF!,5,0)," ")</f>
        <v xml:space="preserve"> </v>
      </c>
      <c r="S113" s="15" t="str">
        <f>IF(LEN($N113)&gt;3,VLOOKUP($N113,#REF!,6,0)," ")</f>
        <v xml:space="preserve"> </v>
      </c>
    </row>
    <row r="114" spans="1:19">
      <c r="A114" s="9"/>
      <c r="B114" s="7"/>
      <c r="C114" s="7"/>
      <c r="D114" s="7"/>
      <c r="E114" s="7"/>
      <c r="F114" s="7"/>
      <c r="G114" s="10"/>
      <c r="H114" s="44"/>
      <c r="I114" s="11"/>
      <c r="J114" s="10"/>
      <c r="K114" s="47"/>
      <c r="L114" s="47"/>
      <c r="M114" s="7"/>
      <c r="N114" s="10"/>
      <c r="O114" s="51" t="str">
        <f>IF(LEN($N114)&gt;3,VLOOKUP($N114,#REF!,2,0)," ")</f>
        <v xml:space="preserve"> </v>
      </c>
      <c r="P114" s="15" t="str">
        <f>IF(LEN($N114)&gt;3,VLOOKUP($N114,#REF!,3,0)," ")</f>
        <v xml:space="preserve"> </v>
      </c>
      <c r="Q114" s="15" t="str">
        <f>IF(LEN($N114)&gt;3,VLOOKUP($N114,#REF!,4,0)," ")</f>
        <v xml:space="preserve"> </v>
      </c>
      <c r="R114" s="15" t="str">
        <f>IF(LEN($N114)&gt;3,VLOOKUP($N114,#REF!,5,0)," ")</f>
        <v xml:space="preserve"> </v>
      </c>
      <c r="S114" s="15" t="str">
        <f>IF(LEN($N114)&gt;3,VLOOKUP($N114,#REF!,6,0)," ")</f>
        <v xml:space="preserve"> </v>
      </c>
    </row>
    <row r="115" spans="1:19">
      <c r="A115" s="9"/>
      <c r="B115" s="7"/>
      <c r="C115" s="7"/>
      <c r="D115" s="7"/>
      <c r="E115" s="7"/>
      <c r="F115" s="7"/>
      <c r="G115" s="10"/>
      <c r="H115" s="44"/>
      <c r="I115" s="11"/>
      <c r="J115" s="10"/>
      <c r="K115" s="47"/>
      <c r="L115" s="47"/>
      <c r="M115" s="7"/>
      <c r="N115" s="10"/>
      <c r="O115" s="51" t="str">
        <f>IF(LEN($N115)&gt;3,VLOOKUP($N115,#REF!,2,0)," ")</f>
        <v xml:space="preserve"> </v>
      </c>
      <c r="P115" s="15" t="str">
        <f>IF(LEN($N115)&gt;3,VLOOKUP($N115,#REF!,3,0)," ")</f>
        <v xml:space="preserve"> </v>
      </c>
      <c r="Q115" s="15" t="str">
        <f>IF(LEN($N115)&gt;3,VLOOKUP($N115,#REF!,4,0)," ")</f>
        <v xml:space="preserve"> </v>
      </c>
      <c r="R115" s="15" t="str">
        <f>IF(LEN($N115)&gt;3,VLOOKUP($N115,#REF!,5,0)," ")</f>
        <v xml:space="preserve"> </v>
      </c>
      <c r="S115" s="15" t="str">
        <f>IF(LEN($N115)&gt;3,VLOOKUP($N115,#REF!,6,0)," ")</f>
        <v xml:space="preserve"> </v>
      </c>
    </row>
    <row r="116" spans="1:19">
      <c r="A116" s="9"/>
      <c r="B116" s="7"/>
      <c r="C116" s="7"/>
      <c r="D116" s="7"/>
      <c r="E116" s="7"/>
      <c r="F116" s="7"/>
      <c r="G116" s="10"/>
      <c r="H116" s="44"/>
      <c r="I116" s="11"/>
      <c r="J116" s="10"/>
      <c r="K116" s="47"/>
      <c r="L116" s="47"/>
      <c r="M116" s="7"/>
      <c r="N116" s="10"/>
      <c r="O116" s="51" t="str">
        <f>IF(LEN($N116)&gt;3,VLOOKUP($N116,#REF!,2,0)," ")</f>
        <v xml:space="preserve"> </v>
      </c>
      <c r="P116" s="15" t="str">
        <f>IF(LEN($N116)&gt;3,VLOOKUP($N116,#REF!,3,0)," ")</f>
        <v xml:space="preserve"> </v>
      </c>
      <c r="Q116" s="15" t="str">
        <f>IF(LEN($N116)&gt;3,VLOOKUP($N116,#REF!,4,0)," ")</f>
        <v xml:space="preserve"> </v>
      </c>
      <c r="R116" s="15" t="str">
        <f>IF(LEN($N116)&gt;3,VLOOKUP($N116,#REF!,5,0)," ")</f>
        <v xml:space="preserve"> </v>
      </c>
      <c r="S116" s="15" t="str">
        <f>IF(LEN($N116)&gt;3,VLOOKUP($N116,#REF!,6,0)," ")</f>
        <v xml:space="preserve"> </v>
      </c>
    </row>
    <row r="117" spans="1:19">
      <c r="A117" s="9"/>
      <c r="B117" s="7"/>
      <c r="C117" s="7"/>
      <c r="D117" s="7"/>
      <c r="E117" s="7"/>
      <c r="F117" s="7"/>
      <c r="G117" s="10"/>
      <c r="H117" s="44"/>
      <c r="I117" s="11"/>
      <c r="J117" s="10"/>
      <c r="K117" s="47"/>
      <c r="L117" s="47"/>
      <c r="M117" s="7"/>
      <c r="N117" s="10"/>
      <c r="O117" s="51" t="str">
        <f>IF(LEN($N117)&gt;3,VLOOKUP($N117,#REF!,2,0)," ")</f>
        <v xml:space="preserve"> </v>
      </c>
      <c r="P117" s="15" t="str">
        <f>IF(LEN($N117)&gt;3,VLOOKUP($N117,#REF!,3,0)," ")</f>
        <v xml:space="preserve"> </v>
      </c>
      <c r="Q117" s="15" t="str">
        <f>IF(LEN($N117)&gt;3,VLOOKUP($N117,#REF!,4,0)," ")</f>
        <v xml:space="preserve"> </v>
      </c>
      <c r="R117" s="15" t="str">
        <f>IF(LEN($N117)&gt;3,VLOOKUP($N117,#REF!,5,0)," ")</f>
        <v xml:space="preserve"> </v>
      </c>
      <c r="S117" s="15" t="str">
        <f>IF(LEN($N117)&gt;3,VLOOKUP($N117,#REF!,6,0)," ")</f>
        <v xml:space="preserve"> </v>
      </c>
    </row>
    <row r="118" spans="1:19">
      <c r="A118" s="9"/>
      <c r="B118" s="7"/>
      <c r="C118" s="7"/>
      <c r="D118" s="7"/>
      <c r="E118" s="7"/>
      <c r="F118" s="7"/>
      <c r="G118" s="10"/>
      <c r="H118" s="44"/>
      <c r="I118" s="11"/>
      <c r="J118" s="10"/>
      <c r="K118" s="47"/>
      <c r="L118" s="47"/>
      <c r="M118" s="7"/>
      <c r="N118" s="10"/>
      <c r="O118" s="51" t="str">
        <f>IF(LEN($N118)&gt;3,VLOOKUP($N118,#REF!,2,0)," ")</f>
        <v xml:space="preserve"> </v>
      </c>
      <c r="P118" s="15" t="str">
        <f>IF(LEN($N118)&gt;3,VLOOKUP($N118,#REF!,3,0)," ")</f>
        <v xml:space="preserve"> </v>
      </c>
      <c r="Q118" s="15" t="str">
        <f>IF(LEN($N118)&gt;3,VLOOKUP($N118,#REF!,4,0)," ")</f>
        <v xml:space="preserve"> </v>
      </c>
      <c r="R118" s="15" t="str">
        <f>IF(LEN($N118)&gt;3,VLOOKUP($N118,#REF!,5,0)," ")</f>
        <v xml:space="preserve"> </v>
      </c>
      <c r="S118" s="15" t="str">
        <f>IF(LEN($N118)&gt;3,VLOOKUP($N118,#REF!,6,0)," ")</f>
        <v xml:space="preserve"> </v>
      </c>
    </row>
    <row r="119" spans="1:19">
      <c r="A119" s="9"/>
      <c r="B119" s="7"/>
      <c r="C119" s="7"/>
      <c r="D119" s="7"/>
      <c r="E119" s="7"/>
      <c r="F119" s="7"/>
      <c r="G119" s="10"/>
      <c r="H119" s="44"/>
      <c r="I119" s="11"/>
      <c r="J119" s="10"/>
      <c r="K119" s="47"/>
      <c r="L119" s="47"/>
      <c r="M119" s="7"/>
      <c r="N119" s="10"/>
      <c r="O119" s="51" t="str">
        <f>IF(LEN($N119)&gt;3,VLOOKUP($N119,#REF!,2,0)," ")</f>
        <v xml:space="preserve"> </v>
      </c>
      <c r="P119" s="15" t="str">
        <f>IF(LEN($N119)&gt;3,VLOOKUP($N119,#REF!,3,0)," ")</f>
        <v xml:space="preserve"> </v>
      </c>
      <c r="Q119" s="15" t="str">
        <f>IF(LEN($N119)&gt;3,VLOOKUP($N119,#REF!,4,0)," ")</f>
        <v xml:space="preserve"> </v>
      </c>
      <c r="R119" s="15" t="str">
        <f>IF(LEN($N119)&gt;3,VLOOKUP($N119,#REF!,5,0)," ")</f>
        <v xml:space="preserve"> </v>
      </c>
      <c r="S119" s="15" t="str">
        <f>IF(LEN($N119)&gt;3,VLOOKUP($N119,#REF!,6,0)," ")</f>
        <v xml:space="preserve"> </v>
      </c>
    </row>
    <row r="120" spans="1:19">
      <c r="A120" s="9"/>
      <c r="B120" s="7"/>
      <c r="C120" s="7"/>
      <c r="D120" s="7"/>
      <c r="E120" s="7"/>
      <c r="F120" s="7"/>
      <c r="G120" s="10"/>
      <c r="H120" s="44"/>
      <c r="I120" s="11"/>
      <c r="J120" s="10"/>
      <c r="K120" s="47"/>
      <c r="L120" s="47"/>
      <c r="M120" s="7"/>
      <c r="N120" s="10"/>
      <c r="O120" s="51" t="str">
        <f>IF(LEN($N120)&gt;3,VLOOKUP($N120,#REF!,2,0)," ")</f>
        <v xml:space="preserve"> </v>
      </c>
      <c r="P120" s="15" t="str">
        <f>IF(LEN($N120)&gt;3,VLOOKUP($N120,#REF!,3,0)," ")</f>
        <v xml:space="preserve"> </v>
      </c>
      <c r="Q120" s="15" t="str">
        <f>IF(LEN($N120)&gt;3,VLOOKUP($N120,#REF!,4,0)," ")</f>
        <v xml:space="preserve"> </v>
      </c>
      <c r="R120" s="15" t="str">
        <f>IF(LEN($N120)&gt;3,VLOOKUP($N120,#REF!,5,0)," ")</f>
        <v xml:space="preserve"> </v>
      </c>
      <c r="S120" s="15" t="str">
        <f>IF(LEN($N120)&gt;3,VLOOKUP($N120,#REF!,6,0)," ")</f>
        <v xml:space="preserve"> </v>
      </c>
    </row>
    <row r="121" spans="1:19">
      <c r="A121" s="9"/>
      <c r="B121" s="7"/>
      <c r="C121" s="7"/>
      <c r="D121" s="7"/>
      <c r="E121" s="7"/>
      <c r="F121" s="7"/>
      <c r="G121" s="10"/>
      <c r="H121" s="44"/>
      <c r="I121" s="11"/>
      <c r="J121" s="10"/>
      <c r="K121" s="47"/>
      <c r="L121" s="47"/>
      <c r="M121" s="7"/>
      <c r="N121" s="10"/>
      <c r="O121" s="51" t="str">
        <f>IF(LEN($N121)&gt;3,VLOOKUP($N121,#REF!,2,0)," ")</f>
        <v xml:space="preserve"> </v>
      </c>
      <c r="P121" s="15" t="str">
        <f>IF(LEN($N121)&gt;3,VLOOKUP($N121,#REF!,3,0)," ")</f>
        <v xml:space="preserve"> </v>
      </c>
      <c r="Q121" s="15" t="str">
        <f>IF(LEN($N121)&gt;3,VLOOKUP($N121,#REF!,4,0)," ")</f>
        <v xml:space="preserve"> </v>
      </c>
      <c r="R121" s="15" t="str">
        <f>IF(LEN($N121)&gt;3,VLOOKUP($N121,#REF!,5,0)," ")</f>
        <v xml:space="preserve"> </v>
      </c>
      <c r="S121" s="15" t="str">
        <f>IF(LEN($N121)&gt;3,VLOOKUP($N121,#REF!,6,0)," ")</f>
        <v xml:space="preserve"> </v>
      </c>
    </row>
    <row r="122" spans="1:19">
      <c r="A122" s="9"/>
      <c r="B122" s="7"/>
      <c r="C122" s="7"/>
      <c r="D122" s="7"/>
      <c r="E122" s="7"/>
      <c r="F122" s="7"/>
      <c r="G122" s="10"/>
      <c r="H122" s="44"/>
      <c r="I122" s="11"/>
      <c r="J122" s="10"/>
      <c r="K122" s="47"/>
      <c r="L122" s="47"/>
      <c r="M122" s="7"/>
      <c r="N122" s="10"/>
      <c r="O122" s="51" t="str">
        <f>IF(LEN($N122)&gt;3,VLOOKUP($N122,#REF!,2,0)," ")</f>
        <v xml:space="preserve"> </v>
      </c>
      <c r="P122" s="15" t="str">
        <f>IF(LEN($N122)&gt;3,VLOOKUP($N122,#REF!,3,0)," ")</f>
        <v xml:space="preserve"> </v>
      </c>
      <c r="Q122" s="15" t="str">
        <f>IF(LEN($N122)&gt;3,VLOOKUP($N122,#REF!,4,0)," ")</f>
        <v xml:space="preserve"> </v>
      </c>
      <c r="R122" s="15" t="str">
        <f>IF(LEN($N122)&gt;3,VLOOKUP($N122,#REF!,5,0)," ")</f>
        <v xml:space="preserve"> </v>
      </c>
      <c r="S122" s="15" t="str">
        <f>IF(LEN($N122)&gt;3,VLOOKUP($N122,#REF!,6,0)," ")</f>
        <v xml:space="preserve"> </v>
      </c>
    </row>
    <row r="123" spans="1:19">
      <c r="A123" s="9"/>
      <c r="B123" s="7"/>
      <c r="C123" s="7"/>
      <c r="D123" s="7"/>
      <c r="E123" s="7"/>
      <c r="F123" s="7"/>
      <c r="G123" s="10"/>
      <c r="H123" s="44"/>
      <c r="I123" s="11"/>
      <c r="J123" s="10"/>
      <c r="K123" s="47"/>
      <c r="L123" s="47"/>
      <c r="M123" s="7"/>
      <c r="N123" s="10"/>
      <c r="O123" s="51" t="str">
        <f>IF(LEN($N123)&gt;3,VLOOKUP($N123,#REF!,2,0)," ")</f>
        <v xml:space="preserve"> </v>
      </c>
      <c r="P123" s="15" t="str">
        <f>IF(LEN($N123)&gt;3,VLOOKUP($N123,#REF!,3,0)," ")</f>
        <v xml:space="preserve"> </v>
      </c>
      <c r="Q123" s="15" t="str">
        <f>IF(LEN($N123)&gt;3,VLOOKUP($N123,#REF!,4,0)," ")</f>
        <v xml:space="preserve"> </v>
      </c>
      <c r="R123" s="15" t="str">
        <f>IF(LEN($N123)&gt;3,VLOOKUP($N123,#REF!,5,0)," ")</f>
        <v xml:space="preserve"> </v>
      </c>
      <c r="S123" s="15" t="str">
        <f>IF(LEN($N123)&gt;3,VLOOKUP($N123,#REF!,6,0)," ")</f>
        <v xml:space="preserve"> </v>
      </c>
    </row>
    <row r="124" spans="1:19">
      <c r="A124" s="9"/>
      <c r="B124" s="7"/>
      <c r="C124" s="7"/>
      <c r="D124" s="7"/>
      <c r="E124" s="7"/>
      <c r="F124" s="7"/>
      <c r="G124" s="10"/>
      <c r="H124" s="44"/>
      <c r="I124" s="11"/>
      <c r="J124" s="10"/>
      <c r="K124" s="47"/>
      <c r="L124" s="47"/>
      <c r="M124" s="7"/>
      <c r="N124" s="10"/>
      <c r="O124" s="51" t="str">
        <f>IF(LEN($N124)&gt;3,VLOOKUP($N124,#REF!,2,0)," ")</f>
        <v xml:space="preserve"> </v>
      </c>
      <c r="P124" s="15" t="str">
        <f>IF(LEN($N124)&gt;3,VLOOKUP($N124,#REF!,3,0)," ")</f>
        <v xml:space="preserve"> </v>
      </c>
      <c r="Q124" s="15" t="str">
        <f>IF(LEN($N124)&gt;3,VLOOKUP($N124,#REF!,4,0)," ")</f>
        <v xml:space="preserve"> </v>
      </c>
      <c r="R124" s="15" t="str">
        <f>IF(LEN($N124)&gt;3,VLOOKUP($N124,#REF!,5,0)," ")</f>
        <v xml:space="preserve"> </v>
      </c>
      <c r="S124" s="15" t="str">
        <f>IF(LEN($N124)&gt;3,VLOOKUP($N124,#REF!,6,0)," ")</f>
        <v xml:space="preserve"> </v>
      </c>
    </row>
    <row r="125" spans="1:19">
      <c r="A125" s="9"/>
      <c r="B125" s="7"/>
      <c r="C125" s="7"/>
      <c r="D125" s="7"/>
      <c r="E125" s="7"/>
      <c r="F125" s="7"/>
      <c r="G125" s="10"/>
      <c r="H125" s="44"/>
      <c r="I125" s="11"/>
      <c r="J125" s="10"/>
      <c r="K125" s="47"/>
      <c r="L125" s="47"/>
      <c r="M125" s="7"/>
      <c r="N125" s="10"/>
      <c r="O125" s="51" t="str">
        <f>IF(LEN($N125)&gt;3,VLOOKUP($N125,#REF!,2,0)," ")</f>
        <v xml:space="preserve"> </v>
      </c>
      <c r="P125" s="15" t="str">
        <f>IF(LEN($N125)&gt;3,VLOOKUP($N125,#REF!,3,0)," ")</f>
        <v xml:space="preserve"> </v>
      </c>
      <c r="Q125" s="15" t="str">
        <f>IF(LEN($N125)&gt;3,VLOOKUP($N125,#REF!,4,0)," ")</f>
        <v xml:space="preserve"> </v>
      </c>
      <c r="R125" s="15" t="str">
        <f>IF(LEN($N125)&gt;3,VLOOKUP($N125,#REF!,5,0)," ")</f>
        <v xml:space="preserve"> </v>
      </c>
      <c r="S125" s="15" t="str">
        <f>IF(LEN($N125)&gt;3,VLOOKUP($N125,#REF!,6,0)," ")</f>
        <v xml:space="preserve"> </v>
      </c>
    </row>
    <row r="126" spans="1:19">
      <c r="A126" s="9"/>
      <c r="B126" s="7"/>
      <c r="C126" s="7"/>
      <c r="D126" s="7"/>
      <c r="E126" s="7"/>
      <c r="F126" s="7"/>
      <c r="G126" s="10"/>
      <c r="H126" s="44"/>
      <c r="I126" s="11"/>
      <c r="J126" s="10"/>
      <c r="K126" s="47"/>
      <c r="L126" s="47"/>
      <c r="M126" s="7"/>
      <c r="N126" s="10"/>
      <c r="O126" s="51" t="str">
        <f>IF(LEN($N126)&gt;3,VLOOKUP($N126,#REF!,2,0)," ")</f>
        <v xml:space="preserve"> </v>
      </c>
      <c r="P126" s="15" t="str">
        <f>IF(LEN($N126)&gt;3,VLOOKUP($N126,#REF!,3,0)," ")</f>
        <v xml:space="preserve"> </v>
      </c>
      <c r="Q126" s="15" t="str">
        <f>IF(LEN($N126)&gt;3,VLOOKUP($N126,#REF!,4,0)," ")</f>
        <v xml:space="preserve"> </v>
      </c>
      <c r="R126" s="15" t="str">
        <f>IF(LEN($N126)&gt;3,VLOOKUP($N126,#REF!,5,0)," ")</f>
        <v xml:space="preserve"> </v>
      </c>
      <c r="S126" s="15" t="str">
        <f>IF(LEN($N126)&gt;3,VLOOKUP($N126,#REF!,6,0)," ")</f>
        <v xml:space="preserve"> </v>
      </c>
    </row>
    <row r="127" spans="1:19">
      <c r="A127" s="9"/>
      <c r="B127" s="7"/>
      <c r="C127" s="7"/>
      <c r="D127" s="7"/>
      <c r="E127" s="7"/>
      <c r="F127" s="7"/>
      <c r="G127" s="10"/>
      <c r="H127" s="44"/>
      <c r="I127" s="11"/>
      <c r="J127" s="10"/>
      <c r="K127" s="47"/>
      <c r="L127" s="47"/>
      <c r="M127" s="7"/>
      <c r="N127" s="10"/>
      <c r="O127" s="51" t="str">
        <f>IF(LEN($N127)&gt;3,VLOOKUP($N127,#REF!,2,0)," ")</f>
        <v xml:space="preserve"> </v>
      </c>
      <c r="P127" s="15" t="str">
        <f>IF(LEN($N127)&gt;3,VLOOKUP($N127,#REF!,3,0)," ")</f>
        <v xml:space="preserve"> </v>
      </c>
      <c r="Q127" s="15" t="str">
        <f>IF(LEN($N127)&gt;3,VLOOKUP($N127,#REF!,4,0)," ")</f>
        <v xml:space="preserve"> </v>
      </c>
      <c r="R127" s="15" t="str">
        <f>IF(LEN($N127)&gt;3,VLOOKUP($N127,#REF!,5,0)," ")</f>
        <v xml:space="preserve"> </v>
      </c>
      <c r="S127" s="15" t="str">
        <f>IF(LEN($N127)&gt;3,VLOOKUP($N127,#REF!,6,0)," ")</f>
        <v xml:space="preserve"> </v>
      </c>
    </row>
    <row r="128" spans="1:19">
      <c r="A128" s="9"/>
      <c r="B128" s="7"/>
      <c r="C128" s="7"/>
      <c r="D128" s="7"/>
      <c r="E128" s="7"/>
      <c r="F128" s="7"/>
      <c r="G128" s="10"/>
      <c r="H128" s="44"/>
      <c r="I128" s="11"/>
      <c r="J128" s="10"/>
      <c r="K128" s="47"/>
      <c r="L128" s="47"/>
      <c r="M128" s="7"/>
      <c r="N128" s="10"/>
      <c r="O128" s="51" t="str">
        <f>IF(LEN($N128)&gt;3,VLOOKUP($N128,#REF!,2,0)," ")</f>
        <v xml:space="preserve"> </v>
      </c>
      <c r="P128" s="15" t="str">
        <f>IF(LEN($N128)&gt;3,VLOOKUP($N128,#REF!,3,0)," ")</f>
        <v xml:space="preserve"> </v>
      </c>
      <c r="Q128" s="15" t="str">
        <f>IF(LEN($N128)&gt;3,VLOOKUP($N128,#REF!,4,0)," ")</f>
        <v xml:space="preserve"> </v>
      </c>
      <c r="R128" s="15" t="str">
        <f>IF(LEN($N128)&gt;3,VLOOKUP($N128,#REF!,5,0)," ")</f>
        <v xml:space="preserve"> </v>
      </c>
      <c r="S128" s="15" t="str">
        <f>IF(LEN($N128)&gt;3,VLOOKUP($N128,#REF!,6,0)," ")</f>
        <v xml:space="preserve"> </v>
      </c>
    </row>
    <row r="129" spans="1:19">
      <c r="A129" s="9"/>
      <c r="B129" s="7"/>
      <c r="C129" s="7"/>
      <c r="D129" s="7"/>
      <c r="E129" s="7"/>
      <c r="F129" s="7"/>
      <c r="G129" s="10"/>
      <c r="H129" s="44"/>
      <c r="I129" s="11"/>
      <c r="J129" s="10"/>
      <c r="K129" s="47"/>
      <c r="L129" s="47"/>
      <c r="M129" s="7"/>
      <c r="N129" s="10"/>
      <c r="O129" s="51" t="str">
        <f>IF(LEN($N129)&gt;3,VLOOKUP($N129,#REF!,2,0)," ")</f>
        <v xml:space="preserve"> </v>
      </c>
      <c r="P129" s="15" t="str">
        <f>IF(LEN($N129)&gt;3,VLOOKUP($N129,#REF!,3,0)," ")</f>
        <v xml:space="preserve"> </v>
      </c>
      <c r="Q129" s="15" t="str">
        <f>IF(LEN($N129)&gt;3,VLOOKUP($N129,#REF!,4,0)," ")</f>
        <v xml:space="preserve"> </v>
      </c>
      <c r="R129" s="15" t="str">
        <f>IF(LEN($N129)&gt;3,VLOOKUP($N129,#REF!,5,0)," ")</f>
        <v xml:space="preserve"> </v>
      </c>
      <c r="S129" s="15" t="str">
        <f>IF(LEN($N129)&gt;3,VLOOKUP($N129,#REF!,6,0)," ")</f>
        <v xml:space="preserve"> </v>
      </c>
    </row>
    <row r="130" spans="1:19">
      <c r="A130" s="9"/>
      <c r="B130" s="7"/>
      <c r="C130" s="7"/>
      <c r="D130" s="7"/>
      <c r="E130" s="7"/>
      <c r="F130" s="7"/>
      <c r="G130" s="10"/>
      <c r="H130" s="44"/>
      <c r="I130" s="11"/>
      <c r="J130" s="10"/>
      <c r="K130" s="47"/>
      <c r="L130" s="47"/>
      <c r="M130" s="7"/>
      <c r="N130" s="10"/>
      <c r="O130" s="51" t="str">
        <f>IF(LEN($N130)&gt;3,VLOOKUP($N130,#REF!,2,0)," ")</f>
        <v xml:space="preserve"> </v>
      </c>
      <c r="P130" s="15" t="str">
        <f>IF(LEN($N130)&gt;3,VLOOKUP($N130,#REF!,3,0)," ")</f>
        <v xml:space="preserve"> </v>
      </c>
      <c r="Q130" s="15" t="str">
        <f>IF(LEN($N130)&gt;3,VLOOKUP($N130,#REF!,4,0)," ")</f>
        <v xml:space="preserve"> </v>
      </c>
      <c r="R130" s="15" t="str">
        <f>IF(LEN($N130)&gt;3,VLOOKUP($N130,#REF!,5,0)," ")</f>
        <v xml:space="preserve"> </v>
      </c>
      <c r="S130" s="15" t="str">
        <f>IF(LEN($N130)&gt;3,VLOOKUP($N130,#REF!,6,0)," ")</f>
        <v xml:space="preserve"> </v>
      </c>
    </row>
    <row r="131" spans="1:19">
      <c r="A131" s="9"/>
      <c r="B131" s="7"/>
      <c r="C131" s="7"/>
      <c r="D131" s="7"/>
      <c r="E131" s="7"/>
      <c r="F131" s="7"/>
      <c r="G131" s="10"/>
      <c r="H131" s="44"/>
      <c r="I131" s="11"/>
      <c r="J131" s="10"/>
      <c r="K131" s="47"/>
      <c r="L131" s="47"/>
      <c r="M131" s="7"/>
      <c r="N131" s="10"/>
      <c r="O131" s="51" t="str">
        <f>IF(LEN($N131)&gt;3,VLOOKUP($N131,#REF!,2,0)," ")</f>
        <v xml:space="preserve"> </v>
      </c>
      <c r="P131" s="15" t="str">
        <f>IF(LEN($N131)&gt;3,VLOOKUP($N131,#REF!,3,0)," ")</f>
        <v xml:space="preserve"> </v>
      </c>
      <c r="Q131" s="15" t="str">
        <f>IF(LEN($N131)&gt;3,VLOOKUP($N131,#REF!,4,0)," ")</f>
        <v xml:space="preserve"> </v>
      </c>
      <c r="R131" s="15" t="str">
        <f>IF(LEN($N131)&gt;3,VLOOKUP($N131,#REF!,5,0)," ")</f>
        <v xml:space="preserve"> </v>
      </c>
      <c r="S131" s="15" t="str">
        <f>IF(LEN($N131)&gt;3,VLOOKUP($N131,#REF!,6,0)," ")</f>
        <v xml:space="preserve"> </v>
      </c>
    </row>
    <row r="132" spans="1:19">
      <c r="A132" s="9"/>
      <c r="B132" s="7"/>
      <c r="C132" s="7"/>
      <c r="D132" s="7"/>
      <c r="E132" s="7"/>
      <c r="F132" s="7"/>
      <c r="G132" s="10"/>
      <c r="H132" s="44"/>
      <c r="I132" s="11"/>
      <c r="J132" s="10"/>
      <c r="K132" s="47"/>
      <c r="L132" s="47"/>
      <c r="M132" s="7"/>
      <c r="N132" s="10"/>
      <c r="O132" s="51" t="str">
        <f>IF(LEN($N132)&gt;3,VLOOKUP($N132,#REF!,2,0)," ")</f>
        <v xml:space="preserve"> </v>
      </c>
      <c r="P132" s="15" t="str">
        <f>IF(LEN($N132)&gt;3,VLOOKUP($N132,#REF!,3,0)," ")</f>
        <v xml:space="preserve"> </v>
      </c>
      <c r="Q132" s="15" t="str">
        <f>IF(LEN($N132)&gt;3,VLOOKUP($N132,#REF!,4,0)," ")</f>
        <v xml:space="preserve"> </v>
      </c>
      <c r="R132" s="15" t="str">
        <f>IF(LEN($N132)&gt;3,VLOOKUP($N132,#REF!,5,0)," ")</f>
        <v xml:space="preserve"> </v>
      </c>
      <c r="S132" s="15" t="str">
        <f>IF(LEN($N132)&gt;3,VLOOKUP($N132,#REF!,6,0)," ")</f>
        <v xml:space="preserve"> </v>
      </c>
    </row>
    <row r="133" spans="1:19">
      <c r="A133" s="9"/>
      <c r="B133" s="7"/>
      <c r="C133" s="7"/>
      <c r="D133" s="7"/>
      <c r="E133" s="7"/>
      <c r="F133" s="7"/>
      <c r="G133" s="10"/>
      <c r="H133" s="44"/>
      <c r="I133" s="11"/>
      <c r="J133" s="10"/>
      <c r="K133" s="47"/>
      <c r="L133" s="47"/>
      <c r="M133" s="7"/>
      <c r="N133" s="10"/>
      <c r="O133" s="51" t="str">
        <f>IF(LEN($N133)&gt;3,VLOOKUP($N133,#REF!,2,0)," ")</f>
        <v xml:space="preserve"> </v>
      </c>
      <c r="P133" s="15" t="str">
        <f>IF(LEN($N133)&gt;3,VLOOKUP($N133,#REF!,3,0)," ")</f>
        <v xml:space="preserve"> </v>
      </c>
      <c r="Q133" s="15" t="str">
        <f>IF(LEN($N133)&gt;3,VLOOKUP($N133,#REF!,4,0)," ")</f>
        <v xml:space="preserve"> </v>
      </c>
      <c r="R133" s="15" t="str">
        <f>IF(LEN($N133)&gt;3,VLOOKUP($N133,#REF!,5,0)," ")</f>
        <v xml:space="preserve"> </v>
      </c>
      <c r="S133" s="15" t="str">
        <f>IF(LEN($N133)&gt;3,VLOOKUP($N133,#REF!,6,0)," ")</f>
        <v xml:space="preserve"> </v>
      </c>
    </row>
    <row r="134" spans="1:19">
      <c r="A134" s="9"/>
      <c r="B134" s="7"/>
      <c r="C134" s="7"/>
      <c r="D134" s="7"/>
      <c r="E134" s="7"/>
      <c r="F134" s="7"/>
      <c r="G134" s="10"/>
      <c r="H134" s="44"/>
      <c r="I134" s="11"/>
      <c r="J134" s="10"/>
      <c r="K134" s="47"/>
      <c r="L134" s="47"/>
      <c r="M134" s="7"/>
      <c r="N134" s="10"/>
      <c r="O134" s="51" t="str">
        <f>IF(LEN($N134)&gt;3,VLOOKUP($N134,#REF!,2,0)," ")</f>
        <v xml:space="preserve"> </v>
      </c>
      <c r="P134" s="15" t="str">
        <f>IF(LEN($N134)&gt;3,VLOOKUP($N134,#REF!,3,0)," ")</f>
        <v xml:space="preserve"> </v>
      </c>
      <c r="Q134" s="15" t="str">
        <f>IF(LEN($N134)&gt;3,VLOOKUP($N134,#REF!,4,0)," ")</f>
        <v xml:space="preserve"> </v>
      </c>
      <c r="R134" s="15" t="str">
        <f>IF(LEN($N134)&gt;3,VLOOKUP($N134,#REF!,5,0)," ")</f>
        <v xml:space="preserve"> </v>
      </c>
      <c r="S134" s="15" t="str">
        <f>IF(LEN($N134)&gt;3,VLOOKUP($N134,#REF!,6,0)," ")</f>
        <v xml:space="preserve"> </v>
      </c>
    </row>
    <row r="135" spans="1:19">
      <c r="A135" s="9"/>
      <c r="B135" s="7"/>
      <c r="C135" s="7"/>
      <c r="D135" s="7"/>
      <c r="E135" s="7"/>
      <c r="F135" s="7"/>
      <c r="G135" s="10"/>
      <c r="H135" s="44"/>
      <c r="I135" s="11"/>
      <c r="J135" s="10"/>
      <c r="K135" s="47"/>
      <c r="L135" s="47"/>
      <c r="M135" s="7"/>
      <c r="N135" s="10"/>
      <c r="O135" s="51" t="str">
        <f>IF(LEN($N135)&gt;3,VLOOKUP($N135,#REF!,2,0)," ")</f>
        <v xml:space="preserve"> </v>
      </c>
      <c r="P135" s="15" t="str">
        <f>IF(LEN($N135)&gt;3,VLOOKUP($N135,#REF!,3,0)," ")</f>
        <v xml:space="preserve"> </v>
      </c>
      <c r="Q135" s="15" t="str">
        <f>IF(LEN($N135)&gt;3,VLOOKUP($N135,#REF!,4,0)," ")</f>
        <v xml:space="preserve"> </v>
      </c>
      <c r="R135" s="15" t="str">
        <f>IF(LEN($N135)&gt;3,VLOOKUP($N135,#REF!,5,0)," ")</f>
        <v xml:space="preserve"> </v>
      </c>
      <c r="S135" s="15" t="str">
        <f>IF(LEN($N135)&gt;3,VLOOKUP($N135,#REF!,6,0)," ")</f>
        <v xml:space="preserve"> </v>
      </c>
    </row>
    <row r="136" spans="1:19">
      <c r="A136" s="9"/>
      <c r="B136" s="7"/>
      <c r="C136" s="7"/>
      <c r="D136" s="7"/>
      <c r="E136" s="7"/>
      <c r="F136" s="7"/>
      <c r="G136" s="10"/>
      <c r="H136" s="44"/>
      <c r="I136" s="11"/>
      <c r="J136" s="10"/>
      <c r="K136" s="47"/>
      <c r="L136" s="47"/>
      <c r="M136" s="7"/>
      <c r="N136" s="10"/>
      <c r="O136" s="51" t="str">
        <f>IF(LEN($N136)&gt;3,VLOOKUP($N136,#REF!,2,0)," ")</f>
        <v xml:space="preserve"> </v>
      </c>
      <c r="P136" s="15" t="str">
        <f>IF(LEN($N136)&gt;3,VLOOKUP($N136,#REF!,3,0)," ")</f>
        <v xml:space="preserve"> </v>
      </c>
      <c r="Q136" s="15" t="str">
        <f>IF(LEN($N136)&gt;3,VLOOKUP($N136,#REF!,4,0)," ")</f>
        <v xml:space="preserve"> </v>
      </c>
      <c r="R136" s="15" t="str">
        <f>IF(LEN($N136)&gt;3,VLOOKUP($N136,#REF!,5,0)," ")</f>
        <v xml:space="preserve"> </v>
      </c>
      <c r="S136" s="15" t="str">
        <f>IF(LEN($N136)&gt;3,VLOOKUP($N136,#REF!,6,0)," ")</f>
        <v xml:space="preserve"> </v>
      </c>
    </row>
    <row r="137" spans="1:19">
      <c r="A137" s="9"/>
      <c r="B137" s="7"/>
      <c r="C137" s="7"/>
      <c r="D137" s="7"/>
      <c r="E137" s="7"/>
      <c r="F137" s="7"/>
      <c r="G137" s="10"/>
      <c r="H137" s="44"/>
      <c r="I137" s="11"/>
      <c r="J137" s="10"/>
      <c r="K137" s="47"/>
      <c r="L137" s="47"/>
      <c r="M137" s="7"/>
      <c r="N137" s="10"/>
      <c r="O137" s="51" t="str">
        <f>IF(LEN($N137)&gt;3,VLOOKUP($N137,#REF!,2,0)," ")</f>
        <v xml:space="preserve"> </v>
      </c>
      <c r="P137" s="15" t="str">
        <f>IF(LEN($N137)&gt;3,VLOOKUP($N137,#REF!,3,0)," ")</f>
        <v xml:space="preserve"> </v>
      </c>
      <c r="Q137" s="15" t="str">
        <f>IF(LEN($N137)&gt;3,VLOOKUP($N137,#REF!,4,0)," ")</f>
        <v xml:space="preserve"> </v>
      </c>
      <c r="R137" s="15" t="str">
        <f>IF(LEN($N137)&gt;3,VLOOKUP($N137,#REF!,5,0)," ")</f>
        <v xml:space="preserve"> </v>
      </c>
      <c r="S137" s="15" t="str">
        <f>IF(LEN($N137)&gt;3,VLOOKUP($N137,#REF!,6,0)," ")</f>
        <v xml:space="preserve"> </v>
      </c>
    </row>
    <row r="138" spans="1:19">
      <c r="A138" s="9"/>
      <c r="B138" s="7"/>
      <c r="C138" s="7"/>
      <c r="D138" s="7"/>
      <c r="E138" s="7"/>
      <c r="F138" s="7"/>
      <c r="G138" s="10"/>
      <c r="H138" s="44"/>
      <c r="I138" s="11"/>
      <c r="J138" s="10"/>
      <c r="K138" s="47"/>
      <c r="L138" s="47"/>
      <c r="M138" s="7"/>
      <c r="N138" s="10"/>
      <c r="O138" s="51" t="str">
        <f>IF(LEN($N138)&gt;3,VLOOKUP($N138,#REF!,2,0)," ")</f>
        <v xml:space="preserve"> </v>
      </c>
      <c r="P138" s="15" t="str">
        <f>IF(LEN($N138)&gt;3,VLOOKUP($N138,#REF!,3,0)," ")</f>
        <v xml:space="preserve"> </v>
      </c>
      <c r="Q138" s="15" t="str">
        <f>IF(LEN($N138)&gt;3,VLOOKUP($N138,#REF!,4,0)," ")</f>
        <v xml:space="preserve"> </v>
      </c>
      <c r="R138" s="15" t="str">
        <f>IF(LEN($N138)&gt;3,VLOOKUP($N138,#REF!,5,0)," ")</f>
        <v xml:space="preserve"> </v>
      </c>
      <c r="S138" s="15" t="str">
        <f>IF(LEN($N138)&gt;3,VLOOKUP($N138,#REF!,6,0)," ")</f>
        <v xml:space="preserve"> </v>
      </c>
    </row>
    <row r="139" spans="1:19">
      <c r="A139" s="9"/>
      <c r="B139" s="7"/>
      <c r="C139" s="7"/>
      <c r="D139" s="7"/>
      <c r="E139" s="7"/>
      <c r="F139" s="7"/>
      <c r="G139" s="10"/>
      <c r="H139" s="44"/>
      <c r="I139" s="11"/>
      <c r="J139" s="10"/>
      <c r="K139" s="47"/>
      <c r="L139" s="47"/>
      <c r="M139" s="7"/>
      <c r="N139" s="10"/>
      <c r="O139" s="51" t="str">
        <f>IF(LEN($N139)&gt;3,VLOOKUP($N139,#REF!,2,0)," ")</f>
        <v xml:space="preserve"> </v>
      </c>
      <c r="P139" s="15" t="str">
        <f>IF(LEN($N139)&gt;3,VLOOKUP($N139,#REF!,3,0)," ")</f>
        <v xml:space="preserve"> </v>
      </c>
      <c r="Q139" s="15" t="str">
        <f>IF(LEN($N139)&gt;3,VLOOKUP($N139,#REF!,4,0)," ")</f>
        <v xml:space="preserve"> </v>
      </c>
      <c r="R139" s="15" t="str">
        <f>IF(LEN($N139)&gt;3,VLOOKUP($N139,#REF!,5,0)," ")</f>
        <v xml:space="preserve"> </v>
      </c>
      <c r="S139" s="15" t="str">
        <f>IF(LEN($N139)&gt;3,VLOOKUP($N139,#REF!,6,0)," ")</f>
        <v xml:space="preserve"> </v>
      </c>
    </row>
    <row r="140" spans="1:19">
      <c r="A140" s="9"/>
      <c r="B140" s="7"/>
      <c r="C140" s="7"/>
      <c r="D140" s="7"/>
      <c r="E140" s="7"/>
      <c r="F140" s="7"/>
      <c r="G140" s="10"/>
      <c r="H140" s="44"/>
      <c r="I140" s="11"/>
      <c r="J140" s="10"/>
      <c r="K140" s="47"/>
      <c r="L140" s="47"/>
      <c r="M140" s="7"/>
      <c r="N140" s="10"/>
      <c r="O140" s="51" t="str">
        <f>IF(LEN($N140)&gt;3,VLOOKUP($N140,#REF!,2,0)," ")</f>
        <v xml:space="preserve"> </v>
      </c>
      <c r="P140" s="15" t="str">
        <f>IF(LEN($N140)&gt;3,VLOOKUP($N140,#REF!,3,0)," ")</f>
        <v xml:space="preserve"> </v>
      </c>
      <c r="Q140" s="15" t="str">
        <f>IF(LEN($N140)&gt;3,VLOOKUP($N140,#REF!,4,0)," ")</f>
        <v xml:space="preserve"> </v>
      </c>
      <c r="R140" s="15" t="str">
        <f>IF(LEN($N140)&gt;3,VLOOKUP($N140,#REF!,5,0)," ")</f>
        <v xml:space="preserve"> </v>
      </c>
      <c r="S140" s="15" t="str">
        <f>IF(LEN($N140)&gt;3,VLOOKUP($N140,#REF!,6,0)," ")</f>
        <v xml:space="preserve"> </v>
      </c>
    </row>
    <row r="141" spans="1:19">
      <c r="A141" s="9"/>
      <c r="B141" s="7"/>
      <c r="C141" s="7"/>
      <c r="D141" s="7"/>
      <c r="E141" s="7"/>
      <c r="F141" s="7"/>
      <c r="G141" s="10"/>
      <c r="H141" s="44"/>
      <c r="I141" s="11"/>
      <c r="J141" s="10"/>
      <c r="K141" s="47"/>
      <c r="L141" s="47"/>
      <c r="M141" s="7"/>
      <c r="N141" s="10"/>
      <c r="O141" s="51" t="str">
        <f>IF(LEN($N141)&gt;3,VLOOKUP($N141,#REF!,2,0)," ")</f>
        <v xml:space="preserve"> </v>
      </c>
      <c r="P141" s="15" t="str">
        <f>IF(LEN($N141)&gt;3,VLOOKUP($N141,#REF!,3,0)," ")</f>
        <v xml:space="preserve"> </v>
      </c>
      <c r="Q141" s="15" t="str">
        <f>IF(LEN($N141)&gt;3,VLOOKUP($N141,#REF!,4,0)," ")</f>
        <v xml:space="preserve"> </v>
      </c>
      <c r="R141" s="15" t="str">
        <f>IF(LEN($N141)&gt;3,VLOOKUP($N141,#REF!,5,0)," ")</f>
        <v xml:space="preserve"> </v>
      </c>
      <c r="S141" s="15" t="str">
        <f>IF(LEN($N141)&gt;3,VLOOKUP($N141,#REF!,6,0)," ")</f>
        <v xml:space="preserve"> </v>
      </c>
    </row>
    <row r="142" spans="1:19">
      <c r="A142" s="9"/>
      <c r="B142" s="7"/>
      <c r="C142" s="7"/>
      <c r="D142" s="7"/>
      <c r="E142" s="7"/>
      <c r="F142" s="7"/>
      <c r="G142" s="10"/>
      <c r="H142" s="44"/>
      <c r="I142" s="11"/>
      <c r="J142" s="10"/>
      <c r="K142" s="47"/>
      <c r="L142" s="47"/>
      <c r="M142" s="7"/>
      <c r="N142" s="10"/>
      <c r="O142" s="51" t="str">
        <f>IF(LEN($N142)&gt;3,VLOOKUP($N142,#REF!,2,0)," ")</f>
        <v xml:space="preserve"> </v>
      </c>
      <c r="P142" s="15" t="str">
        <f>IF(LEN($N142)&gt;3,VLOOKUP($N142,#REF!,3,0)," ")</f>
        <v xml:space="preserve"> </v>
      </c>
      <c r="Q142" s="15" t="str">
        <f>IF(LEN($N142)&gt;3,VLOOKUP($N142,#REF!,4,0)," ")</f>
        <v xml:space="preserve"> </v>
      </c>
      <c r="R142" s="15" t="str">
        <f>IF(LEN($N142)&gt;3,VLOOKUP($N142,#REF!,5,0)," ")</f>
        <v xml:space="preserve"> </v>
      </c>
      <c r="S142" s="15" t="str">
        <f>IF(LEN($N142)&gt;3,VLOOKUP($N142,#REF!,6,0)," ")</f>
        <v xml:space="preserve"> </v>
      </c>
    </row>
    <row r="143" spans="1:19">
      <c r="A143" s="9"/>
      <c r="B143" s="7"/>
      <c r="C143" s="7"/>
      <c r="D143" s="7"/>
      <c r="E143" s="7"/>
      <c r="F143" s="7"/>
      <c r="G143" s="10"/>
      <c r="H143" s="44"/>
      <c r="I143" s="11"/>
      <c r="J143" s="10"/>
      <c r="K143" s="47"/>
      <c r="L143" s="47"/>
      <c r="M143" s="7"/>
      <c r="N143" s="10"/>
      <c r="O143" s="51" t="str">
        <f>IF(LEN($N143)&gt;3,VLOOKUP($N143,#REF!,2,0)," ")</f>
        <v xml:space="preserve"> </v>
      </c>
      <c r="P143" s="15" t="str">
        <f>IF(LEN($N143)&gt;3,VLOOKUP($N143,#REF!,3,0)," ")</f>
        <v xml:space="preserve"> </v>
      </c>
      <c r="Q143" s="15" t="str">
        <f>IF(LEN($N143)&gt;3,VLOOKUP($N143,#REF!,4,0)," ")</f>
        <v xml:space="preserve"> </v>
      </c>
      <c r="R143" s="15" t="str">
        <f>IF(LEN($N143)&gt;3,VLOOKUP($N143,#REF!,5,0)," ")</f>
        <v xml:space="preserve"> </v>
      </c>
      <c r="S143" s="15" t="str">
        <f>IF(LEN($N143)&gt;3,VLOOKUP($N143,#REF!,6,0)," ")</f>
        <v xml:space="preserve"> </v>
      </c>
    </row>
    <row r="144" spans="1:19">
      <c r="A144" s="9"/>
      <c r="B144" s="7"/>
      <c r="C144" s="7"/>
      <c r="D144" s="7"/>
      <c r="E144" s="7"/>
      <c r="F144" s="7"/>
      <c r="G144" s="10"/>
      <c r="H144" s="44"/>
      <c r="I144" s="11"/>
      <c r="J144" s="10"/>
      <c r="K144" s="47"/>
      <c r="L144" s="47"/>
      <c r="M144" s="7"/>
      <c r="N144" s="10"/>
      <c r="O144" s="51" t="str">
        <f>IF(LEN($N144)&gt;3,VLOOKUP($N144,#REF!,2,0)," ")</f>
        <v xml:space="preserve"> </v>
      </c>
      <c r="P144" s="15" t="str">
        <f>IF(LEN($N144)&gt;3,VLOOKUP($N144,#REF!,3,0)," ")</f>
        <v xml:space="preserve"> </v>
      </c>
      <c r="Q144" s="15" t="str">
        <f>IF(LEN($N144)&gt;3,VLOOKUP($N144,#REF!,4,0)," ")</f>
        <v xml:space="preserve"> </v>
      </c>
      <c r="R144" s="15" t="str">
        <f>IF(LEN($N144)&gt;3,VLOOKUP($N144,#REF!,5,0)," ")</f>
        <v xml:space="preserve"> </v>
      </c>
      <c r="S144" s="15" t="str">
        <f>IF(LEN($N144)&gt;3,VLOOKUP($N144,#REF!,6,0)," ")</f>
        <v xml:space="preserve"> </v>
      </c>
    </row>
    <row r="145" spans="1:19">
      <c r="A145" s="9"/>
      <c r="B145" s="7"/>
      <c r="C145" s="7"/>
      <c r="D145" s="7"/>
      <c r="E145" s="7"/>
      <c r="F145" s="7"/>
      <c r="G145" s="10"/>
      <c r="H145" s="44"/>
      <c r="I145" s="11"/>
      <c r="J145" s="10"/>
      <c r="K145" s="47"/>
      <c r="L145" s="47"/>
      <c r="M145" s="7"/>
      <c r="N145" s="10"/>
      <c r="O145" s="51" t="str">
        <f>IF(LEN($N145)&gt;3,VLOOKUP($N145,#REF!,2,0)," ")</f>
        <v xml:space="preserve"> </v>
      </c>
      <c r="P145" s="15" t="str">
        <f>IF(LEN($N145)&gt;3,VLOOKUP($N145,#REF!,3,0)," ")</f>
        <v xml:space="preserve"> </v>
      </c>
      <c r="Q145" s="15" t="str">
        <f>IF(LEN($N145)&gt;3,VLOOKUP($N145,#REF!,4,0)," ")</f>
        <v xml:space="preserve"> </v>
      </c>
      <c r="R145" s="15" t="str">
        <f>IF(LEN($N145)&gt;3,VLOOKUP($N145,#REF!,5,0)," ")</f>
        <v xml:space="preserve"> </v>
      </c>
      <c r="S145" s="15" t="str">
        <f>IF(LEN($N145)&gt;3,VLOOKUP($N145,#REF!,6,0)," ")</f>
        <v xml:space="preserve"> </v>
      </c>
    </row>
    <row r="146" spans="1:19">
      <c r="A146" s="9"/>
      <c r="B146" s="7"/>
      <c r="C146" s="7"/>
      <c r="D146" s="7"/>
      <c r="E146" s="7"/>
      <c r="F146" s="7"/>
      <c r="G146" s="10"/>
      <c r="H146" s="44"/>
      <c r="I146" s="11"/>
      <c r="J146" s="10"/>
      <c r="K146" s="47"/>
      <c r="L146" s="47"/>
      <c r="M146" s="7"/>
      <c r="N146" s="10"/>
      <c r="O146" s="51" t="str">
        <f>IF(LEN($N146)&gt;3,VLOOKUP($N146,#REF!,2,0)," ")</f>
        <v xml:space="preserve"> </v>
      </c>
      <c r="P146" s="15" t="str">
        <f>IF(LEN($N146)&gt;3,VLOOKUP($N146,#REF!,3,0)," ")</f>
        <v xml:space="preserve"> </v>
      </c>
      <c r="Q146" s="15" t="str">
        <f>IF(LEN($N146)&gt;3,VLOOKUP($N146,#REF!,4,0)," ")</f>
        <v xml:space="preserve"> </v>
      </c>
      <c r="R146" s="15" t="str">
        <f>IF(LEN($N146)&gt;3,VLOOKUP($N146,#REF!,5,0)," ")</f>
        <v xml:space="preserve"> </v>
      </c>
      <c r="S146" s="15" t="str">
        <f>IF(LEN($N146)&gt;3,VLOOKUP($N146,#REF!,6,0)," ")</f>
        <v xml:space="preserve"> </v>
      </c>
    </row>
    <row r="147" spans="1:19">
      <c r="A147" s="9"/>
      <c r="B147" s="7"/>
      <c r="C147" s="7"/>
      <c r="D147" s="7"/>
      <c r="E147" s="7"/>
      <c r="F147" s="7"/>
      <c r="G147" s="10"/>
      <c r="H147" s="44"/>
      <c r="I147" s="11"/>
      <c r="J147" s="10"/>
      <c r="K147" s="47"/>
      <c r="L147" s="47"/>
      <c r="M147" s="7"/>
      <c r="N147" s="10"/>
      <c r="O147" s="51" t="str">
        <f>IF(LEN($N147)&gt;3,VLOOKUP($N147,#REF!,2,0)," ")</f>
        <v xml:space="preserve"> </v>
      </c>
      <c r="P147" s="15" t="str">
        <f>IF(LEN($N147)&gt;3,VLOOKUP($N147,#REF!,3,0)," ")</f>
        <v xml:space="preserve"> </v>
      </c>
      <c r="Q147" s="15" t="str">
        <f>IF(LEN($N147)&gt;3,VLOOKUP($N147,#REF!,4,0)," ")</f>
        <v xml:space="preserve"> </v>
      </c>
      <c r="R147" s="15" t="str">
        <f>IF(LEN($N147)&gt;3,VLOOKUP($N147,#REF!,5,0)," ")</f>
        <v xml:space="preserve"> </v>
      </c>
      <c r="S147" s="15" t="str">
        <f>IF(LEN($N147)&gt;3,VLOOKUP($N147,#REF!,6,0)," ")</f>
        <v xml:space="preserve"> </v>
      </c>
    </row>
    <row r="148" spans="1:19">
      <c r="A148" s="9"/>
      <c r="B148" s="7"/>
      <c r="C148" s="7"/>
      <c r="D148" s="7"/>
      <c r="E148" s="7"/>
      <c r="F148" s="7"/>
      <c r="G148" s="10"/>
      <c r="H148" s="44"/>
      <c r="I148" s="11"/>
      <c r="J148" s="10"/>
      <c r="K148" s="47"/>
      <c r="L148" s="47"/>
      <c r="M148" s="7"/>
      <c r="N148" s="10"/>
      <c r="O148" s="51" t="str">
        <f>IF(LEN($N148)&gt;3,VLOOKUP($N148,#REF!,2,0)," ")</f>
        <v xml:space="preserve"> </v>
      </c>
      <c r="P148" s="15" t="str">
        <f>IF(LEN($N148)&gt;3,VLOOKUP($N148,#REF!,3,0)," ")</f>
        <v xml:space="preserve"> </v>
      </c>
      <c r="Q148" s="15" t="str">
        <f>IF(LEN($N148)&gt;3,VLOOKUP($N148,#REF!,4,0)," ")</f>
        <v xml:space="preserve"> </v>
      </c>
      <c r="R148" s="15" t="str">
        <f>IF(LEN($N148)&gt;3,VLOOKUP($N148,#REF!,5,0)," ")</f>
        <v xml:space="preserve"> </v>
      </c>
      <c r="S148" s="15" t="str">
        <f>IF(LEN($N148)&gt;3,VLOOKUP($N148,#REF!,6,0)," ")</f>
        <v xml:space="preserve"> </v>
      </c>
    </row>
    <row r="149" spans="1:19">
      <c r="A149" s="9"/>
      <c r="B149" s="7"/>
      <c r="C149" s="7"/>
      <c r="D149" s="7"/>
      <c r="E149" s="7"/>
      <c r="F149" s="7"/>
      <c r="G149" s="10"/>
      <c r="H149" s="44"/>
      <c r="I149" s="11"/>
      <c r="J149" s="10"/>
      <c r="K149" s="47"/>
      <c r="L149" s="47"/>
      <c r="M149" s="7"/>
      <c r="N149" s="10"/>
      <c r="O149" s="51" t="str">
        <f>IF(LEN($N149)&gt;3,VLOOKUP($N149,#REF!,2,0)," ")</f>
        <v xml:space="preserve"> </v>
      </c>
      <c r="P149" s="15" t="str">
        <f>IF(LEN($N149)&gt;3,VLOOKUP($N149,#REF!,3,0)," ")</f>
        <v xml:space="preserve"> </v>
      </c>
      <c r="Q149" s="15" t="str">
        <f>IF(LEN($N149)&gt;3,VLOOKUP($N149,#REF!,4,0)," ")</f>
        <v xml:space="preserve"> </v>
      </c>
      <c r="R149" s="15" t="str">
        <f>IF(LEN($N149)&gt;3,VLOOKUP($N149,#REF!,5,0)," ")</f>
        <v xml:space="preserve"> </v>
      </c>
      <c r="S149" s="15" t="str">
        <f>IF(LEN($N149)&gt;3,VLOOKUP($N149,#REF!,6,0)," ")</f>
        <v xml:space="preserve"> </v>
      </c>
    </row>
    <row r="150" spans="1:19">
      <c r="A150" s="9"/>
      <c r="B150" s="7"/>
      <c r="C150" s="7"/>
      <c r="D150" s="7"/>
      <c r="E150" s="7"/>
      <c r="F150" s="7"/>
      <c r="G150" s="10"/>
      <c r="H150" s="44"/>
      <c r="I150" s="11"/>
      <c r="J150" s="10"/>
      <c r="K150" s="47"/>
      <c r="L150" s="47"/>
      <c r="M150" s="7"/>
      <c r="N150" s="10"/>
      <c r="O150" s="51" t="str">
        <f>IF(LEN($N150)&gt;3,VLOOKUP($N150,#REF!,2,0)," ")</f>
        <v xml:space="preserve"> </v>
      </c>
      <c r="P150" s="15" t="str">
        <f>IF(LEN($N150)&gt;3,VLOOKUP($N150,#REF!,3,0)," ")</f>
        <v xml:space="preserve"> </v>
      </c>
      <c r="Q150" s="15" t="str">
        <f>IF(LEN($N150)&gt;3,VLOOKUP($N150,#REF!,4,0)," ")</f>
        <v xml:space="preserve"> </v>
      </c>
      <c r="R150" s="15" t="str">
        <f>IF(LEN($N150)&gt;3,VLOOKUP($N150,#REF!,5,0)," ")</f>
        <v xml:space="preserve"> </v>
      </c>
      <c r="S150" s="15" t="str">
        <f>IF(LEN($N150)&gt;3,VLOOKUP($N150,#REF!,6,0)," ")</f>
        <v xml:space="preserve"> </v>
      </c>
    </row>
    <row r="151" spans="1:19">
      <c r="A151" s="9"/>
      <c r="B151" s="7"/>
      <c r="C151" s="7"/>
      <c r="D151" s="7"/>
      <c r="E151" s="7"/>
      <c r="F151" s="7"/>
      <c r="G151" s="10"/>
      <c r="H151" s="44"/>
      <c r="I151" s="11"/>
      <c r="J151" s="10"/>
      <c r="K151" s="47"/>
      <c r="L151" s="47"/>
      <c r="M151" s="7"/>
      <c r="N151" s="10"/>
      <c r="O151" s="51" t="str">
        <f>IF(LEN($N151)&gt;3,VLOOKUP($N151,#REF!,2,0)," ")</f>
        <v xml:space="preserve"> </v>
      </c>
      <c r="P151" s="15" t="str">
        <f>IF(LEN($N151)&gt;3,VLOOKUP($N151,#REF!,3,0)," ")</f>
        <v xml:space="preserve"> </v>
      </c>
      <c r="Q151" s="15" t="str">
        <f>IF(LEN($N151)&gt;3,VLOOKUP($N151,#REF!,4,0)," ")</f>
        <v xml:space="preserve"> </v>
      </c>
      <c r="R151" s="15" t="str">
        <f>IF(LEN($N151)&gt;3,VLOOKUP($N151,#REF!,5,0)," ")</f>
        <v xml:space="preserve"> </v>
      </c>
      <c r="S151" s="15" t="str">
        <f>IF(LEN($N151)&gt;3,VLOOKUP($N151,#REF!,6,0)," ")</f>
        <v xml:space="preserve"> </v>
      </c>
    </row>
    <row r="152" spans="1:19">
      <c r="A152" s="9"/>
      <c r="B152" s="7"/>
      <c r="C152" s="7"/>
      <c r="D152" s="7"/>
      <c r="E152" s="7"/>
      <c r="F152" s="7"/>
      <c r="G152" s="10"/>
      <c r="H152" s="44"/>
      <c r="I152" s="11"/>
      <c r="J152" s="10"/>
      <c r="K152" s="47"/>
      <c r="L152" s="47"/>
      <c r="M152" s="7"/>
      <c r="N152" s="10"/>
      <c r="O152" s="51" t="str">
        <f>IF(LEN($N152)&gt;3,VLOOKUP($N152,#REF!,2,0)," ")</f>
        <v xml:space="preserve"> </v>
      </c>
      <c r="P152" s="15" t="str">
        <f>IF(LEN($N152)&gt;3,VLOOKUP($N152,#REF!,3,0)," ")</f>
        <v xml:space="preserve"> </v>
      </c>
      <c r="Q152" s="15" t="str">
        <f>IF(LEN($N152)&gt;3,VLOOKUP($N152,#REF!,4,0)," ")</f>
        <v xml:space="preserve"> </v>
      </c>
      <c r="R152" s="15" t="str">
        <f>IF(LEN($N152)&gt;3,VLOOKUP($N152,#REF!,5,0)," ")</f>
        <v xml:space="preserve"> </v>
      </c>
      <c r="S152" s="15" t="str">
        <f>IF(LEN($N152)&gt;3,VLOOKUP($N152,#REF!,6,0)," ")</f>
        <v xml:space="preserve"> </v>
      </c>
    </row>
    <row r="153" spans="1:19">
      <c r="A153" s="9"/>
      <c r="B153" s="7"/>
      <c r="C153" s="7"/>
      <c r="D153" s="7"/>
      <c r="E153" s="7"/>
      <c r="F153" s="7"/>
      <c r="G153" s="10"/>
      <c r="H153" s="44"/>
      <c r="I153" s="11"/>
      <c r="J153" s="10"/>
      <c r="K153" s="47"/>
      <c r="L153" s="47"/>
      <c r="M153" s="7"/>
      <c r="N153" s="10"/>
      <c r="O153" s="51" t="str">
        <f>IF(LEN($N153)&gt;3,VLOOKUP($N153,#REF!,2,0)," ")</f>
        <v xml:space="preserve"> </v>
      </c>
      <c r="P153" s="15" t="str">
        <f>IF(LEN($N153)&gt;3,VLOOKUP($N153,#REF!,3,0)," ")</f>
        <v xml:space="preserve"> </v>
      </c>
      <c r="Q153" s="15" t="str">
        <f>IF(LEN($N153)&gt;3,VLOOKUP($N153,#REF!,4,0)," ")</f>
        <v xml:space="preserve"> </v>
      </c>
      <c r="R153" s="15" t="str">
        <f>IF(LEN($N153)&gt;3,VLOOKUP($N153,#REF!,5,0)," ")</f>
        <v xml:space="preserve"> </v>
      </c>
      <c r="S153" s="15" t="str">
        <f>IF(LEN($N153)&gt;3,VLOOKUP($N153,#REF!,6,0)," ")</f>
        <v xml:space="preserve"> </v>
      </c>
    </row>
    <row r="154" spans="1:19">
      <c r="A154" s="9"/>
      <c r="B154" s="7"/>
      <c r="C154" s="7"/>
      <c r="D154" s="7"/>
      <c r="E154" s="7"/>
      <c r="F154" s="7"/>
      <c r="G154" s="10"/>
      <c r="H154" s="44"/>
      <c r="I154" s="11"/>
      <c r="J154" s="10"/>
      <c r="K154" s="47"/>
      <c r="L154" s="47"/>
      <c r="M154" s="7"/>
      <c r="N154" s="10"/>
      <c r="O154" s="51" t="str">
        <f>IF(LEN($N154)&gt;3,VLOOKUP($N154,#REF!,2,0)," ")</f>
        <v xml:space="preserve"> </v>
      </c>
      <c r="P154" s="15" t="str">
        <f>IF(LEN($N154)&gt;3,VLOOKUP($N154,#REF!,3,0)," ")</f>
        <v xml:space="preserve"> </v>
      </c>
      <c r="Q154" s="15" t="str">
        <f>IF(LEN($N154)&gt;3,VLOOKUP($N154,#REF!,4,0)," ")</f>
        <v xml:space="preserve"> </v>
      </c>
      <c r="R154" s="15" t="str">
        <f>IF(LEN($N154)&gt;3,VLOOKUP($N154,#REF!,5,0)," ")</f>
        <v xml:space="preserve"> </v>
      </c>
      <c r="S154" s="15" t="str">
        <f>IF(LEN($N154)&gt;3,VLOOKUP($N154,#REF!,6,0)," ")</f>
        <v xml:space="preserve"> </v>
      </c>
    </row>
    <row r="155" spans="1:19">
      <c r="A155" s="9"/>
      <c r="B155" s="7"/>
      <c r="C155" s="7"/>
      <c r="D155" s="7"/>
      <c r="E155" s="7"/>
      <c r="F155" s="7"/>
      <c r="G155" s="10"/>
      <c r="H155" s="44"/>
      <c r="I155" s="11"/>
      <c r="J155" s="10"/>
      <c r="K155" s="47"/>
      <c r="L155" s="47"/>
      <c r="M155" s="7"/>
      <c r="N155" s="10"/>
      <c r="O155" s="51" t="str">
        <f>IF(LEN($N155)&gt;3,VLOOKUP($N155,#REF!,2,0)," ")</f>
        <v xml:space="preserve"> </v>
      </c>
      <c r="P155" s="15" t="str">
        <f>IF(LEN($N155)&gt;3,VLOOKUP($N155,#REF!,3,0)," ")</f>
        <v xml:space="preserve"> </v>
      </c>
      <c r="Q155" s="15" t="str">
        <f>IF(LEN($N155)&gt;3,VLOOKUP($N155,#REF!,4,0)," ")</f>
        <v xml:space="preserve"> </v>
      </c>
      <c r="R155" s="15" t="str">
        <f>IF(LEN($N155)&gt;3,VLOOKUP($N155,#REF!,5,0)," ")</f>
        <v xml:space="preserve"> </v>
      </c>
      <c r="S155" s="15" t="str">
        <f>IF(LEN($N155)&gt;3,VLOOKUP($N155,#REF!,6,0)," ")</f>
        <v xml:space="preserve"> </v>
      </c>
    </row>
    <row r="156" spans="1:19">
      <c r="A156" s="9"/>
      <c r="B156" s="7"/>
      <c r="C156" s="7"/>
      <c r="D156" s="7"/>
      <c r="E156" s="7"/>
      <c r="F156" s="7"/>
      <c r="G156" s="10"/>
      <c r="H156" s="44"/>
      <c r="I156" s="11"/>
      <c r="J156" s="10"/>
      <c r="K156" s="47"/>
      <c r="L156" s="47"/>
      <c r="M156" s="7"/>
      <c r="N156" s="10"/>
      <c r="O156" s="51" t="str">
        <f>IF(LEN($N156)&gt;3,VLOOKUP($N156,#REF!,2,0)," ")</f>
        <v xml:space="preserve"> </v>
      </c>
      <c r="P156" s="15" t="str">
        <f>IF(LEN($N156)&gt;3,VLOOKUP($N156,#REF!,3,0)," ")</f>
        <v xml:space="preserve"> </v>
      </c>
      <c r="Q156" s="15" t="str">
        <f>IF(LEN($N156)&gt;3,VLOOKUP($N156,#REF!,4,0)," ")</f>
        <v xml:space="preserve"> </v>
      </c>
      <c r="R156" s="15" t="str">
        <f>IF(LEN($N156)&gt;3,VLOOKUP($N156,#REF!,5,0)," ")</f>
        <v xml:space="preserve"> </v>
      </c>
      <c r="S156" s="15" t="str">
        <f>IF(LEN($N156)&gt;3,VLOOKUP($N156,#REF!,6,0)," ")</f>
        <v xml:space="preserve"> </v>
      </c>
    </row>
    <row r="157" spans="1:19">
      <c r="A157" s="9"/>
      <c r="B157" s="7"/>
      <c r="C157" s="7"/>
      <c r="D157" s="7"/>
      <c r="E157" s="7"/>
      <c r="F157" s="7"/>
      <c r="G157" s="10"/>
      <c r="H157" s="44"/>
      <c r="I157" s="11"/>
      <c r="J157" s="10"/>
      <c r="K157" s="47"/>
      <c r="L157" s="47"/>
      <c r="M157" s="7"/>
      <c r="N157" s="10"/>
      <c r="O157" s="51" t="str">
        <f>IF(LEN($N157)&gt;3,VLOOKUP($N157,#REF!,2,0)," ")</f>
        <v xml:space="preserve"> </v>
      </c>
      <c r="P157" s="15" t="str">
        <f>IF(LEN($N157)&gt;3,VLOOKUP($N157,#REF!,3,0)," ")</f>
        <v xml:space="preserve"> </v>
      </c>
      <c r="Q157" s="15" t="str">
        <f>IF(LEN($N157)&gt;3,VLOOKUP($N157,#REF!,4,0)," ")</f>
        <v xml:space="preserve"> </v>
      </c>
      <c r="R157" s="15" t="str">
        <f>IF(LEN($N157)&gt;3,VLOOKUP($N157,#REF!,5,0)," ")</f>
        <v xml:space="preserve"> </v>
      </c>
      <c r="S157" s="15" t="str">
        <f>IF(LEN($N157)&gt;3,VLOOKUP($N157,#REF!,6,0)," ")</f>
        <v xml:space="preserve"> </v>
      </c>
    </row>
    <row r="158" spans="1:19">
      <c r="A158" s="9"/>
      <c r="B158" s="7"/>
      <c r="C158" s="7"/>
      <c r="D158" s="7"/>
      <c r="E158" s="7"/>
      <c r="F158" s="7"/>
      <c r="G158" s="10"/>
      <c r="H158" s="44"/>
      <c r="I158" s="11"/>
      <c r="J158" s="10"/>
      <c r="K158" s="47"/>
      <c r="L158" s="47"/>
      <c r="M158" s="7"/>
      <c r="N158" s="10"/>
      <c r="O158" s="51" t="str">
        <f>IF(LEN($N158)&gt;3,VLOOKUP($N158,#REF!,2,0)," ")</f>
        <v xml:space="preserve"> </v>
      </c>
      <c r="P158" s="15" t="str">
        <f>IF(LEN($N158)&gt;3,VLOOKUP($N158,#REF!,3,0)," ")</f>
        <v xml:space="preserve"> </v>
      </c>
      <c r="Q158" s="15" t="str">
        <f>IF(LEN($N158)&gt;3,VLOOKUP($N158,#REF!,4,0)," ")</f>
        <v xml:space="preserve"> </v>
      </c>
      <c r="R158" s="15" t="str">
        <f>IF(LEN($N158)&gt;3,VLOOKUP($N158,#REF!,5,0)," ")</f>
        <v xml:space="preserve"> </v>
      </c>
      <c r="S158" s="15" t="str">
        <f>IF(LEN($N158)&gt;3,VLOOKUP($N158,#REF!,6,0)," ")</f>
        <v xml:space="preserve"> </v>
      </c>
    </row>
    <row r="159" spans="1:19">
      <c r="A159" s="9"/>
      <c r="B159" s="7"/>
      <c r="C159" s="7"/>
      <c r="D159" s="7"/>
      <c r="E159" s="7"/>
      <c r="F159" s="7"/>
      <c r="G159" s="10"/>
      <c r="H159" s="44"/>
      <c r="I159" s="11"/>
      <c r="J159" s="10"/>
      <c r="K159" s="47"/>
      <c r="L159" s="47"/>
      <c r="M159" s="7"/>
      <c r="N159" s="10"/>
      <c r="O159" s="51" t="str">
        <f>IF(LEN($N159)&gt;3,VLOOKUP($N159,#REF!,2,0)," ")</f>
        <v xml:space="preserve"> </v>
      </c>
      <c r="P159" s="15" t="str">
        <f>IF(LEN($N159)&gt;3,VLOOKUP($N159,#REF!,3,0)," ")</f>
        <v xml:space="preserve"> </v>
      </c>
      <c r="Q159" s="15" t="str">
        <f>IF(LEN($N159)&gt;3,VLOOKUP($N159,#REF!,4,0)," ")</f>
        <v xml:space="preserve"> </v>
      </c>
      <c r="R159" s="15" t="str">
        <f>IF(LEN($N159)&gt;3,VLOOKUP($N159,#REF!,5,0)," ")</f>
        <v xml:space="preserve"> </v>
      </c>
      <c r="S159" s="15" t="str">
        <f>IF(LEN($N159)&gt;3,VLOOKUP($N159,#REF!,6,0)," ")</f>
        <v xml:space="preserve"> </v>
      </c>
    </row>
    <row r="160" spans="1:19">
      <c r="A160" s="9"/>
      <c r="B160" s="7"/>
      <c r="C160" s="7"/>
      <c r="D160" s="7"/>
      <c r="E160" s="7"/>
      <c r="F160" s="7"/>
      <c r="G160" s="10"/>
      <c r="H160" s="44"/>
      <c r="I160" s="11"/>
      <c r="J160" s="10"/>
      <c r="K160" s="47"/>
      <c r="L160" s="47"/>
      <c r="M160" s="7"/>
      <c r="N160" s="10"/>
      <c r="O160" s="51" t="str">
        <f>IF(LEN($N160)&gt;3,VLOOKUP($N160,#REF!,2,0)," ")</f>
        <v xml:space="preserve"> </v>
      </c>
      <c r="P160" s="15" t="str">
        <f>IF(LEN($N160)&gt;3,VLOOKUP($N160,#REF!,3,0)," ")</f>
        <v xml:space="preserve"> </v>
      </c>
      <c r="Q160" s="15" t="str">
        <f>IF(LEN($N160)&gt;3,VLOOKUP($N160,#REF!,4,0)," ")</f>
        <v xml:space="preserve"> </v>
      </c>
      <c r="R160" s="15" t="str">
        <f>IF(LEN($N160)&gt;3,VLOOKUP($N160,#REF!,5,0)," ")</f>
        <v xml:space="preserve"> </v>
      </c>
      <c r="S160" s="15" t="str">
        <f>IF(LEN($N160)&gt;3,VLOOKUP($N160,#REF!,6,0)," ")</f>
        <v xml:space="preserve"> </v>
      </c>
    </row>
    <row r="161" spans="1:19">
      <c r="A161" s="9"/>
      <c r="B161" s="7"/>
      <c r="C161" s="7"/>
      <c r="D161" s="7"/>
      <c r="E161" s="7"/>
      <c r="F161" s="7"/>
      <c r="G161" s="10"/>
      <c r="H161" s="44"/>
      <c r="I161" s="11"/>
      <c r="J161" s="10"/>
      <c r="K161" s="47"/>
      <c r="L161" s="47"/>
      <c r="M161" s="7"/>
      <c r="N161" s="10"/>
      <c r="O161" s="51" t="str">
        <f>IF(LEN($N161)&gt;3,VLOOKUP($N161,#REF!,2,0)," ")</f>
        <v xml:space="preserve"> </v>
      </c>
      <c r="P161" s="15" t="str">
        <f>IF(LEN($N161)&gt;3,VLOOKUP($N161,#REF!,3,0)," ")</f>
        <v xml:space="preserve"> </v>
      </c>
      <c r="Q161" s="15" t="str">
        <f>IF(LEN($N161)&gt;3,VLOOKUP($N161,#REF!,4,0)," ")</f>
        <v xml:space="preserve"> </v>
      </c>
      <c r="R161" s="15" t="str">
        <f>IF(LEN($N161)&gt;3,VLOOKUP($N161,#REF!,5,0)," ")</f>
        <v xml:space="preserve"> </v>
      </c>
      <c r="S161" s="15" t="str">
        <f>IF(LEN($N161)&gt;3,VLOOKUP($N161,#REF!,6,0)," ")</f>
        <v xml:space="preserve"> </v>
      </c>
    </row>
    <row r="162" spans="1:19">
      <c r="A162" s="9"/>
      <c r="B162" s="7"/>
      <c r="C162" s="7"/>
      <c r="D162" s="7"/>
      <c r="E162" s="7"/>
      <c r="F162" s="7"/>
      <c r="G162" s="10"/>
      <c r="H162" s="44"/>
      <c r="I162" s="11"/>
      <c r="J162" s="10"/>
      <c r="K162" s="47"/>
      <c r="L162" s="47"/>
      <c r="M162" s="7"/>
      <c r="N162" s="10"/>
      <c r="O162" s="51" t="str">
        <f>IF(LEN($N162)&gt;3,VLOOKUP($N162,#REF!,2,0)," ")</f>
        <v xml:space="preserve"> </v>
      </c>
      <c r="P162" s="15" t="str">
        <f>IF(LEN($N162)&gt;3,VLOOKUP($N162,#REF!,3,0)," ")</f>
        <v xml:space="preserve"> </v>
      </c>
      <c r="Q162" s="15" t="str">
        <f>IF(LEN($N162)&gt;3,VLOOKUP($N162,#REF!,4,0)," ")</f>
        <v xml:space="preserve"> </v>
      </c>
      <c r="R162" s="15" t="str">
        <f>IF(LEN($N162)&gt;3,VLOOKUP($N162,#REF!,5,0)," ")</f>
        <v xml:space="preserve"> </v>
      </c>
      <c r="S162" s="15" t="str">
        <f>IF(LEN($N162)&gt;3,VLOOKUP($N162,#REF!,6,0)," ")</f>
        <v xml:space="preserve"> </v>
      </c>
    </row>
    <row r="163" spans="1:19">
      <c r="A163" s="9"/>
      <c r="B163" s="7"/>
      <c r="C163" s="7"/>
      <c r="D163" s="7"/>
      <c r="E163" s="7"/>
      <c r="F163" s="7"/>
      <c r="G163" s="10"/>
      <c r="H163" s="44"/>
      <c r="I163" s="11"/>
      <c r="J163" s="10"/>
      <c r="K163" s="47"/>
      <c r="L163" s="47"/>
      <c r="M163" s="7"/>
      <c r="N163" s="10"/>
      <c r="O163" s="51" t="str">
        <f>IF(LEN($N163)&gt;3,VLOOKUP($N163,#REF!,2,0)," ")</f>
        <v xml:space="preserve"> </v>
      </c>
      <c r="P163" s="15" t="str">
        <f>IF(LEN($N163)&gt;3,VLOOKUP($N163,#REF!,3,0)," ")</f>
        <v xml:space="preserve"> </v>
      </c>
      <c r="Q163" s="15" t="str">
        <f>IF(LEN($N163)&gt;3,VLOOKUP($N163,#REF!,4,0)," ")</f>
        <v xml:space="preserve"> </v>
      </c>
      <c r="R163" s="15" t="str">
        <f>IF(LEN($N163)&gt;3,VLOOKUP($N163,#REF!,5,0)," ")</f>
        <v xml:space="preserve"> </v>
      </c>
      <c r="S163" s="15" t="str">
        <f>IF(LEN($N163)&gt;3,VLOOKUP($N163,#REF!,6,0)," ")</f>
        <v xml:space="preserve"> </v>
      </c>
    </row>
    <row r="164" spans="1:19">
      <c r="A164" s="9"/>
      <c r="B164" s="7"/>
      <c r="C164" s="7"/>
      <c r="D164" s="7"/>
      <c r="E164" s="7"/>
      <c r="F164" s="7"/>
      <c r="G164" s="10"/>
      <c r="H164" s="44"/>
      <c r="I164" s="11"/>
      <c r="J164" s="10"/>
      <c r="K164" s="47"/>
      <c r="L164" s="47"/>
      <c r="M164" s="7"/>
      <c r="N164" s="10"/>
      <c r="O164" s="51" t="str">
        <f>IF(LEN($N164)&gt;3,VLOOKUP($N164,#REF!,2,0)," ")</f>
        <v xml:space="preserve"> </v>
      </c>
      <c r="P164" s="15" t="str">
        <f>IF(LEN($N164)&gt;3,VLOOKUP($N164,#REF!,3,0)," ")</f>
        <v xml:space="preserve"> </v>
      </c>
      <c r="Q164" s="15" t="str">
        <f>IF(LEN($N164)&gt;3,VLOOKUP($N164,#REF!,4,0)," ")</f>
        <v xml:space="preserve"> </v>
      </c>
      <c r="R164" s="15" t="str">
        <f>IF(LEN($N164)&gt;3,VLOOKUP($N164,#REF!,5,0)," ")</f>
        <v xml:space="preserve"> </v>
      </c>
      <c r="S164" s="15" t="str">
        <f>IF(LEN($N164)&gt;3,VLOOKUP($N164,#REF!,6,0)," ")</f>
        <v xml:space="preserve"> </v>
      </c>
    </row>
    <row r="165" spans="1:19">
      <c r="A165" s="9"/>
      <c r="B165" s="7"/>
      <c r="C165" s="7"/>
      <c r="D165" s="7"/>
      <c r="E165" s="7"/>
      <c r="F165" s="7"/>
      <c r="G165" s="10"/>
      <c r="H165" s="44"/>
      <c r="I165" s="11"/>
      <c r="J165" s="10"/>
      <c r="K165" s="47"/>
      <c r="L165" s="47"/>
      <c r="M165" s="7"/>
      <c r="N165" s="10"/>
      <c r="O165" s="51" t="str">
        <f>IF(LEN($N165)&gt;3,VLOOKUP($N165,#REF!,2,0)," ")</f>
        <v xml:space="preserve"> </v>
      </c>
      <c r="P165" s="15" t="str">
        <f>IF(LEN($N165)&gt;3,VLOOKUP($N165,#REF!,3,0)," ")</f>
        <v xml:space="preserve"> </v>
      </c>
      <c r="Q165" s="15" t="str">
        <f>IF(LEN($N165)&gt;3,VLOOKUP($N165,#REF!,4,0)," ")</f>
        <v xml:space="preserve"> </v>
      </c>
      <c r="R165" s="15" t="str">
        <f>IF(LEN($N165)&gt;3,VLOOKUP($N165,#REF!,5,0)," ")</f>
        <v xml:space="preserve"> </v>
      </c>
      <c r="S165" s="15" t="str">
        <f>IF(LEN($N165)&gt;3,VLOOKUP($N165,#REF!,6,0)," ")</f>
        <v xml:space="preserve"> </v>
      </c>
    </row>
    <row r="166" spans="1:19">
      <c r="A166" s="9"/>
      <c r="B166" s="7"/>
      <c r="C166" s="7"/>
      <c r="D166" s="7"/>
      <c r="E166" s="7"/>
      <c r="F166" s="7"/>
      <c r="G166" s="10"/>
      <c r="H166" s="44"/>
      <c r="I166" s="11"/>
      <c r="J166" s="10"/>
      <c r="K166" s="47"/>
      <c r="L166" s="47"/>
      <c r="M166" s="7"/>
      <c r="N166" s="10"/>
      <c r="O166" s="51" t="str">
        <f>IF(LEN($N166)&gt;3,VLOOKUP($N166,#REF!,2,0)," ")</f>
        <v xml:space="preserve"> </v>
      </c>
      <c r="P166" s="15" t="str">
        <f>IF(LEN($N166)&gt;3,VLOOKUP($N166,#REF!,3,0)," ")</f>
        <v xml:space="preserve"> </v>
      </c>
      <c r="Q166" s="15" t="str">
        <f>IF(LEN($N166)&gt;3,VLOOKUP($N166,#REF!,4,0)," ")</f>
        <v xml:space="preserve"> </v>
      </c>
      <c r="R166" s="15" t="str">
        <f>IF(LEN($N166)&gt;3,VLOOKUP($N166,#REF!,5,0)," ")</f>
        <v xml:space="preserve"> </v>
      </c>
      <c r="S166" s="15" t="str">
        <f>IF(LEN($N166)&gt;3,VLOOKUP($N166,#REF!,6,0)," ")</f>
        <v xml:space="preserve"> </v>
      </c>
    </row>
    <row r="167" spans="1:19">
      <c r="A167" s="9"/>
      <c r="B167" s="7"/>
      <c r="C167" s="7"/>
      <c r="D167" s="7"/>
      <c r="E167" s="7"/>
      <c r="F167" s="7"/>
      <c r="G167" s="10"/>
      <c r="H167" s="44"/>
      <c r="I167" s="11"/>
      <c r="J167" s="10"/>
      <c r="K167" s="47"/>
      <c r="L167" s="47"/>
      <c r="M167" s="7"/>
      <c r="N167" s="10"/>
      <c r="O167" s="51" t="str">
        <f>IF(LEN($N167)&gt;3,VLOOKUP($N167,#REF!,2,0)," ")</f>
        <v xml:space="preserve"> </v>
      </c>
      <c r="P167" s="15" t="str">
        <f>IF(LEN($N167)&gt;3,VLOOKUP($N167,#REF!,3,0)," ")</f>
        <v xml:space="preserve"> </v>
      </c>
      <c r="Q167" s="15" t="str">
        <f>IF(LEN($N167)&gt;3,VLOOKUP($N167,#REF!,4,0)," ")</f>
        <v xml:space="preserve"> </v>
      </c>
      <c r="R167" s="15" t="str">
        <f>IF(LEN($N167)&gt;3,VLOOKUP($N167,#REF!,5,0)," ")</f>
        <v xml:space="preserve"> </v>
      </c>
      <c r="S167" s="15" t="str">
        <f>IF(LEN($N167)&gt;3,VLOOKUP($N167,#REF!,6,0)," ")</f>
        <v xml:space="preserve"> </v>
      </c>
    </row>
    <row r="168" spans="1:19">
      <c r="A168" s="9"/>
      <c r="B168" s="7"/>
      <c r="C168" s="7"/>
      <c r="D168" s="7"/>
      <c r="E168" s="7"/>
      <c r="F168" s="7"/>
      <c r="G168" s="10"/>
      <c r="H168" s="44"/>
      <c r="I168" s="11"/>
      <c r="J168" s="10"/>
      <c r="K168" s="47"/>
      <c r="L168" s="47"/>
      <c r="M168" s="7"/>
      <c r="N168" s="10"/>
      <c r="O168" s="51" t="str">
        <f>IF(LEN($N168)&gt;3,VLOOKUP($N168,#REF!,2,0)," ")</f>
        <v xml:space="preserve"> </v>
      </c>
      <c r="P168" s="15" t="str">
        <f>IF(LEN($N168)&gt;3,VLOOKUP($N168,#REF!,3,0)," ")</f>
        <v xml:space="preserve"> </v>
      </c>
      <c r="Q168" s="15" t="str">
        <f>IF(LEN($N168)&gt;3,VLOOKUP($N168,#REF!,4,0)," ")</f>
        <v xml:space="preserve"> </v>
      </c>
      <c r="R168" s="15" t="str">
        <f>IF(LEN($N168)&gt;3,VLOOKUP($N168,#REF!,5,0)," ")</f>
        <v xml:space="preserve"> </v>
      </c>
      <c r="S168" s="15" t="str">
        <f>IF(LEN($N168)&gt;3,VLOOKUP($N168,#REF!,6,0)," ")</f>
        <v xml:space="preserve"> </v>
      </c>
    </row>
    <row r="169" spans="1:19">
      <c r="A169" s="9"/>
      <c r="B169" s="7"/>
      <c r="C169" s="7"/>
      <c r="D169" s="7"/>
      <c r="E169" s="7"/>
      <c r="F169" s="7"/>
      <c r="G169" s="10"/>
      <c r="H169" s="44"/>
      <c r="I169" s="11"/>
      <c r="J169" s="10"/>
      <c r="K169" s="47"/>
      <c r="L169" s="47"/>
      <c r="M169" s="7"/>
      <c r="N169" s="10"/>
      <c r="O169" s="51" t="str">
        <f>IF(LEN($N169)&gt;3,VLOOKUP($N169,#REF!,2,0)," ")</f>
        <v xml:space="preserve"> </v>
      </c>
      <c r="P169" s="15" t="str">
        <f>IF(LEN($N169)&gt;3,VLOOKUP($N169,#REF!,3,0)," ")</f>
        <v xml:space="preserve"> </v>
      </c>
      <c r="Q169" s="15" t="str">
        <f>IF(LEN($N169)&gt;3,VLOOKUP($N169,#REF!,4,0)," ")</f>
        <v xml:space="preserve"> </v>
      </c>
      <c r="R169" s="15" t="str">
        <f>IF(LEN($N169)&gt;3,VLOOKUP($N169,#REF!,5,0)," ")</f>
        <v xml:space="preserve"> </v>
      </c>
      <c r="S169" s="15" t="str">
        <f>IF(LEN($N169)&gt;3,VLOOKUP($N169,#REF!,6,0)," ")</f>
        <v xml:space="preserve"> </v>
      </c>
    </row>
    <row r="170" spans="1:19">
      <c r="A170" s="9"/>
      <c r="B170" s="7"/>
      <c r="C170" s="7"/>
      <c r="D170" s="7"/>
      <c r="E170" s="7"/>
      <c r="F170" s="7"/>
      <c r="G170" s="10"/>
      <c r="H170" s="44"/>
      <c r="I170" s="11"/>
      <c r="J170" s="10"/>
      <c r="K170" s="47"/>
      <c r="L170" s="47"/>
      <c r="M170" s="7"/>
      <c r="N170" s="10"/>
      <c r="O170" s="51" t="str">
        <f>IF(LEN($N170)&gt;3,VLOOKUP($N170,#REF!,2,0)," ")</f>
        <v xml:space="preserve"> </v>
      </c>
      <c r="P170" s="15" t="str">
        <f>IF(LEN($N170)&gt;3,VLOOKUP($N170,#REF!,3,0)," ")</f>
        <v xml:space="preserve"> </v>
      </c>
      <c r="Q170" s="15" t="str">
        <f>IF(LEN($N170)&gt;3,VLOOKUP($N170,#REF!,4,0)," ")</f>
        <v xml:space="preserve"> </v>
      </c>
      <c r="R170" s="15" t="str">
        <f>IF(LEN($N170)&gt;3,VLOOKUP($N170,#REF!,5,0)," ")</f>
        <v xml:space="preserve"> </v>
      </c>
      <c r="S170" s="15" t="str">
        <f>IF(LEN($N170)&gt;3,VLOOKUP($N170,#REF!,6,0)," ")</f>
        <v xml:space="preserve"> </v>
      </c>
    </row>
    <row r="171" spans="1:19">
      <c r="A171" s="9"/>
      <c r="B171" s="7"/>
      <c r="C171" s="7"/>
      <c r="D171" s="7"/>
      <c r="E171" s="7"/>
      <c r="F171" s="7"/>
      <c r="G171" s="10"/>
      <c r="H171" s="44"/>
      <c r="I171" s="11"/>
      <c r="J171" s="10"/>
      <c r="K171" s="47"/>
      <c r="L171" s="47"/>
      <c r="M171" s="7"/>
      <c r="N171" s="10"/>
      <c r="O171" s="51" t="str">
        <f>IF(LEN($N171)&gt;3,VLOOKUP($N171,#REF!,2,0)," ")</f>
        <v xml:space="preserve"> </v>
      </c>
      <c r="P171" s="15" t="str">
        <f>IF(LEN($N171)&gt;3,VLOOKUP($N171,#REF!,3,0)," ")</f>
        <v xml:space="preserve"> </v>
      </c>
      <c r="Q171" s="15" t="str">
        <f>IF(LEN($N171)&gt;3,VLOOKUP($N171,#REF!,4,0)," ")</f>
        <v xml:space="preserve"> </v>
      </c>
      <c r="R171" s="15" t="str">
        <f>IF(LEN($N171)&gt;3,VLOOKUP($N171,#REF!,5,0)," ")</f>
        <v xml:space="preserve"> </v>
      </c>
      <c r="S171" s="15" t="str">
        <f>IF(LEN($N171)&gt;3,VLOOKUP($N171,#REF!,6,0)," ")</f>
        <v xml:space="preserve"> </v>
      </c>
    </row>
    <row r="172" spans="1:19">
      <c r="A172" s="9"/>
      <c r="B172" s="7"/>
      <c r="C172" s="7"/>
      <c r="D172" s="7"/>
      <c r="E172" s="7"/>
      <c r="F172" s="7"/>
      <c r="G172" s="10"/>
      <c r="H172" s="44"/>
      <c r="I172" s="11"/>
      <c r="J172" s="10"/>
      <c r="K172" s="47"/>
      <c r="L172" s="47"/>
      <c r="M172" s="7"/>
      <c r="N172" s="10"/>
      <c r="O172" s="51" t="str">
        <f>IF(LEN($N172)&gt;3,VLOOKUP($N172,#REF!,2,0)," ")</f>
        <v xml:space="preserve"> </v>
      </c>
      <c r="P172" s="15" t="str">
        <f>IF(LEN($N172)&gt;3,VLOOKUP($N172,#REF!,3,0)," ")</f>
        <v xml:space="preserve"> </v>
      </c>
      <c r="Q172" s="15" t="str">
        <f>IF(LEN($N172)&gt;3,VLOOKUP($N172,#REF!,4,0)," ")</f>
        <v xml:space="preserve"> </v>
      </c>
      <c r="R172" s="15" t="str">
        <f>IF(LEN($N172)&gt;3,VLOOKUP($N172,#REF!,5,0)," ")</f>
        <v xml:space="preserve"> </v>
      </c>
      <c r="S172" s="15" t="str">
        <f>IF(LEN($N172)&gt;3,VLOOKUP($N172,#REF!,6,0)," ")</f>
        <v xml:space="preserve"> </v>
      </c>
    </row>
    <row r="173" spans="1:19">
      <c r="A173" s="9"/>
      <c r="B173" s="7"/>
      <c r="C173" s="7"/>
      <c r="D173" s="7"/>
      <c r="E173" s="7"/>
      <c r="F173" s="7"/>
      <c r="G173" s="10"/>
      <c r="H173" s="44"/>
      <c r="I173" s="11"/>
      <c r="J173" s="10"/>
      <c r="K173" s="47"/>
      <c r="L173" s="47"/>
      <c r="M173" s="7"/>
      <c r="N173" s="10"/>
      <c r="O173" s="51" t="str">
        <f>IF(LEN($N173)&gt;3,VLOOKUP($N173,#REF!,2,0)," ")</f>
        <v xml:space="preserve"> </v>
      </c>
      <c r="P173" s="15" t="str">
        <f>IF(LEN($N173)&gt;3,VLOOKUP($N173,#REF!,3,0)," ")</f>
        <v xml:space="preserve"> </v>
      </c>
      <c r="Q173" s="15" t="str">
        <f>IF(LEN($N173)&gt;3,VLOOKUP($N173,#REF!,4,0)," ")</f>
        <v xml:space="preserve"> </v>
      </c>
      <c r="R173" s="15" t="str">
        <f>IF(LEN($N173)&gt;3,VLOOKUP($N173,#REF!,5,0)," ")</f>
        <v xml:space="preserve"> </v>
      </c>
      <c r="S173" s="15" t="str">
        <f>IF(LEN($N173)&gt;3,VLOOKUP($N173,#REF!,6,0)," ")</f>
        <v xml:space="preserve"> </v>
      </c>
    </row>
    <row r="174" spans="1:19">
      <c r="A174" s="9"/>
      <c r="B174" s="7"/>
      <c r="C174" s="7"/>
      <c r="D174" s="7"/>
      <c r="E174" s="7"/>
      <c r="F174" s="7"/>
      <c r="G174" s="10"/>
      <c r="H174" s="44"/>
      <c r="I174" s="11"/>
      <c r="J174" s="10"/>
      <c r="K174" s="47"/>
      <c r="L174" s="47"/>
      <c r="M174" s="7"/>
      <c r="N174" s="10"/>
      <c r="O174" s="51" t="str">
        <f>IF(LEN($N174)&gt;3,VLOOKUP($N174,#REF!,2,0)," ")</f>
        <v xml:space="preserve"> </v>
      </c>
      <c r="P174" s="15" t="str">
        <f>IF(LEN($N174)&gt;3,VLOOKUP($N174,#REF!,3,0)," ")</f>
        <v xml:space="preserve"> </v>
      </c>
      <c r="Q174" s="15" t="str">
        <f>IF(LEN($N174)&gt;3,VLOOKUP($N174,#REF!,4,0)," ")</f>
        <v xml:space="preserve"> </v>
      </c>
      <c r="R174" s="15" t="str">
        <f>IF(LEN($N174)&gt;3,VLOOKUP($N174,#REF!,5,0)," ")</f>
        <v xml:space="preserve"> </v>
      </c>
      <c r="S174" s="15" t="str">
        <f>IF(LEN($N174)&gt;3,VLOOKUP($N174,#REF!,6,0)," ")</f>
        <v xml:space="preserve"> </v>
      </c>
    </row>
    <row r="175" spans="1:19">
      <c r="A175" s="9"/>
      <c r="B175" s="7"/>
      <c r="C175" s="7"/>
      <c r="D175" s="7"/>
      <c r="E175" s="7"/>
      <c r="F175" s="7"/>
      <c r="G175" s="10"/>
      <c r="H175" s="44"/>
      <c r="I175" s="11"/>
      <c r="J175" s="10"/>
      <c r="K175" s="47"/>
      <c r="L175" s="47"/>
      <c r="M175" s="7"/>
      <c r="N175" s="10"/>
      <c r="O175" s="51" t="str">
        <f>IF(LEN($N175)&gt;3,VLOOKUP($N175,#REF!,2,0)," ")</f>
        <v xml:space="preserve"> </v>
      </c>
      <c r="P175" s="15" t="str">
        <f>IF(LEN($N175)&gt;3,VLOOKUP($N175,#REF!,3,0)," ")</f>
        <v xml:space="preserve"> </v>
      </c>
      <c r="Q175" s="15" t="str">
        <f>IF(LEN($N175)&gt;3,VLOOKUP($N175,#REF!,4,0)," ")</f>
        <v xml:space="preserve"> </v>
      </c>
      <c r="R175" s="15" t="str">
        <f>IF(LEN($N175)&gt;3,VLOOKUP($N175,#REF!,5,0)," ")</f>
        <v xml:space="preserve"> </v>
      </c>
      <c r="S175" s="15" t="str">
        <f>IF(LEN($N175)&gt;3,VLOOKUP($N175,#REF!,6,0)," ")</f>
        <v xml:space="preserve"> </v>
      </c>
    </row>
    <row r="176" spans="1:19">
      <c r="A176" s="9"/>
      <c r="B176" s="7"/>
      <c r="C176" s="7"/>
      <c r="D176" s="7"/>
      <c r="E176" s="7"/>
      <c r="F176" s="7"/>
      <c r="G176" s="10"/>
      <c r="H176" s="44"/>
      <c r="I176" s="11"/>
      <c r="J176" s="10"/>
      <c r="K176" s="47"/>
      <c r="L176" s="47"/>
      <c r="M176" s="7"/>
      <c r="N176" s="10"/>
      <c r="O176" s="51" t="str">
        <f>IF(LEN($N176)&gt;3,VLOOKUP($N176,#REF!,2,0)," ")</f>
        <v xml:space="preserve"> </v>
      </c>
      <c r="P176" s="15" t="str">
        <f>IF(LEN($N176)&gt;3,VLOOKUP($N176,#REF!,3,0)," ")</f>
        <v xml:space="preserve"> </v>
      </c>
      <c r="Q176" s="15" t="str">
        <f>IF(LEN($N176)&gt;3,VLOOKUP($N176,#REF!,4,0)," ")</f>
        <v xml:space="preserve"> </v>
      </c>
      <c r="R176" s="15" t="str">
        <f>IF(LEN($N176)&gt;3,VLOOKUP($N176,#REF!,5,0)," ")</f>
        <v xml:space="preserve"> </v>
      </c>
      <c r="S176" s="15" t="str">
        <f>IF(LEN($N176)&gt;3,VLOOKUP($N176,#REF!,6,0)," ")</f>
        <v xml:space="preserve"> </v>
      </c>
    </row>
    <row r="177" spans="1:19">
      <c r="A177" s="9"/>
      <c r="B177" s="7"/>
      <c r="C177" s="7"/>
      <c r="D177" s="7"/>
      <c r="E177" s="7"/>
      <c r="F177" s="7"/>
      <c r="G177" s="10"/>
      <c r="H177" s="44"/>
      <c r="I177" s="11"/>
      <c r="J177" s="10"/>
      <c r="K177" s="47"/>
      <c r="L177" s="47"/>
      <c r="M177" s="7"/>
      <c r="N177" s="10"/>
      <c r="O177" s="51" t="str">
        <f>IF(LEN($N177)&gt;3,VLOOKUP($N177,#REF!,2,0)," ")</f>
        <v xml:space="preserve"> </v>
      </c>
      <c r="P177" s="15" t="str">
        <f>IF(LEN($N177)&gt;3,VLOOKUP($N177,#REF!,3,0)," ")</f>
        <v xml:space="preserve"> </v>
      </c>
      <c r="Q177" s="15" t="str">
        <f>IF(LEN($N177)&gt;3,VLOOKUP($N177,#REF!,4,0)," ")</f>
        <v xml:space="preserve"> </v>
      </c>
      <c r="R177" s="15" t="str">
        <f>IF(LEN($N177)&gt;3,VLOOKUP($N177,#REF!,5,0)," ")</f>
        <v xml:space="preserve"> </v>
      </c>
      <c r="S177" s="15" t="str">
        <f>IF(LEN($N177)&gt;3,VLOOKUP($N177,#REF!,6,0)," ")</f>
        <v xml:space="preserve"> </v>
      </c>
    </row>
    <row r="178" spans="1:19">
      <c r="A178" s="9"/>
      <c r="B178" s="7"/>
      <c r="C178" s="7"/>
      <c r="D178" s="7"/>
      <c r="E178" s="7"/>
      <c r="F178" s="7"/>
      <c r="G178" s="10"/>
      <c r="H178" s="44"/>
      <c r="I178" s="11"/>
      <c r="J178" s="10"/>
      <c r="K178" s="47"/>
      <c r="L178" s="47"/>
      <c r="M178" s="7"/>
      <c r="N178" s="10"/>
      <c r="O178" s="51" t="str">
        <f>IF(LEN($N178)&gt;3,VLOOKUP($N178,#REF!,2,0)," ")</f>
        <v xml:space="preserve"> </v>
      </c>
      <c r="P178" s="15" t="str">
        <f>IF(LEN($N178)&gt;3,VLOOKUP($N178,#REF!,3,0)," ")</f>
        <v xml:space="preserve"> </v>
      </c>
      <c r="Q178" s="15" t="str">
        <f>IF(LEN($N178)&gt;3,VLOOKUP($N178,#REF!,4,0)," ")</f>
        <v xml:space="preserve"> </v>
      </c>
      <c r="R178" s="15" t="str">
        <f>IF(LEN($N178)&gt;3,VLOOKUP($N178,#REF!,5,0)," ")</f>
        <v xml:space="preserve"> </v>
      </c>
      <c r="S178" s="15" t="str">
        <f>IF(LEN($N178)&gt;3,VLOOKUP($N178,#REF!,6,0)," ")</f>
        <v xml:space="preserve"> </v>
      </c>
    </row>
    <row r="179" spans="1:19">
      <c r="A179" s="9"/>
      <c r="B179" s="7"/>
      <c r="C179" s="7"/>
      <c r="D179" s="7"/>
      <c r="E179" s="7"/>
      <c r="F179" s="7"/>
      <c r="G179" s="10"/>
      <c r="H179" s="44"/>
      <c r="I179" s="11"/>
      <c r="J179" s="10"/>
      <c r="K179" s="47"/>
      <c r="L179" s="47"/>
      <c r="M179" s="7"/>
      <c r="N179" s="10"/>
      <c r="O179" s="51" t="str">
        <f>IF(LEN($N179)&gt;3,VLOOKUP($N179,#REF!,2,0)," ")</f>
        <v xml:space="preserve"> </v>
      </c>
      <c r="P179" s="15" t="str">
        <f>IF(LEN($N179)&gt;3,VLOOKUP($N179,#REF!,3,0)," ")</f>
        <v xml:space="preserve"> </v>
      </c>
      <c r="Q179" s="15" t="str">
        <f>IF(LEN($N179)&gt;3,VLOOKUP($N179,#REF!,4,0)," ")</f>
        <v xml:space="preserve"> </v>
      </c>
      <c r="R179" s="15" t="str">
        <f>IF(LEN($N179)&gt;3,VLOOKUP($N179,#REF!,5,0)," ")</f>
        <v xml:space="preserve"> </v>
      </c>
      <c r="S179" s="15" t="str">
        <f>IF(LEN($N179)&gt;3,VLOOKUP($N179,#REF!,6,0)," ")</f>
        <v xml:space="preserve"> </v>
      </c>
    </row>
    <row r="180" spans="1:19">
      <c r="A180" s="9"/>
      <c r="B180" s="7"/>
      <c r="C180" s="7"/>
      <c r="D180" s="7"/>
      <c r="E180" s="7"/>
      <c r="F180" s="7"/>
      <c r="G180" s="10"/>
      <c r="H180" s="44"/>
      <c r="I180" s="11"/>
      <c r="J180" s="10"/>
      <c r="K180" s="47"/>
      <c r="L180" s="47"/>
      <c r="M180" s="7"/>
      <c r="N180" s="10"/>
      <c r="O180" s="51" t="str">
        <f>IF(LEN($N180)&gt;3,VLOOKUP($N180,#REF!,2,0)," ")</f>
        <v xml:space="preserve"> </v>
      </c>
      <c r="P180" s="15" t="str">
        <f>IF(LEN($N180)&gt;3,VLOOKUP($N180,#REF!,3,0)," ")</f>
        <v xml:space="preserve"> </v>
      </c>
      <c r="Q180" s="15" t="str">
        <f>IF(LEN($N180)&gt;3,VLOOKUP($N180,#REF!,4,0)," ")</f>
        <v xml:space="preserve"> </v>
      </c>
      <c r="R180" s="15" t="str">
        <f>IF(LEN($N180)&gt;3,VLOOKUP($N180,#REF!,5,0)," ")</f>
        <v xml:space="preserve"> </v>
      </c>
      <c r="S180" s="15" t="str">
        <f>IF(LEN($N180)&gt;3,VLOOKUP($N180,#REF!,6,0)," ")</f>
        <v xml:space="preserve"> </v>
      </c>
    </row>
    <row r="181" spans="1:19">
      <c r="A181" s="9"/>
      <c r="B181" s="7"/>
      <c r="C181" s="7"/>
      <c r="D181" s="7"/>
      <c r="E181" s="7"/>
      <c r="F181" s="7"/>
      <c r="G181" s="10"/>
      <c r="H181" s="44"/>
      <c r="I181" s="11"/>
      <c r="J181" s="10"/>
      <c r="K181" s="47"/>
      <c r="L181" s="47"/>
      <c r="M181" s="7"/>
      <c r="N181" s="10"/>
      <c r="O181" s="51" t="str">
        <f>IF(LEN($N181)&gt;3,VLOOKUP($N181,#REF!,2,0)," ")</f>
        <v xml:space="preserve"> </v>
      </c>
      <c r="P181" s="15" t="str">
        <f>IF(LEN($N181)&gt;3,VLOOKUP($N181,#REF!,3,0)," ")</f>
        <v xml:space="preserve"> </v>
      </c>
      <c r="Q181" s="15" t="str">
        <f>IF(LEN($N181)&gt;3,VLOOKUP($N181,#REF!,4,0)," ")</f>
        <v xml:space="preserve"> </v>
      </c>
      <c r="R181" s="15" t="str">
        <f>IF(LEN($N181)&gt;3,VLOOKUP($N181,#REF!,5,0)," ")</f>
        <v xml:space="preserve"> </v>
      </c>
      <c r="S181" s="15" t="str">
        <f>IF(LEN($N181)&gt;3,VLOOKUP($N181,#REF!,6,0)," ")</f>
        <v xml:space="preserve"> </v>
      </c>
    </row>
    <row r="182" spans="1:19">
      <c r="A182" s="9"/>
      <c r="B182" s="7"/>
      <c r="C182" s="7"/>
      <c r="D182" s="7"/>
      <c r="E182" s="7"/>
      <c r="F182" s="7"/>
      <c r="G182" s="10"/>
      <c r="H182" s="44"/>
      <c r="I182" s="11"/>
      <c r="J182" s="10"/>
      <c r="K182" s="47"/>
      <c r="L182" s="47"/>
      <c r="M182" s="7"/>
      <c r="N182" s="10"/>
      <c r="O182" s="51" t="str">
        <f>IF(LEN($N182)&gt;3,VLOOKUP($N182,#REF!,2,0)," ")</f>
        <v xml:space="preserve"> </v>
      </c>
      <c r="P182" s="15" t="str">
        <f>IF(LEN($N182)&gt;3,VLOOKUP($N182,#REF!,3,0)," ")</f>
        <v xml:space="preserve"> </v>
      </c>
      <c r="Q182" s="15" t="str">
        <f>IF(LEN($N182)&gt;3,VLOOKUP($N182,#REF!,4,0)," ")</f>
        <v xml:space="preserve"> </v>
      </c>
      <c r="R182" s="15" t="str">
        <f>IF(LEN($N182)&gt;3,VLOOKUP($N182,#REF!,5,0)," ")</f>
        <v xml:space="preserve"> </v>
      </c>
      <c r="S182" s="15" t="str">
        <f>IF(LEN($N182)&gt;3,VLOOKUP($N182,#REF!,6,0)," ")</f>
        <v xml:space="preserve"> </v>
      </c>
    </row>
    <row r="183" spans="1:19">
      <c r="A183" s="9"/>
      <c r="B183" s="7"/>
      <c r="C183" s="7"/>
      <c r="D183" s="7"/>
      <c r="E183" s="7"/>
      <c r="F183" s="7"/>
      <c r="G183" s="10"/>
      <c r="H183" s="44"/>
      <c r="I183" s="11"/>
      <c r="J183" s="10"/>
      <c r="K183" s="47"/>
      <c r="L183" s="47"/>
      <c r="M183" s="7"/>
      <c r="N183" s="10"/>
      <c r="O183" s="51" t="str">
        <f>IF(LEN($N183)&gt;3,VLOOKUP($N183,#REF!,2,0)," ")</f>
        <v xml:space="preserve"> </v>
      </c>
      <c r="P183" s="15" t="str">
        <f>IF(LEN($N183)&gt;3,VLOOKUP($N183,#REF!,3,0)," ")</f>
        <v xml:space="preserve"> </v>
      </c>
      <c r="Q183" s="15" t="str">
        <f>IF(LEN($N183)&gt;3,VLOOKUP($N183,#REF!,4,0)," ")</f>
        <v xml:space="preserve"> </v>
      </c>
      <c r="R183" s="15" t="str">
        <f>IF(LEN($N183)&gt;3,VLOOKUP($N183,#REF!,5,0)," ")</f>
        <v xml:space="preserve"> </v>
      </c>
      <c r="S183" s="15" t="str">
        <f>IF(LEN($N183)&gt;3,VLOOKUP($N183,#REF!,6,0)," ")</f>
        <v xml:space="preserve"> </v>
      </c>
    </row>
    <row r="184" spans="1:19">
      <c r="A184" s="9"/>
      <c r="B184" s="7"/>
      <c r="C184" s="7"/>
      <c r="D184" s="7"/>
      <c r="E184" s="7"/>
      <c r="F184" s="7"/>
      <c r="G184" s="10"/>
      <c r="H184" s="44"/>
      <c r="I184" s="11"/>
      <c r="J184" s="10"/>
      <c r="K184" s="47"/>
      <c r="L184" s="47"/>
      <c r="M184" s="7"/>
      <c r="N184" s="10"/>
      <c r="O184" s="51" t="str">
        <f>IF(LEN($N184)&gt;3,VLOOKUP($N184,#REF!,2,0)," ")</f>
        <v xml:space="preserve"> </v>
      </c>
      <c r="P184" s="15" t="str">
        <f>IF(LEN($N184)&gt;3,VLOOKUP($N184,#REF!,3,0)," ")</f>
        <v xml:space="preserve"> </v>
      </c>
      <c r="Q184" s="15" t="str">
        <f>IF(LEN($N184)&gt;3,VLOOKUP($N184,#REF!,4,0)," ")</f>
        <v xml:space="preserve"> </v>
      </c>
      <c r="R184" s="15" t="str">
        <f>IF(LEN($N184)&gt;3,VLOOKUP($N184,#REF!,5,0)," ")</f>
        <v xml:space="preserve"> </v>
      </c>
      <c r="S184" s="15" t="str">
        <f>IF(LEN($N184)&gt;3,VLOOKUP($N184,#REF!,6,0)," ")</f>
        <v xml:space="preserve"> </v>
      </c>
    </row>
    <row r="185" spans="1:19">
      <c r="A185" s="9"/>
      <c r="B185" s="7"/>
      <c r="C185" s="7"/>
      <c r="D185" s="7"/>
      <c r="E185" s="7"/>
      <c r="F185" s="7"/>
      <c r="G185" s="10"/>
      <c r="H185" s="44"/>
      <c r="I185" s="11"/>
      <c r="J185" s="10"/>
      <c r="K185" s="47"/>
      <c r="L185" s="47"/>
      <c r="M185" s="7"/>
      <c r="N185" s="10"/>
      <c r="O185" s="51" t="str">
        <f>IF(LEN($N185)&gt;3,VLOOKUP($N185,#REF!,2,0)," ")</f>
        <v xml:space="preserve"> </v>
      </c>
      <c r="P185" s="15" t="str">
        <f>IF(LEN($N185)&gt;3,VLOOKUP($N185,#REF!,3,0)," ")</f>
        <v xml:space="preserve"> </v>
      </c>
      <c r="Q185" s="15" t="str">
        <f>IF(LEN($N185)&gt;3,VLOOKUP($N185,#REF!,4,0)," ")</f>
        <v xml:space="preserve"> </v>
      </c>
      <c r="R185" s="15" t="str">
        <f>IF(LEN($N185)&gt;3,VLOOKUP($N185,#REF!,5,0)," ")</f>
        <v xml:space="preserve"> </v>
      </c>
      <c r="S185" s="15" t="str">
        <f>IF(LEN($N185)&gt;3,VLOOKUP($N185,#REF!,6,0)," ")</f>
        <v xml:space="preserve"> </v>
      </c>
    </row>
    <row r="186" spans="1:19">
      <c r="A186" s="9"/>
      <c r="B186" s="7"/>
      <c r="C186" s="7"/>
      <c r="D186" s="7"/>
      <c r="E186" s="7"/>
      <c r="F186" s="7"/>
      <c r="G186" s="10"/>
      <c r="H186" s="44"/>
      <c r="I186" s="11"/>
      <c r="J186" s="10"/>
      <c r="K186" s="47"/>
      <c r="L186" s="47"/>
      <c r="M186" s="7"/>
      <c r="N186" s="10"/>
      <c r="O186" s="51" t="str">
        <f>IF(LEN($N186)&gt;3,VLOOKUP($N186,#REF!,2,0)," ")</f>
        <v xml:space="preserve"> </v>
      </c>
      <c r="P186" s="15" t="str">
        <f>IF(LEN($N186)&gt;3,VLOOKUP($N186,#REF!,3,0)," ")</f>
        <v xml:space="preserve"> </v>
      </c>
      <c r="Q186" s="15" t="str">
        <f>IF(LEN($N186)&gt;3,VLOOKUP($N186,#REF!,4,0)," ")</f>
        <v xml:space="preserve"> </v>
      </c>
      <c r="R186" s="15" t="str">
        <f>IF(LEN($N186)&gt;3,VLOOKUP($N186,#REF!,5,0)," ")</f>
        <v xml:space="preserve"> </v>
      </c>
      <c r="S186" s="15" t="str">
        <f>IF(LEN($N186)&gt;3,VLOOKUP($N186,#REF!,6,0)," ")</f>
        <v xml:space="preserve"> </v>
      </c>
    </row>
    <row r="187" spans="1:19">
      <c r="A187" s="9"/>
      <c r="B187" s="7"/>
      <c r="C187" s="7"/>
      <c r="D187" s="7"/>
      <c r="E187" s="7"/>
      <c r="F187" s="7"/>
      <c r="G187" s="10"/>
      <c r="H187" s="44"/>
      <c r="I187" s="11"/>
      <c r="J187" s="10"/>
      <c r="K187" s="47"/>
      <c r="L187" s="47"/>
      <c r="M187" s="7"/>
      <c r="N187" s="10"/>
      <c r="O187" s="51" t="str">
        <f>IF(LEN($N187)&gt;3,VLOOKUP($N187,#REF!,2,0)," ")</f>
        <v xml:space="preserve"> </v>
      </c>
      <c r="P187" s="15" t="str">
        <f>IF(LEN($N187)&gt;3,VLOOKUP($N187,#REF!,3,0)," ")</f>
        <v xml:space="preserve"> </v>
      </c>
      <c r="Q187" s="15" t="str">
        <f>IF(LEN($N187)&gt;3,VLOOKUP($N187,#REF!,4,0)," ")</f>
        <v xml:space="preserve"> </v>
      </c>
      <c r="R187" s="15" t="str">
        <f>IF(LEN($N187)&gt;3,VLOOKUP($N187,#REF!,5,0)," ")</f>
        <v xml:space="preserve"> </v>
      </c>
      <c r="S187" s="15" t="str">
        <f>IF(LEN($N187)&gt;3,VLOOKUP($N187,#REF!,6,0)," ")</f>
        <v xml:space="preserve"> </v>
      </c>
    </row>
    <row r="188" spans="1:19">
      <c r="A188" s="9"/>
      <c r="B188" s="7"/>
      <c r="C188" s="7"/>
      <c r="D188" s="7"/>
      <c r="E188" s="7"/>
      <c r="F188" s="7"/>
      <c r="G188" s="10"/>
      <c r="H188" s="44"/>
      <c r="I188" s="11"/>
      <c r="J188" s="10"/>
      <c r="K188" s="47"/>
      <c r="L188" s="47"/>
      <c r="M188" s="7"/>
      <c r="N188" s="10"/>
      <c r="O188" s="51" t="str">
        <f>IF(LEN($N188)&gt;3,VLOOKUP($N188,#REF!,2,0)," ")</f>
        <v xml:space="preserve"> </v>
      </c>
      <c r="P188" s="15" t="str">
        <f>IF(LEN($N188)&gt;3,VLOOKUP($N188,#REF!,3,0)," ")</f>
        <v xml:space="preserve"> </v>
      </c>
      <c r="Q188" s="15" t="str">
        <f>IF(LEN($N188)&gt;3,VLOOKUP($N188,#REF!,4,0)," ")</f>
        <v xml:space="preserve"> </v>
      </c>
      <c r="R188" s="15" t="str">
        <f>IF(LEN($N188)&gt;3,VLOOKUP($N188,#REF!,5,0)," ")</f>
        <v xml:space="preserve"> </v>
      </c>
      <c r="S188" s="15" t="str">
        <f>IF(LEN($N188)&gt;3,VLOOKUP($N188,#REF!,6,0)," ")</f>
        <v xml:space="preserve"> </v>
      </c>
    </row>
    <row r="189" spans="1:19">
      <c r="A189" s="9"/>
      <c r="B189" s="7"/>
      <c r="C189" s="7"/>
      <c r="D189" s="7"/>
      <c r="E189" s="7"/>
      <c r="F189" s="7"/>
      <c r="G189" s="10"/>
      <c r="H189" s="44"/>
      <c r="I189" s="11"/>
      <c r="J189" s="10"/>
      <c r="K189" s="47"/>
      <c r="L189" s="47"/>
      <c r="M189" s="7"/>
      <c r="N189" s="10"/>
      <c r="O189" s="51" t="str">
        <f>IF(LEN($N189)&gt;3,VLOOKUP($N189,#REF!,2,0)," ")</f>
        <v xml:space="preserve"> </v>
      </c>
      <c r="P189" s="15" t="str">
        <f>IF(LEN($N189)&gt;3,VLOOKUP($N189,#REF!,3,0)," ")</f>
        <v xml:space="preserve"> </v>
      </c>
      <c r="Q189" s="15" t="str">
        <f>IF(LEN($N189)&gt;3,VLOOKUP($N189,#REF!,4,0)," ")</f>
        <v xml:space="preserve"> </v>
      </c>
      <c r="R189" s="15" t="str">
        <f>IF(LEN($N189)&gt;3,VLOOKUP($N189,#REF!,5,0)," ")</f>
        <v xml:space="preserve"> </v>
      </c>
      <c r="S189" s="15" t="str">
        <f>IF(LEN($N189)&gt;3,VLOOKUP($N189,#REF!,6,0)," ")</f>
        <v xml:space="preserve"> </v>
      </c>
    </row>
    <row r="190" spans="1:19">
      <c r="A190" s="9"/>
      <c r="B190" s="7"/>
      <c r="C190" s="7"/>
      <c r="D190" s="7"/>
      <c r="E190" s="7"/>
      <c r="F190" s="7"/>
      <c r="G190" s="10"/>
      <c r="H190" s="44"/>
      <c r="I190" s="11"/>
      <c r="J190" s="10"/>
      <c r="K190" s="47"/>
      <c r="L190" s="47"/>
      <c r="M190" s="7"/>
      <c r="N190" s="10"/>
      <c r="O190" s="51" t="str">
        <f>IF(LEN($N190)&gt;3,VLOOKUP($N190,#REF!,2,0)," ")</f>
        <v xml:space="preserve"> </v>
      </c>
      <c r="P190" s="15" t="str">
        <f>IF(LEN($N190)&gt;3,VLOOKUP($N190,#REF!,3,0)," ")</f>
        <v xml:space="preserve"> </v>
      </c>
      <c r="Q190" s="15" t="str">
        <f>IF(LEN($N190)&gt;3,VLOOKUP($N190,#REF!,4,0)," ")</f>
        <v xml:space="preserve"> </v>
      </c>
      <c r="R190" s="15" t="str">
        <f>IF(LEN($N190)&gt;3,VLOOKUP($N190,#REF!,5,0)," ")</f>
        <v xml:space="preserve"> </v>
      </c>
      <c r="S190" s="15" t="str">
        <f>IF(LEN($N190)&gt;3,VLOOKUP($N190,#REF!,6,0)," ")</f>
        <v xml:space="preserve"> </v>
      </c>
    </row>
    <row r="191" spans="1:19">
      <c r="A191" s="9"/>
      <c r="B191" s="7"/>
      <c r="C191" s="7"/>
      <c r="D191" s="7"/>
      <c r="E191" s="7"/>
      <c r="F191" s="7"/>
      <c r="G191" s="10"/>
      <c r="H191" s="44"/>
      <c r="I191" s="11"/>
      <c r="J191" s="10"/>
      <c r="K191" s="47"/>
      <c r="L191" s="47"/>
      <c r="M191" s="7"/>
      <c r="N191" s="10"/>
      <c r="O191" s="51" t="str">
        <f>IF(LEN($N191)&gt;3,VLOOKUP($N191,#REF!,2,0)," ")</f>
        <v xml:space="preserve"> </v>
      </c>
      <c r="P191" s="15" t="str">
        <f>IF(LEN($N191)&gt;3,VLOOKUP($N191,#REF!,3,0)," ")</f>
        <v xml:space="preserve"> </v>
      </c>
      <c r="Q191" s="15" t="str">
        <f>IF(LEN($N191)&gt;3,VLOOKUP($N191,#REF!,4,0)," ")</f>
        <v xml:space="preserve"> </v>
      </c>
      <c r="R191" s="15" t="str">
        <f>IF(LEN($N191)&gt;3,VLOOKUP($N191,#REF!,5,0)," ")</f>
        <v xml:space="preserve"> </v>
      </c>
      <c r="S191" s="15" t="str">
        <f>IF(LEN($N191)&gt;3,VLOOKUP($N191,#REF!,6,0)," ")</f>
        <v xml:space="preserve"> </v>
      </c>
    </row>
    <row r="192" spans="1:19">
      <c r="A192" s="9"/>
      <c r="B192" s="7"/>
      <c r="C192" s="7"/>
      <c r="D192" s="7"/>
      <c r="E192" s="7"/>
      <c r="F192" s="7"/>
      <c r="G192" s="10"/>
      <c r="H192" s="44"/>
      <c r="I192" s="11"/>
      <c r="J192" s="10"/>
      <c r="K192" s="47"/>
      <c r="L192" s="47"/>
      <c r="M192" s="7"/>
      <c r="N192" s="10"/>
      <c r="O192" s="51" t="str">
        <f>IF(LEN($N192)&gt;3,VLOOKUP($N192,#REF!,2,0)," ")</f>
        <v xml:space="preserve"> </v>
      </c>
      <c r="P192" s="15" t="str">
        <f>IF(LEN($N192)&gt;3,VLOOKUP($N192,#REF!,3,0)," ")</f>
        <v xml:space="preserve"> </v>
      </c>
      <c r="Q192" s="15" t="str">
        <f>IF(LEN($N192)&gt;3,VLOOKUP($N192,#REF!,4,0)," ")</f>
        <v xml:space="preserve"> </v>
      </c>
      <c r="R192" s="15" t="str">
        <f>IF(LEN($N192)&gt;3,VLOOKUP($N192,#REF!,5,0)," ")</f>
        <v xml:space="preserve"> </v>
      </c>
      <c r="S192" s="15" t="str">
        <f>IF(LEN($N192)&gt;3,VLOOKUP($N192,#REF!,6,0)," ")</f>
        <v xml:space="preserve"> </v>
      </c>
    </row>
    <row r="193" spans="1:19">
      <c r="A193" s="9"/>
      <c r="B193" s="7"/>
      <c r="C193" s="7"/>
      <c r="D193" s="7"/>
      <c r="E193" s="7"/>
      <c r="F193" s="7"/>
      <c r="G193" s="10"/>
      <c r="H193" s="44"/>
      <c r="I193" s="11"/>
      <c r="J193" s="10"/>
      <c r="K193" s="47"/>
      <c r="L193" s="47"/>
      <c r="M193" s="7"/>
      <c r="N193" s="10"/>
      <c r="O193" s="51" t="str">
        <f>IF(LEN($N193)&gt;3,VLOOKUP($N193,#REF!,2,0)," ")</f>
        <v xml:space="preserve"> </v>
      </c>
      <c r="P193" s="15" t="str">
        <f>IF(LEN($N193)&gt;3,VLOOKUP($N193,#REF!,3,0)," ")</f>
        <v xml:space="preserve"> </v>
      </c>
      <c r="Q193" s="15" t="str">
        <f>IF(LEN($N193)&gt;3,VLOOKUP($N193,#REF!,4,0)," ")</f>
        <v xml:space="preserve"> </v>
      </c>
      <c r="R193" s="15" t="str">
        <f>IF(LEN($N193)&gt;3,VLOOKUP($N193,#REF!,5,0)," ")</f>
        <v xml:space="preserve"> </v>
      </c>
      <c r="S193" s="15" t="str">
        <f>IF(LEN($N193)&gt;3,VLOOKUP($N193,#REF!,6,0)," ")</f>
        <v xml:space="preserve"> </v>
      </c>
    </row>
    <row r="194" spans="1:19">
      <c r="A194" s="9"/>
      <c r="B194" s="7"/>
      <c r="C194" s="7"/>
      <c r="D194" s="7"/>
      <c r="E194" s="7"/>
      <c r="F194" s="7"/>
      <c r="G194" s="10"/>
      <c r="H194" s="44"/>
      <c r="I194" s="11"/>
      <c r="J194" s="10"/>
      <c r="K194" s="47"/>
      <c r="L194" s="47"/>
      <c r="M194" s="7"/>
      <c r="N194" s="10"/>
      <c r="O194" s="51" t="str">
        <f>IF(LEN($N194)&gt;3,VLOOKUP($N194,#REF!,2,0)," ")</f>
        <v xml:space="preserve"> </v>
      </c>
      <c r="P194" s="15" t="str">
        <f>IF(LEN($N194)&gt;3,VLOOKUP($N194,#REF!,3,0)," ")</f>
        <v xml:space="preserve"> </v>
      </c>
      <c r="Q194" s="15" t="str">
        <f>IF(LEN($N194)&gt;3,VLOOKUP($N194,#REF!,4,0)," ")</f>
        <v xml:space="preserve"> </v>
      </c>
      <c r="R194" s="15" t="str">
        <f>IF(LEN($N194)&gt;3,VLOOKUP($N194,#REF!,5,0)," ")</f>
        <v xml:space="preserve"> </v>
      </c>
      <c r="S194" s="15" t="str">
        <f>IF(LEN($N194)&gt;3,VLOOKUP($N194,#REF!,6,0)," ")</f>
        <v xml:space="preserve"> </v>
      </c>
    </row>
    <row r="195" spans="1:19">
      <c r="A195" s="9"/>
      <c r="B195" s="7"/>
      <c r="C195" s="7"/>
      <c r="D195" s="7"/>
      <c r="E195" s="7"/>
      <c r="F195" s="7"/>
      <c r="G195" s="10"/>
      <c r="H195" s="44"/>
      <c r="I195" s="11"/>
      <c r="J195" s="10"/>
      <c r="K195" s="47"/>
      <c r="L195" s="47"/>
      <c r="M195" s="7"/>
      <c r="N195" s="10"/>
      <c r="O195" s="51" t="str">
        <f>IF(LEN($N195)&gt;3,VLOOKUP($N195,#REF!,2,0)," ")</f>
        <v xml:space="preserve"> </v>
      </c>
      <c r="P195" s="15" t="str">
        <f>IF(LEN($N195)&gt;3,VLOOKUP($N195,#REF!,3,0)," ")</f>
        <v xml:space="preserve"> </v>
      </c>
      <c r="Q195" s="15" t="str">
        <f>IF(LEN($N195)&gt;3,VLOOKUP($N195,#REF!,4,0)," ")</f>
        <v xml:space="preserve"> </v>
      </c>
      <c r="R195" s="15" t="str">
        <f>IF(LEN($N195)&gt;3,VLOOKUP($N195,#REF!,5,0)," ")</f>
        <v xml:space="preserve"> </v>
      </c>
      <c r="S195" s="15" t="str">
        <f>IF(LEN($N195)&gt;3,VLOOKUP($N195,#REF!,6,0)," ")</f>
        <v xml:space="preserve"> </v>
      </c>
    </row>
    <row r="196" spans="1:19">
      <c r="A196" s="9"/>
      <c r="B196" s="7"/>
      <c r="C196" s="7"/>
      <c r="D196" s="7"/>
      <c r="E196" s="7"/>
      <c r="F196" s="7"/>
      <c r="G196" s="10"/>
      <c r="H196" s="44"/>
      <c r="I196" s="11"/>
      <c r="J196" s="10"/>
      <c r="K196" s="47"/>
      <c r="L196" s="47"/>
      <c r="M196" s="7"/>
      <c r="N196" s="10"/>
      <c r="O196" s="51" t="str">
        <f>IF(LEN($N196)&gt;3,VLOOKUP($N196,#REF!,2,0)," ")</f>
        <v xml:space="preserve"> </v>
      </c>
      <c r="P196" s="15" t="str">
        <f>IF(LEN($N196)&gt;3,VLOOKUP($N196,#REF!,3,0)," ")</f>
        <v xml:space="preserve"> </v>
      </c>
      <c r="Q196" s="15" t="str">
        <f>IF(LEN($N196)&gt;3,VLOOKUP($N196,#REF!,4,0)," ")</f>
        <v xml:space="preserve"> </v>
      </c>
      <c r="R196" s="15" t="str">
        <f>IF(LEN($N196)&gt;3,VLOOKUP($N196,#REF!,5,0)," ")</f>
        <v xml:space="preserve"> </v>
      </c>
      <c r="S196" s="15" t="str">
        <f>IF(LEN($N196)&gt;3,VLOOKUP($N196,#REF!,6,0)," ")</f>
        <v xml:space="preserve"> </v>
      </c>
    </row>
    <row r="197" spans="1:19">
      <c r="A197" s="9"/>
      <c r="B197" s="7"/>
      <c r="C197" s="7"/>
      <c r="D197" s="7"/>
      <c r="E197" s="7"/>
      <c r="F197" s="7"/>
      <c r="G197" s="10"/>
      <c r="H197" s="44"/>
      <c r="I197" s="11"/>
      <c r="J197" s="10"/>
      <c r="K197" s="47"/>
      <c r="L197" s="47"/>
      <c r="M197" s="7"/>
      <c r="N197" s="10"/>
      <c r="O197" s="51" t="str">
        <f>IF(LEN($N197)&gt;3,VLOOKUP($N197,#REF!,2,0)," ")</f>
        <v xml:space="preserve"> </v>
      </c>
      <c r="P197" s="15" t="str">
        <f>IF(LEN($N197)&gt;3,VLOOKUP($N197,#REF!,3,0)," ")</f>
        <v xml:space="preserve"> </v>
      </c>
      <c r="Q197" s="15" t="str">
        <f>IF(LEN($N197)&gt;3,VLOOKUP($N197,#REF!,4,0)," ")</f>
        <v xml:space="preserve"> </v>
      </c>
      <c r="R197" s="15" t="str">
        <f>IF(LEN($N197)&gt;3,VLOOKUP($N197,#REF!,5,0)," ")</f>
        <v xml:space="preserve"> </v>
      </c>
      <c r="S197" s="15" t="str">
        <f>IF(LEN($N197)&gt;3,VLOOKUP($N197,#REF!,6,0)," ")</f>
        <v xml:space="preserve"> </v>
      </c>
    </row>
    <row r="198" spans="1:19">
      <c r="A198" s="9"/>
      <c r="B198" s="7"/>
      <c r="C198" s="7"/>
      <c r="D198" s="7"/>
      <c r="E198" s="7"/>
      <c r="F198" s="7"/>
      <c r="G198" s="10"/>
      <c r="H198" s="44"/>
      <c r="I198" s="11"/>
      <c r="J198" s="10"/>
      <c r="K198" s="47"/>
      <c r="L198" s="47"/>
      <c r="M198" s="7"/>
      <c r="N198" s="10"/>
      <c r="O198" s="51" t="str">
        <f>IF(LEN($N198)&gt;3,VLOOKUP($N198,#REF!,2,0)," ")</f>
        <v xml:space="preserve"> </v>
      </c>
      <c r="P198" s="15" t="str">
        <f>IF(LEN($N198)&gt;3,VLOOKUP($N198,#REF!,3,0)," ")</f>
        <v xml:space="preserve"> </v>
      </c>
      <c r="Q198" s="15" t="str">
        <f>IF(LEN($N198)&gt;3,VLOOKUP($N198,#REF!,4,0)," ")</f>
        <v xml:space="preserve"> </v>
      </c>
      <c r="R198" s="15" t="str">
        <f>IF(LEN($N198)&gt;3,VLOOKUP($N198,#REF!,5,0)," ")</f>
        <v xml:space="preserve"> </v>
      </c>
      <c r="S198" s="15" t="str">
        <f>IF(LEN($N198)&gt;3,VLOOKUP($N198,#REF!,6,0)," ")</f>
        <v xml:space="preserve"> </v>
      </c>
    </row>
    <row r="199" spans="1:19">
      <c r="A199" s="9"/>
      <c r="B199" s="7"/>
      <c r="C199" s="7"/>
      <c r="D199" s="7"/>
      <c r="E199" s="7"/>
      <c r="F199" s="7"/>
      <c r="G199" s="10"/>
      <c r="H199" s="44"/>
      <c r="I199" s="11"/>
      <c r="J199" s="10"/>
      <c r="K199" s="47"/>
      <c r="L199" s="47"/>
      <c r="M199" s="7"/>
      <c r="N199" s="10"/>
      <c r="O199" s="51" t="str">
        <f>IF(LEN($N199)&gt;3,VLOOKUP($N199,#REF!,2,0)," ")</f>
        <v xml:space="preserve"> </v>
      </c>
      <c r="P199" s="15" t="str">
        <f>IF(LEN($N199)&gt;3,VLOOKUP($N199,#REF!,3,0)," ")</f>
        <v xml:space="preserve"> </v>
      </c>
      <c r="Q199" s="15" t="str">
        <f>IF(LEN($N199)&gt;3,VLOOKUP($N199,#REF!,4,0)," ")</f>
        <v xml:space="preserve"> </v>
      </c>
      <c r="R199" s="15" t="str">
        <f>IF(LEN($N199)&gt;3,VLOOKUP($N199,#REF!,5,0)," ")</f>
        <v xml:space="preserve"> </v>
      </c>
      <c r="S199" s="15" t="str">
        <f>IF(LEN($N199)&gt;3,VLOOKUP($N199,#REF!,6,0)," ")</f>
        <v xml:space="preserve"> </v>
      </c>
    </row>
    <row r="200" spans="1:19">
      <c r="A200" s="9"/>
      <c r="B200" s="7"/>
      <c r="C200" s="7"/>
      <c r="D200" s="7"/>
      <c r="E200" s="7"/>
      <c r="F200" s="7"/>
      <c r="G200" s="10"/>
      <c r="H200" s="44"/>
      <c r="I200" s="11"/>
      <c r="J200" s="10"/>
      <c r="K200" s="47"/>
      <c r="L200" s="47"/>
      <c r="M200" s="7"/>
      <c r="N200" s="10"/>
      <c r="O200" s="51" t="str">
        <f>IF(LEN($N200)&gt;3,VLOOKUP($N200,#REF!,2,0)," ")</f>
        <v xml:space="preserve"> </v>
      </c>
      <c r="P200" s="15" t="str">
        <f>IF(LEN($N200)&gt;3,VLOOKUP($N200,#REF!,3,0)," ")</f>
        <v xml:space="preserve"> </v>
      </c>
      <c r="Q200" s="15" t="str">
        <f>IF(LEN($N200)&gt;3,VLOOKUP($N200,#REF!,4,0)," ")</f>
        <v xml:space="preserve"> </v>
      </c>
      <c r="R200" s="15" t="str">
        <f>IF(LEN($N200)&gt;3,VLOOKUP($N200,#REF!,5,0)," ")</f>
        <v xml:space="preserve"> </v>
      </c>
      <c r="S200" s="15" t="str">
        <f>IF(LEN($N200)&gt;3,VLOOKUP($N200,#REF!,6,0)," ")</f>
        <v xml:space="preserve"> </v>
      </c>
    </row>
    <row r="201" spans="1:19">
      <c r="A201" s="9"/>
      <c r="B201" s="7"/>
      <c r="C201" s="7"/>
      <c r="D201" s="7"/>
      <c r="E201" s="7"/>
      <c r="F201" s="7"/>
      <c r="G201" s="10"/>
      <c r="H201" s="44"/>
      <c r="I201" s="11"/>
      <c r="J201" s="10"/>
      <c r="K201" s="47"/>
      <c r="L201" s="47"/>
      <c r="M201" s="7"/>
      <c r="N201" s="10"/>
      <c r="O201" s="51" t="str">
        <f>IF(LEN($N201)&gt;3,VLOOKUP($N201,#REF!,2,0)," ")</f>
        <v xml:space="preserve"> </v>
      </c>
      <c r="P201" s="15" t="str">
        <f>IF(LEN($N201)&gt;3,VLOOKUP($N201,#REF!,3,0)," ")</f>
        <v xml:space="preserve"> </v>
      </c>
      <c r="Q201" s="15" t="str">
        <f>IF(LEN($N201)&gt;3,VLOOKUP($N201,#REF!,4,0)," ")</f>
        <v xml:space="preserve"> </v>
      </c>
      <c r="R201" s="15" t="str">
        <f>IF(LEN($N201)&gt;3,VLOOKUP($N201,#REF!,5,0)," ")</f>
        <v xml:space="preserve"> </v>
      </c>
      <c r="S201" s="15" t="str">
        <f>IF(LEN($N201)&gt;3,VLOOKUP($N201,#REF!,6,0)," ")</f>
        <v xml:space="preserve"> </v>
      </c>
    </row>
    <row r="202" spans="1:19">
      <c r="A202" s="9"/>
      <c r="B202" s="7"/>
      <c r="C202" s="7"/>
      <c r="D202" s="7"/>
      <c r="E202" s="7"/>
      <c r="F202" s="7"/>
      <c r="G202" s="10"/>
      <c r="H202" s="44"/>
      <c r="I202" s="11"/>
      <c r="J202" s="10"/>
      <c r="K202" s="47"/>
      <c r="L202" s="47"/>
      <c r="M202" s="7"/>
      <c r="N202" s="10"/>
      <c r="O202" s="51" t="str">
        <f>IF(LEN($N202)&gt;3,VLOOKUP($N202,#REF!,2,0)," ")</f>
        <v xml:space="preserve"> </v>
      </c>
      <c r="P202" s="15" t="str">
        <f>IF(LEN($N202)&gt;3,VLOOKUP($N202,#REF!,3,0)," ")</f>
        <v xml:space="preserve"> </v>
      </c>
      <c r="Q202" s="15" t="str">
        <f>IF(LEN($N202)&gt;3,VLOOKUP($N202,#REF!,4,0)," ")</f>
        <v xml:space="preserve"> </v>
      </c>
      <c r="R202" s="15" t="str">
        <f>IF(LEN($N202)&gt;3,VLOOKUP($N202,#REF!,5,0)," ")</f>
        <v xml:space="preserve"> </v>
      </c>
      <c r="S202" s="15" t="str">
        <f>IF(LEN($N202)&gt;3,VLOOKUP($N202,#REF!,6,0)," ")</f>
        <v xml:space="preserve"> </v>
      </c>
    </row>
    <row r="203" spans="1:19">
      <c r="A203" s="9"/>
      <c r="B203" s="7"/>
      <c r="C203" s="7"/>
      <c r="D203" s="7"/>
      <c r="E203" s="7"/>
      <c r="F203" s="7"/>
      <c r="G203" s="10"/>
      <c r="H203" s="44"/>
      <c r="I203" s="11"/>
      <c r="J203" s="10"/>
      <c r="K203" s="47"/>
      <c r="L203" s="47"/>
      <c r="M203" s="7"/>
      <c r="N203" s="10"/>
      <c r="O203" s="51" t="str">
        <f>IF(LEN($N203)&gt;3,VLOOKUP($N203,#REF!,2,0)," ")</f>
        <v xml:space="preserve"> </v>
      </c>
      <c r="P203" s="15" t="str">
        <f>IF(LEN($N203)&gt;3,VLOOKUP($N203,#REF!,3,0)," ")</f>
        <v xml:space="preserve"> </v>
      </c>
      <c r="Q203" s="15" t="str">
        <f>IF(LEN($N203)&gt;3,VLOOKUP($N203,#REF!,4,0)," ")</f>
        <v xml:space="preserve"> </v>
      </c>
      <c r="R203" s="15" t="str">
        <f>IF(LEN($N203)&gt;3,VLOOKUP($N203,#REF!,5,0)," ")</f>
        <v xml:space="preserve"> </v>
      </c>
      <c r="S203" s="15" t="str">
        <f>IF(LEN($N203)&gt;3,VLOOKUP($N203,#REF!,6,0)," ")</f>
        <v xml:space="preserve"> </v>
      </c>
    </row>
    <row r="204" spans="1:19">
      <c r="A204" s="9"/>
      <c r="B204" s="7"/>
      <c r="C204" s="7"/>
      <c r="D204" s="7"/>
      <c r="E204" s="7"/>
      <c r="F204" s="7"/>
      <c r="G204" s="10"/>
      <c r="H204" s="44"/>
      <c r="I204" s="11"/>
      <c r="J204" s="10"/>
      <c r="K204" s="47"/>
      <c r="L204" s="47"/>
      <c r="M204" s="7"/>
      <c r="N204" s="10"/>
      <c r="O204" s="51" t="str">
        <f>IF(LEN($N204)&gt;3,VLOOKUP($N204,#REF!,2,0)," ")</f>
        <v xml:space="preserve"> </v>
      </c>
      <c r="P204" s="15" t="str">
        <f>IF(LEN($N204)&gt;3,VLOOKUP($N204,#REF!,3,0)," ")</f>
        <v xml:space="preserve"> </v>
      </c>
      <c r="Q204" s="15" t="str">
        <f>IF(LEN($N204)&gt;3,VLOOKUP($N204,#REF!,4,0)," ")</f>
        <v xml:space="preserve"> </v>
      </c>
      <c r="R204" s="15" t="str">
        <f>IF(LEN($N204)&gt;3,VLOOKUP($N204,#REF!,5,0)," ")</f>
        <v xml:space="preserve"> </v>
      </c>
      <c r="S204" s="15" t="str">
        <f>IF(LEN($N204)&gt;3,VLOOKUP($N204,#REF!,6,0)," ")</f>
        <v xml:space="preserve"> </v>
      </c>
    </row>
    <row r="205" spans="1:19">
      <c r="A205" s="9"/>
      <c r="B205" s="7"/>
      <c r="C205" s="7"/>
      <c r="D205" s="7"/>
      <c r="E205" s="7"/>
      <c r="F205" s="7"/>
      <c r="G205" s="10"/>
      <c r="H205" s="44"/>
      <c r="I205" s="11"/>
      <c r="J205" s="10"/>
      <c r="K205" s="47"/>
      <c r="L205" s="47"/>
      <c r="M205" s="7"/>
      <c r="N205" s="10"/>
      <c r="O205" s="51" t="str">
        <f>IF(LEN($N205)&gt;3,VLOOKUP($N205,#REF!,2,0)," ")</f>
        <v xml:space="preserve"> </v>
      </c>
      <c r="P205" s="15" t="str">
        <f>IF(LEN($N205)&gt;3,VLOOKUP($N205,#REF!,3,0)," ")</f>
        <v xml:space="preserve"> </v>
      </c>
      <c r="Q205" s="15" t="str">
        <f>IF(LEN($N205)&gt;3,VLOOKUP($N205,#REF!,4,0)," ")</f>
        <v xml:space="preserve"> </v>
      </c>
      <c r="R205" s="15" t="str">
        <f>IF(LEN($N205)&gt;3,VLOOKUP($N205,#REF!,5,0)," ")</f>
        <v xml:space="preserve"> </v>
      </c>
      <c r="S205" s="15" t="str">
        <f>IF(LEN($N205)&gt;3,VLOOKUP($N205,#REF!,6,0)," ")</f>
        <v xml:space="preserve"> </v>
      </c>
    </row>
    <row r="206" spans="1:19">
      <c r="A206" s="9"/>
      <c r="B206" s="7"/>
      <c r="C206" s="7"/>
      <c r="D206" s="7"/>
      <c r="E206" s="7"/>
      <c r="F206" s="7"/>
      <c r="G206" s="10"/>
      <c r="H206" s="44"/>
      <c r="I206" s="11"/>
      <c r="J206" s="10"/>
      <c r="K206" s="47"/>
      <c r="L206" s="47"/>
      <c r="M206" s="7"/>
      <c r="N206" s="10"/>
      <c r="O206" s="51" t="str">
        <f>IF(LEN($N206)&gt;3,VLOOKUP($N206,#REF!,2,0)," ")</f>
        <v xml:space="preserve"> </v>
      </c>
      <c r="P206" s="15" t="str">
        <f>IF(LEN($N206)&gt;3,VLOOKUP($N206,#REF!,3,0)," ")</f>
        <v xml:space="preserve"> </v>
      </c>
      <c r="Q206" s="15" t="str">
        <f>IF(LEN($N206)&gt;3,VLOOKUP($N206,#REF!,4,0)," ")</f>
        <v xml:space="preserve"> </v>
      </c>
      <c r="R206" s="15" t="str">
        <f>IF(LEN($N206)&gt;3,VLOOKUP($N206,#REF!,5,0)," ")</f>
        <v xml:space="preserve"> </v>
      </c>
      <c r="S206" s="15" t="str">
        <f>IF(LEN($N206)&gt;3,VLOOKUP($N206,#REF!,6,0)," ")</f>
        <v xml:space="preserve"> </v>
      </c>
    </row>
    <row r="207" spans="1:19">
      <c r="A207" s="9"/>
      <c r="B207" s="7"/>
      <c r="C207" s="7"/>
      <c r="D207" s="7"/>
      <c r="E207" s="7"/>
      <c r="F207" s="7"/>
      <c r="G207" s="10"/>
      <c r="H207" s="44"/>
      <c r="I207" s="11"/>
      <c r="J207" s="10"/>
      <c r="K207" s="47"/>
      <c r="L207" s="47"/>
      <c r="M207" s="7"/>
      <c r="N207" s="10"/>
      <c r="O207" s="51" t="str">
        <f>IF(LEN($N207)&gt;3,VLOOKUP($N207,#REF!,2,0)," ")</f>
        <v xml:space="preserve"> </v>
      </c>
      <c r="P207" s="15" t="str">
        <f>IF(LEN($N207)&gt;3,VLOOKUP($N207,#REF!,3,0)," ")</f>
        <v xml:space="preserve"> </v>
      </c>
      <c r="Q207" s="15" t="str">
        <f>IF(LEN($N207)&gt;3,VLOOKUP($N207,#REF!,4,0)," ")</f>
        <v xml:space="preserve"> </v>
      </c>
      <c r="R207" s="15" t="str">
        <f>IF(LEN($N207)&gt;3,VLOOKUP($N207,#REF!,5,0)," ")</f>
        <v xml:space="preserve"> </v>
      </c>
      <c r="S207" s="15" t="str">
        <f>IF(LEN($N207)&gt;3,VLOOKUP($N207,#REF!,6,0)," ")</f>
        <v xml:space="preserve"> </v>
      </c>
    </row>
    <row r="208" spans="1:19">
      <c r="A208" s="9"/>
      <c r="B208" s="7"/>
      <c r="C208" s="7"/>
      <c r="D208" s="7"/>
      <c r="E208" s="7"/>
      <c r="F208" s="7"/>
      <c r="G208" s="10"/>
      <c r="H208" s="44"/>
      <c r="I208" s="11"/>
      <c r="J208" s="10"/>
      <c r="K208" s="47"/>
      <c r="L208" s="47"/>
      <c r="M208" s="7"/>
      <c r="N208" s="10"/>
      <c r="O208" s="51" t="str">
        <f>IF(LEN($N208)&gt;3,VLOOKUP($N208,#REF!,2,0)," ")</f>
        <v xml:space="preserve"> </v>
      </c>
      <c r="P208" s="15" t="str">
        <f>IF(LEN($N208)&gt;3,VLOOKUP($N208,#REF!,3,0)," ")</f>
        <v xml:space="preserve"> </v>
      </c>
      <c r="Q208" s="15" t="str">
        <f>IF(LEN($N208)&gt;3,VLOOKUP($N208,#REF!,4,0)," ")</f>
        <v xml:space="preserve"> </v>
      </c>
      <c r="R208" s="15" t="str">
        <f>IF(LEN($N208)&gt;3,VLOOKUP($N208,#REF!,5,0)," ")</f>
        <v xml:space="preserve"> </v>
      </c>
      <c r="S208" s="15" t="str">
        <f>IF(LEN($N208)&gt;3,VLOOKUP($N208,#REF!,6,0)," ")</f>
        <v xml:space="preserve"> </v>
      </c>
    </row>
    <row r="209" spans="1:19">
      <c r="A209" s="9"/>
      <c r="B209" s="7"/>
      <c r="C209" s="7"/>
      <c r="D209" s="7"/>
      <c r="E209" s="7"/>
      <c r="F209" s="7"/>
      <c r="G209" s="10"/>
      <c r="H209" s="44"/>
      <c r="I209" s="11"/>
      <c r="J209" s="10"/>
      <c r="K209" s="47"/>
      <c r="L209" s="47"/>
      <c r="M209" s="7"/>
      <c r="N209" s="10"/>
      <c r="O209" s="51" t="str">
        <f>IF(LEN($N209)&gt;3,VLOOKUP($N209,#REF!,2,0)," ")</f>
        <v xml:space="preserve"> </v>
      </c>
      <c r="P209" s="15" t="str">
        <f>IF(LEN($N209)&gt;3,VLOOKUP($N209,#REF!,3,0)," ")</f>
        <v xml:space="preserve"> </v>
      </c>
      <c r="Q209" s="15" t="str">
        <f>IF(LEN($N209)&gt;3,VLOOKUP($N209,#REF!,4,0)," ")</f>
        <v xml:space="preserve"> </v>
      </c>
      <c r="R209" s="15" t="str">
        <f>IF(LEN($N209)&gt;3,VLOOKUP($N209,#REF!,5,0)," ")</f>
        <v xml:space="preserve"> </v>
      </c>
      <c r="S209" s="15" t="str">
        <f>IF(LEN($N209)&gt;3,VLOOKUP($N209,#REF!,6,0)," ")</f>
        <v xml:space="preserve"> </v>
      </c>
    </row>
    <row r="210" spans="1:19">
      <c r="A210" s="9"/>
      <c r="B210" s="7"/>
      <c r="C210" s="7"/>
      <c r="D210" s="7"/>
      <c r="E210" s="7"/>
      <c r="F210" s="7"/>
      <c r="G210" s="10"/>
      <c r="H210" s="44"/>
      <c r="I210" s="11"/>
      <c r="J210" s="10"/>
      <c r="K210" s="47"/>
      <c r="L210" s="47"/>
      <c r="M210" s="7"/>
      <c r="N210" s="10"/>
      <c r="O210" s="51" t="str">
        <f>IF(LEN($N210)&gt;3,VLOOKUP($N210,#REF!,2,0)," ")</f>
        <v xml:space="preserve"> </v>
      </c>
      <c r="P210" s="15" t="str">
        <f>IF(LEN($N210)&gt;3,VLOOKUP($N210,#REF!,3,0)," ")</f>
        <v xml:space="preserve"> </v>
      </c>
      <c r="Q210" s="15" t="str">
        <f>IF(LEN($N210)&gt;3,VLOOKUP($N210,#REF!,4,0)," ")</f>
        <v xml:space="preserve"> </v>
      </c>
      <c r="R210" s="15" t="str">
        <f>IF(LEN($N210)&gt;3,VLOOKUP($N210,#REF!,5,0)," ")</f>
        <v xml:space="preserve"> </v>
      </c>
      <c r="S210" s="15" t="str">
        <f>IF(LEN($N210)&gt;3,VLOOKUP($N210,#REF!,6,0)," ")</f>
        <v xml:space="preserve"> </v>
      </c>
    </row>
    <row r="211" spans="1:19">
      <c r="A211" s="9"/>
      <c r="B211" s="7"/>
      <c r="C211" s="7"/>
      <c r="D211" s="7"/>
      <c r="E211" s="7"/>
      <c r="F211" s="7"/>
      <c r="G211" s="10"/>
      <c r="H211" s="44"/>
      <c r="I211" s="11"/>
      <c r="J211" s="10"/>
      <c r="K211" s="47"/>
      <c r="L211" s="47"/>
      <c r="M211" s="7"/>
      <c r="N211" s="10"/>
      <c r="O211" s="51" t="str">
        <f>IF(LEN($N211)&gt;3,VLOOKUP($N211,#REF!,2,0)," ")</f>
        <v xml:space="preserve"> </v>
      </c>
      <c r="P211" s="15" t="str">
        <f>IF(LEN($N211)&gt;3,VLOOKUP($N211,#REF!,3,0)," ")</f>
        <v xml:space="preserve"> </v>
      </c>
      <c r="Q211" s="15" t="str">
        <f>IF(LEN($N211)&gt;3,VLOOKUP($N211,#REF!,4,0)," ")</f>
        <v xml:space="preserve"> </v>
      </c>
      <c r="R211" s="15" t="str">
        <f>IF(LEN($N211)&gt;3,VLOOKUP($N211,#REF!,5,0)," ")</f>
        <v xml:space="preserve"> </v>
      </c>
      <c r="S211" s="15" t="str">
        <f>IF(LEN($N211)&gt;3,VLOOKUP($N211,#REF!,6,0)," ")</f>
        <v xml:space="preserve"> </v>
      </c>
    </row>
    <row r="212" spans="1:19">
      <c r="A212" s="9"/>
      <c r="B212" s="7"/>
      <c r="C212" s="7"/>
      <c r="D212" s="7"/>
      <c r="E212" s="7"/>
      <c r="F212" s="7"/>
      <c r="G212" s="10"/>
      <c r="H212" s="44"/>
      <c r="I212" s="11"/>
      <c r="J212" s="10"/>
      <c r="K212" s="47"/>
      <c r="L212" s="47"/>
      <c r="M212" s="7"/>
      <c r="N212" s="10"/>
      <c r="O212" s="51" t="str">
        <f>IF(LEN($N212)&gt;3,VLOOKUP($N212,#REF!,2,0)," ")</f>
        <v xml:space="preserve"> </v>
      </c>
      <c r="P212" s="15" t="str">
        <f>IF(LEN($N212)&gt;3,VLOOKUP($N212,#REF!,3,0)," ")</f>
        <v xml:space="preserve"> </v>
      </c>
      <c r="Q212" s="15" t="str">
        <f>IF(LEN($N212)&gt;3,VLOOKUP($N212,#REF!,4,0)," ")</f>
        <v xml:space="preserve"> </v>
      </c>
      <c r="R212" s="15" t="str">
        <f>IF(LEN($N212)&gt;3,VLOOKUP($N212,#REF!,5,0)," ")</f>
        <v xml:space="preserve"> </v>
      </c>
      <c r="S212" s="15" t="str">
        <f>IF(LEN($N212)&gt;3,VLOOKUP($N212,#REF!,6,0)," ")</f>
        <v xml:space="preserve"> </v>
      </c>
    </row>
    <row r="213" spans="1:19">
      <c r="A213" s="9"/>
      <c r="B213" s="7"/>
      <c r="C213" s="7"/>
      <c r="D213" s="7"/>
      <c r="E213" s="7"/>
      <c r="F213" s="7"/>
      <c r="G213" s="10"/>
      <c r="H213" s="44"/>
      <c r="I213" s="11"/>
      <c r="J213" s="10"/>
      <c r="K213" s="47"/>
      <c r="L213" s="47"/>
      <c r="M213" s="7"/>
      <c r="N213" s="10"/>
      <c r="O213" s="51" t="str">
        <f>IF(LEN($N213)&gt;3,VLOOKUP($N213,#REF!,2,0)," ")</f>
        <v xml:space="preserve"> </v>
      </c>
      <c r="P213" s="15" t="str">
        <f>IF(LEN($N213)&gt;3,VLOOKUP($N213,#REF!,3,0)," ")</f>
        <v xml:space="preserve"> </v>
      </c>
      <c r="Q213" s="15" t="str">
        <f>IF(LEN($N213)&gt;3,VLOOKUP($N213,#REF!,4,0)," ")</f>
        <v xml:space="preserve"> </v>
      </c>
      <c r="R213" s="15" t="str">
        <f>IF(LEN($N213)&gt;3,VLOOKUP($N213,#REF!,5,0)," ")</f>
        <v xml:space="preserve"> </v>
      </c>
      <c r="S213" s="15" t="str">
        <f>IF(LEN($N213)&gt;3,VLOOKUP($N213,#REF!,6,0)," ")</f>
        <v xml:space="preserve"> </v>
      </c>
    </row>
    <row r="214" spans="1:19">
      <c r="A214" s="9"/>
      <c r="B214" s="7"/>
      <c r="C214" s="7"/>
      <c r="D214" s="7"/>
      <c r="E214" s="7"/>
      <c r="F214" s="7"/>
      <c r="G214" s="10"/>
      <c r="H214" s="44"/>
      <c r="I214" s="11"/>
      <c r="J214" s="10"/>
      <c r="K214" s="47"/>
      <c r="L214" s="47"/>
      <c r="M214" s="7"/>
      <c r="N214" s="10"/>
      <c r="O214" s="51" t="str">
        <f>IF(LEN($N214)&gt;3,VLOOKUP($N214,#REF!,2,0)," ")</f>
        <v xml:space="preserve"> </v>
      </c>
      <c r="P214" s="15" t="str">
        <f>IF(LEN($N214)&gt;3,VLOOKUP($N214,#REF!,3,0)," ")</f>
        <v xml:space="preserve"> </v>
      </c>
      <c r="Q214" s="15" t="str">
        <f>IF(LEN($N214)&gt;3,VLOOKUP($N214,#REF!,4,0)," ")</f>
        <v xml:space="preserve"> </v>
      </c>
      <c r="R214" s="15" t="str">
        <f>IF(LEN($N214)&gt;3,VLOOKUP($N214,#REF!,5,0)," ")</f>
        <v xml:space="preserve"> </v>
      </c>
      <c r="S214" s="15" t="str">
        <f>IF(LEN($N214)&gt;3,VLOOKUP($N214,#REF!,6,0)," ")</f>
        <v xml:space="preserve"> </v>
      </c>
    </row>
    <row r="215" spans="1:19">
      <c r="A215" s="9"/>
      <c r="B215" s="7"/>
      <c r="C215" s="7"/>
      <c r="D215" s="7"/>
      <c r="E215" s="7"/>
      <c r="F215" s="7"/>
      <c r="G215" s="10"/>
      <c r="H215" s="44"/>
      <c r="I215" s="11"/>
      <c r="J215" s="10"/>
      <c r="K215" s="47"/>
      <c r="L215" s="47"/>
      <c r="M215" s="7"/>
      <c r="N215" s="10"/>
      <c r="O215" s="51" t="str">
        <f>IF(LEN($N215)&gt;3,VLOOKUP($N215,#REF!,2,0)," ")</f>
        <v xml:space="preserve"> </v>
      </c>
      <c r="P215" s="15" t="str">
        <f>IF(LEN($N215)&gt;3,VLOOKUP($N215,#REF!,3,0)," ")</f>
        <v xml:space="preserve"> </v>
      </c>
      <c r="Q215" s="15" t="str">
        <f>IF(LEN($N215)&gt;3,VLOOKUP($N215,#REF!,4,0)," ")</f>
        <v xml:space="preserve"> </v>
      </c>
      <c r="R215" s="15" t="str">
        <f>IF(LEN($N215)&gt;3,VLOOKUP($N215,#REF!,5,0)," ")</f>
        <v xml:space="preserve"> </v>
      </c>
      <c r="S215" s="15" t="str">
        <f>IF(LEN($N215)&gt;3,VLOOKUP($N215,#REF!,6,0)," ")</f>
        <v xml:space="preserve"> </v>
      </c>
    </row>
    <row r="216" spans="1:19">
      <c r="A216" s="9"/>
      <c r="B216" s="7"/>
      <c r="C216" s="7"/>
      <c r="D216" s="7"/>
      <c r="E216" s="7"/>
      <c r="F216" s="7"/>
      <c r="G216" s="10"/>
      <c r="H216" s="44"/>
      <c r="I216" s="11"/>
      <c r="J216" s="10"/>
      <c r="K216" s="47"/>
      <c r="L216" s="47"/>
      <c r="M216" s="7"/>
      <c r="N216" s="10"/>
      <c r="O216" s="51" t="str">
        <f>IF(LEN($N216)&gt;3,VLOOKUP($N216,#REF!,2,0)," ")</f>
        <v xml:space="preserve"> </v>
      </c>
      <c r="P216" s="15" t="str">
        <f>IF(LEN($N216)&gt;3,VLOOKUP($N216,#REF!,3,0)," ")</f>
        <v xml:space="preserve"> </v>
      </c>
      <c r="Q216" s="15" t="str">
        <f>IF(LEN($N216)&gt;3,VLOOKUP($N216,#REF!,4,0)," ")</f>
        <v xml:space="preserve"> </v>
      </c>
      <c r="R216" s="15" t="str">
        <f>IF(LEN($N216)&gt;3,VLOOKUP($N216,#REF!,5,0)," ")</f>
        <v xml:space="preserve"> </v>
      </c>
      <c r="S216" s="15" t="str">
        <f>IF(LEN($N216)&gt;3,VLOOKUP($N216,#REF!,6,0)," ")</f>
        <v xml:space="preserve"> </v>
      </c>
    </row>
    <row r="217" spans="1:19">
      <c r="A217" s="9"/>
      <c r="B217" s="7"/>
      <c r="C217" s="7"/>
      <c r="D217" s="7"/>
      <c r="E217" s="7"/>
      <c r="F217" s="7"/>
      <c r="G217" s="10"/>
      <c r="H217" s="44"/>
      <c r="I217" s="11"/>
      <c r="J217" s="10"/>
      <c r="K217" s="47"/>
      <c r="L217" s="47"/>
      <c r="M217" s="7"/>
      <c r="N217" s="10"/>
      <c r="O217" s="51" t="str">
        <f>IF(LEN($N217)&gt;3,VLOOKUP($N217,#REF!,2,0)," ")</f>
        <v xml:space="preserve"> </v>
      </c>
      <c r="P217" s="15" t="str">
        <f>IF(LEN($N217)&gt;3,VLOOKUP($N217,#REF!,3,0)," ")</f>
        <v xml:space="preserve"> </v>
      </c>
      <c r="Q217" s="15" t="str">
        <f>IF(LEN($N217)&gt;3,VLOOKUP($N217,#REF!,4,0)," ")</f>
        <v xml:space="preserve"> </v>
      </c>
      <c r="R217" s="15" t="str">
        <f>IF(LEN($N217)&gt;3,VLOOKUP($N217,#REF!,5,0)," ")</f>
        <v xml:space="preserve"> </v>
      </c>
      <c r="S217" s="15" t="str">
        <f>IF(LEN($N217)&gt;3,VLOOKUP($N217,#REF!,6,0)," ")</f>
        <v xml:space="preserve"> </v>
      </c>
    </row>
    <row r="218" spans="1:19">
      <c r="A218" s="9"/>
      <c r="B218" s="7"/>
      <c r="C218" s="7"/>
      <c r="D218" s="7"/>
      <c r="E218" s="7"/>
      <c r="F218" s="7"/>
      <c r="G218" s="10"/>
      <c r="H218" s="44"/>
      <c r="I218" s="11"/>
      <c r="J218" s="10"/>
      <c r="K218" s="47"/>
      <c r="L218" s="47"/>
      <c r="M218" s="7"/>
      <c r="N218" s="10"/>
      <c r="O218" s="51" t="str">
        <f>IF(LEN($N218)&gt;3,VLOOKUP($N218,#REF!,2,0)," ")</f>
        <v xml:space="preserve"> </v>
      </c>
      <c r="P218" s="15" t="str">
        <f>IF(LEN($N218)&gt;3,VLOOKUP($N218,#REF!,3,0)," ")</f>
        <v xml:space="preserve"> </v>
      </c>
      <c r="Q218" s="15" t="str">
        <f>IF(LEN($N218)&gt;3,VLOOKUP($N218,#REF!,4,0)," ")</f>
        <v xml:space="preserve"> </v>
      </c>
      <c r="R218" s="15" t="str">
        <f>IF(LEN($N218)&gt;3,VLOOKUP($N218,#REF!,5,0)," ")</f>
        <v xml:space="preserve"> </v>
      </c>
      <c r="S218" s="15" t="str">
        <f>IF(LEN($N218)&gt;3,VLOOKUP($N218,#REF!,6,0)," ")</f>
        <v xml:space="preserve"> </v>
      </c>
    </row>
    <row r="219" spans="1:19">
      <c r="A219" s="9"/>
      <c r="B219" s="7"/>
      <c r="C219" s="7"/>
      <c r="D219" s="7"/>
      <c r="E219" s="7"/>
      <c r="F219" s="7"/>
      <c r="G219" s="10"/>
      <c r="H219" s="44"/>
      <c r="I219" s="11"/>
      <c r="J219" s="10"/>
      <c r="K219" s="47"/>
      <c r="L219" s="47"/>
      <c r="M219" s="7"/>
      <c r="N219" s="10"/>
      <c r="O219" s="51" t="str">
        <f>IF(LEN($N219)&gt;3,VLOOKUP($N219,#REF!,2,0)," ")</f>
        <v xml:space="preserve"> </v>
      </c>
      <c r="P219" s="15" t="str">
        <f>IF(LEN($N219)&gt;3,VLOOKUP($N219,#REF!,3,0)," ")</f>
        <v xml:space="preserve"> </v>
      </c>
      <c r="Q219" s="15" t="str">
        <f>IF(LEN($N219)&gt;3,VLOOKUP($N219,#REF!,4,0)," ")</f>
        <v xml:space="preserve"> </v>
      </c>
      <c r="R219" s="15" t="str">
        <f>IF(LEN($N219)&gt;3,VLOOKUP($N219,#REF!,5,0)," ")</f>
        <v xml:space="preserve"> </v>
      </c>
      <c r="S219" s="15" t="str">
        <f>IF(LEN($N219)&gt;3,VLOOKUP($N219,#REF!,6,0)," ")</f>
        <v xml:space="preserve"> </v>
      </c>
    </row>
    <row r="220" spans="1:19">
      <c r="A220" s="9"/>
      <c r="B220" s="7"/>
      <c r="C220" s="7"/>
      <c r="D220" s="7"/>
      <c r="E220" s="7"/>
      <c r="F220" s="7"/>
      <c r="G220" s="10"/>
      <c r="H220" s="44"/>
      <c r="I220" s="11"/>
      <c r="J220" s="10"/>
      <c r="K220" s="47"/>
      <c r="L220" s="47"/>
      <c r="M220" s="7"/>
      <c r="N220" s="10"/>
      <c r="O220" s="51" t="str">
        <f>IF(LEN($N220)&gt;3,VLOOKUP($N220,#REF!,2,0)," ")</f>
        <v xml:space="preserve"> </v>
      </c>
      <c r="P220" s="15" t="str">
        <f>IF(LEN($N220)&gt;3,VLOOKUP($N220,#REF!,3,0)," ")</f>
        <v xml:space="preserve"> </v>
      </c>
      <c r="Q220" s="15" t="str">
        <f>IF(LEN($N220)&gt;3,VLOOKUP($N220,#REF!,4,0)," ")</f>
        <v xml:space="preserve"> </v>
      </c>
      <c r="R220" s="15" t="str">
        <f>IF(LEN($N220)&gt;3,VLOOKUP($N220,#REF!,5,0)," ")</f>
        <v xml:space="preserve"> </v>
      </c>
      <c r="S220" s="15" t="str">
        <f>IF(LEN($N220)&gt;3,VLOOKUP($N220,#REF!,6,0)," ")</f>
        <v xml:space="preserve"> </v>
      </c>
    </row>
    <row r="221" spans="1:19">
      <c r="A221" s="9"/>
      <c r="B221" s="7"/>
      <c r="C221" s="7"/>
      <c r="D221" s="7"/>
      <c r="E221" s="7"/>
      <c r="F221" s="7"/>
      <c r="G221" s="10"/>
      <c r="H221" s="44"/>
      <c r="I221" s="11"/>
      <c r="J221" s="10"/>
      <c r="K221" s="47"/>
      <c r="L221" s="47"/>
      <c r="M221" s="7"/>
      <c r="N221" s="10"/>
      <c r="O221" s="51" t="str">
        <f>IF(LEN($N221)&gt;3,VLOOKUP($N221,#REF!,2,0)," ")</f>
        <v xml:space="preserve"> </v>
      </c>
      <c r="P221" s="15" t="str">
        <f>IF(LEN($N221)&gt;3,VLOOKUP($N221,#REF!,3,0)," ")</f>
        <v xml:space="preserve"> </v>
      </c>
      <c r="Q221" s="15" t="str">
        <f>IF(LEN($N221)&gt;3,VLOOKUP($N221,#REF!,4,0)," ")</f>
        <v xml:space="preserve"> </v>
      </c>
      <c r="R221" s="15" t="str">
        <f>IF(LEN($N221)&gt;3,VLOOKUP($N221,#REF!,5,0)," ")</f>
        <v xml:space="preserve"> </v>
      </c>
      <c r="S221" s="15" t="str">
        <f>IF(LEN($N221)&gt;3,VLOOKUP($N221,#REF!,6,0)," ")</f>
        <v xml:space="preserve"> </v>
      </c>
    </row>
    <row r="222" spans="1:19">
      <c r="A222" s="9"/>
      <c r="B222" s="7"/>
      <c r="C222" s="7"/>
      <c r="D222" s="7"/>
      <c r="E222" s="7"/>
      <c r="F222" s="7"/>
      <c r="G222" s="10"/>
      <c r="H222" s="44"/>
      <c r="I222" s="11"/>
      <c r="J222" s="10"/>
      <c r="K222" s="47"/>
      <c r="L222" s="47"/>
      <c r="M222" s="7"/>
      <c r="N222" s="10"/>
      <c r="O222" s="51" t="str">
        <f>IF(LEN($N222)&gt;3,VLOOKUP($N222,#REF!,2,0)," ")</f>
        <v xml:space="preserve"> </v>
      </c>
      <c r="P222" s="15" t="str">
        <f>IF(LEN($N222)&gt;3,VLOOKUP($N222,#REF!,3,0)," ")</f>
        <v xml:space="preserve"> </v>
      </c>
      <c r="Q222" s="15" t="str">
        <f>IF(LEN($N222)&gt;3,VLOOKUP($N222,#REF!,4,0)," ")</f>
        <v xml:space="preserve"> </v>
      </c>
      <c r="R222" s="15" t="str">
        <f>IF(LEN($N222)&gt;3,VLOOKUP($N222,#REF!,5,0)," ")</f>
        <v xml:space="preserve"> </v>
      </c>
      <c r="S222" s="15" t="str">
        <f>IF(LEN($N222)&gt;3,VLOOKUP($N222,#REF!,6,0)," ")</f>
        <v xml:space="preserve"> </v>
      </c>
    </row>
    <row r="223" spans="1:19">
      <c r="A223" s="9"/>
      <c r="B223" s="7"/>
      <c r="C223" s="7"/>
      <c r="D223" s="7"/>
      <c r="E223" s="7"/>
      <c r="F223" s="7"/>
      <c r="G223" s="10"/>
      <c r="H223" s="44"/>
      <c r="I223" s="11"/>
      <c r="J223" s="10"/>
      <c r="K223" s="47"/>
      <c r="L223" s="47"/>
      <c r="M223" s="7"/>
      <c r="N223" s="10"/>
      <c r="O223" s="51" t="str">
        <f>IF(LEN($N223)&gt;3,VLOOKUP($N223,#REF!,2,0)," ")</f>
        <v xml:space="preserve"> </v>
      </c>
      <c r="P223" s="15" t="str">
        <f>IF(LEN($N223)&gt;3,VLOOKUP($N223,#REF!,3,0)," ")</f>
        <v xml:space="preserve"> </v>
      </c>
      <c r="Q223" s="15" t="str">
        <f>IF(LEN($N223)&gt;3,VLOOKUP($N223,#REF!,4,0)," ")</f>
        <v xml:space="preserve"> </v>
      </c>
      <c r="R223" s="15" t="str">
        <f>IF(LEN($N223)&gt;3,VLOOKUP($N223,#REF!,5,0)," ")</f>
        <v xml:space="preserve"> </v>
      </c>
      <c r="S223" s="15" t="str">
        <f>IF(LEN($N223)&gt;3,VLOOKUP($N223,#REF!,6,0)," ")</f>
        <v xml:space="preserve"> </v>
      </c>
    </row>
    <row r="224" spans="1:19">
      <c r="A224" s="9"/>
      <c r="B224" s="7"/>
      <c r="C224" s="7"/>
      <c r="D224" s="7"/>
      <c r="E224" s="7"/>
      <c r="F224" s="7"/>
      <c r="G224" s="10"/>
      <c r="H224" s="44"/>
      <c r="I224" s="11"/>
      <c r="J224" s="10"/>
      <c r="K224" s="47"/>
      <c r="L224" s="47"/>
      <c r="M224" s="7"/>
      <c r="N224" s="10"/>
      <c r="O224" s="51" t="str">
        <f>IF(LEN($N224)&gt;3,VLOOKUP($N224,#REF!,2,0)," ")</f>
        <v xml:space="preserve"> </v>
      </c>
      <c r="P224" s="15" t="str">
        <f>IF(LEN($N224)&gt;3,VLOOKUP($N224,#REF!,3,0)," ")</f>
        <v xml:space="preserve"> </v>
      </c>
      <c r="Q224" s="15" t="str">
        <f>IF(LEN($N224)&gt;3,VLOOKUP($N224,#REF!,4,0)," ")</f>
        <v xml:space="preserve"> </v>
      </c>
      <c r="R224" s="15" t="str">
        <f>IF(LEN($N224)&gt;3,VLOOKUP($N224,#REF!,5,0)," ")</f>
        <v xml:space="preserve"> </v>
      </c>
      <c r="S224" s="15" t="str">
        <f>IF(LEN($N224)&gt;3,VLOOKUP($N224,#REF!,6,0)," ")</f>
        <v xml:space="preserve"> </v>
      </c>
    </row>
    <row r="225" spans="1:19">
      <c r="A225" s="9"/>
      <c r="B225" s="7"/>
      <c r="C225" s="7"/>
      <c r="D225" s="7"/>
      <c r="E225" s="7"/>
      <c r="F225" s="7"/>
      <c r="G225" s="10"/>
      <c r="H225" s="44"/>
      <c r="I225" s="11"/>
      <c r="J225" s="10"/>
      <c r="K225" s="47"/>
      <c r="L225" s="47"/>
      <c r="M225" s="7"/>
      <c r="N225" s="10"/>
      <c r="O225" s="51" t="str">
        <f>IF(LEN($N225)&gt;3,VLOOKUP($N225,#REF!,2,0)," ")</f>
        <v xml:space="preserve"> </v>
      </c>
      <c r="P225" s="15" t="str">
        <f>IF(LEN($N225)&gt;3,VLOOKUP($N225,#REF!,3,0)," ")</f>
        <v xml:space="preserve"> </v>
      </c>
      <c r="Q225" s="15" t="str">
        <f>IF(LEN($N225)&gt;3,VLOOKUP($N225,#REF!,4,0)," ")</f>
        <v xml:space="preserve"> </v>
      </c>
      <c r="R225" s="15" t="str">
        <f>IF(LEN($N225)&gt;3,VLOOKUP($N225,#REF!,5,0)," ")</f>
        <v xml:space="preserve"> </v>
      </c>
      <c r="S225" s="15" t="str">
        <f>IF(LEN($N225)&gt;3,VLOOKUP($N225,#REF!,6,0)," ")</f>
        <v xml:space="preserve"> </v>
      </c>
    </row>
    <row r="226" spans="1:19">
      <c r="A226" s="9"/>
      <c r="B226" s="7"/>
      <c r="C226" s="7"/>
      <c r="D226" s="7"/>
      <c r="E226" s="7"/>
      <c r="F226" s="7"/>
      <c r="G226" s="10"/>
      <c r="H226" s="44"/>
      <c r="I226" s="11"/>
      <c r="J226" s="10"/>
      <c r="K226" s="47"/>
      <c r="L226" s="47"/>
      <c r="M226" s="7"/>
      <c r="N226" s="10"/>
      <c r="O226" s="51" t="str">
        <f>IF(LEN($N226)&gt;3,VLOOKUP($N226,#REF!,2,0)," ")</f>
        <v xml:space="preserve"> </v>
      </c>
      <c r="P226" s="15" t="str">
        <f>IF(LEN($N226)&gt;3,VLOOKUP($N226,#REF!,3,0)," ")</f>
        <v xml:space="preserve"> </v>
      </c>
      <c r="Q226" s="15" t="str">
        <f>IF(LEN($N226)&gt;3,VLOOKUP($N226,#REF!,4,0)," ")</f>
        <v xml:space="preserve"> </v>
      </c>
      <c r="R226" s="15" t="str">
        <f>IF(LEN($N226)&gt;3,VLOOKUP($N226,#REF!,5,0)," ")</f>
        <v xml:space="preserve"> </v>
      </c>
      <c r="S226" s="15" t="str">
        <f>IF(LEN($N226)&gt;3,VLOOKUP($N226,#REF!,6,0)," ")</f>
        <v xml:space="preserve"> </v>
      </c>
    </row>
    <row r="227" spans="1:19">
      <c r="A227" s="9"/>
      <c r="B227" s="7"/>
      <c r="C227" s="7"/>
      <c r="D227" s="7"/>
      <c r="E227" s="7"/>
      <c r="F227" s="7"/>
      <c r="G227" s="10"/>
      <c r="H227" s="44"/>
      <c r="I227" s="11"/>
      <c r="J227" s="10"/>
      <c r="K227" s="47"/>
      <c r="L227" s="47"/>
      <c r="M227" s="7"/>
      <c r="N227" s="10"/>
      <c r="O227" s="51" t="str">
        <f>IF(LEN($N227)&gt;3,VLOOKUP($N227,#REF!,2,0)," ")</f>
        <v xml:space="preserve"> </v>
      </c>
      <c r="P227" s="15" t="str">
        <f>IF(LEN($N227)&gt;3,VLOOKUP($N227,#REF!,3,0)," ")</f>
        <v xml:space="preserve"> </v>
      </c>
      <c r="Q227" s="15" t="str">
        <f>IF(LEN($N227)&gt;3,VLOOKUP($N227,#REF!,4,0)," ")</f>
        <v xml:space="preserve"> </v>
      </c>
      <c r="R227" s="15" t="str">
        <f>IF(LEN($N227)&gt;3,VLOOKUP($N227,#REF!,5,0)," ")</f>
        <v xml:space="preserve"> </v>
      </c>
      <c r="S227" s="15" t="str">
        <f>IF(LEN($N227)&gt;3,VLOOKUP($N227,#REF!,6,0)," ")</f>
        <v xml:space="preserve"> </v>
      </c>
    </row>
    <row r="228" spans="1:19">
      <c r="A228" s="9"/>
      <c r="B228" s="7"/>
      <c r="C228" s="7"/>
      <c r="D228" s="7"/>
      <c r="E228" s="7"/>
      <c r="F228" s="7"/>
      <c r="G228" s="10"/>
      <c r="H228" s="44"/>
      <c r="I228" s="11"/>
      <c r="J228" s="10"/>
      <c r="K228" s="47"/>
      <c r="L228" s="47"/>
      <c r="M228" s="7"/>
      <c r="N228" s="10"/>
      <c r="O228" s="51" t="str">
        <f>IF(LEN($N228)&gt;3,VLOOKUP($N228,#REF!,2,0)," ")</f>
        <v xml:space="preserve"> </v>
      </c>
      <c r="P228" s="15" t="str">
        <f>IF(LEN($N228)&gt;3,VLOOKUP($N228,#REF!,3,0)," ")</f>
        <v xml:space="preserve"> </v>
      </c>
      <c r="Q228" s="15" t="str">
        <f>IF(LEN($N228)&gt;3,VLOOKUP($N228,#REF!,4,0)," ")</f>
        <v xml:space="preserve"> </v>
      </c>
      <c r="R228" s="15" t="str">
        <f>IF(LEN($N228)&gt;3,VLOOKUP($N228,#REF!,5,0)," ")</f>
        <v xml:space="preserve"> </v>
      </c>
      <c r="S228" s="15" t="str">
        <f>IF(LEN($N228)&gt;3,VLOOKUP($N228,#REF!,6,0)," ")</f>
        <v xml:space="preserve"> </v>
      </c>
    </row>
    <row r="229" spans="1:19">
      <c r="A229" s="9"/>
      <c r="B229" s="7"/>
      <c r="C229" s="7"/>
      <c r="D229" s="7"/>
      <c r="E229" s="7"/>
      <c r="F229" s="7"/>
      <c r="G229" s="10"/>
      <c r="H229" s="44"/>
      <c r="I229" s="11"/>
      <c r="J229" s="10"/>
      <c r="K229" s="47"/>
      <c r="L229" s="47"/>
      <c r="M229" s="7"/>
      <c r="N229" s="10"/>
      <c r="O229" s="51" t="str">
        <f>IF(LEN($N229)&gt;3,VLOOKUP($N229,#REF!,2,0)," ")</f>
        <v xml:space="preserve"> </v>
      </c>
      <c r="P229" s="15" t="str">
        <f>IF(LEN($N229)&gt;3,VLOOKUP($N229,#REF!,3,0)," ")</f>
        <v xml:space="preserve"> </v>
      </c>
      <c r="Q229" s="15" t="str">
        <f>IF(LEN($N229)&gt;3,VLOOKUP($N229,#REF!,4,0)," ")</f>
        <v xml:space="preserve"> </v>
      </c>
      <c r="R229" s="15" t="str">
        <f>IF(LEN($N229)&gt;3,VLOOKUP($N229,#REF!,5,0)," ")</f>
        <v xml:space="preserve"> </v>
      </c>
      <c r="S229" s="15" t="str">
        <f>IF(LEN($N229)&gt;3,VLOOKUP($N229,#REF!,6,0)," ")</f>
        <v xml:space="preserve"> </v>
      </c>
    </row>
    <row r="230" spans="1:19">
      <c r="A230" s="9"/>
      <c r="B230" s="7"/>
      <c r="C230" s="7"/>
      <c r="D230" s="7"/>
      <c r="E230" s="7"/>
      <c r="F230" s="7"/>
      <c r="G230" s="10"/>
      <c r="H230" s="44"/>
      <c r="I230" s="11"/>
      <c r="J230" s="10"/>
      <c r="K230" s="47"/>
      <c r="L230" s="47"/>
      <c r="M230" s="7"/>
      <c r="N230" s="10"/>
      <c r="O230" s="51" t="str">
        <f>IF(LEN($N230)&gt;3,VLOOKUP($N230,#REF!,2,0)," ")</f>
        <v xml:space="preserve"> </v>
      </c>
      <c r="P230" s="15" t="str">
        <f>IF(LEN($N230)&gt;3,VLOOKUP($N230,#REF!,3,0)," ")</f>
        <v xml:space="preserve"> </v>
      </c>
      <c r="Q230" s="15" t="str">
        <f>IF(LEN($N230)&gt;3,VLOOKUP($N230,#REF!,4,0)," ")</f>
        <v xml:space="preserve"> </v>
      </c>
      <c r="R230" s="15" t="str">
        <f>IF(LEN($N230)&gt;3,VLOOKUP($N230,#REF!,5,0)," ")</f>
        <v xml:space="preserve"> </v>
      </c>
      <c r="S230" s="15" t="str">
        <f>IF(LEN($N230)&gt;3,VLOOKUP($N230,#REF!,6,0)," ")</f>
        <v xml:space="preserve"> </v>
      </c>
    </row>
    <row r="231" spans="1:19">
      <c r="A231" s="9"/>
      <c r="B231" s="7"/>
      <c r="C231" s="7"/>
      <c r="D231" s="7"/>
      <c r="E231" s="7"/>
      <c r="F231" s="7"/>
      <c r="G231" s="10"/>
      <c r="H231" s="44"/>
      <c r="I231" s="11"/>
      <c r="J231" s="10"/>
      <c r="K231" s="47"/>
      <c r="L231" s="47"/>
      <c r="M231" s="7"/>
      <c r="N231" s="10"/>
      <c r="O231" s="51" t="str">
        <f>IF(LEN($N231)&gt;3,VLOOKUP($N231,#REF!,2,0)," ")</f>
        <v xml:space="preserve"> </v>
      </c>
      <c r="P231" s="15" t="str">
        <f>IF(LEN($N231)&gt;3,VLOOKUP($N231,#REF!,3,0)," ")</f>
        <v xml:space="preserve"> </v>
      </c>
      <c r="Q231" s="15" t="str">
        <f>IF(LEN($N231)&gt;3,VLOOKUP($N231,#REF!,4,0)," ")</f>
        <v xml:space="preserve"> </v>
      </c>
      <c r="R231" s="15" t="str">
        <f>IF(LEN($N231)&gt;3,VLOOKUP($N231,#REF!,5,0)," ")</f>
        <v xml:space="preserve"> </v>
      </c>
      <c r="S231" s="15" t="str">
        <f>IF(LEN($N231)&gt;3,VLOOKUP($N231,#REF!,6,0)," ")</f>
        <v xml:space="preserve"> </v>
      </c>
    </row>
    <row r="232" spans="1:19">
      <c r="A232" s="9"/>
      <c r="B232" s="7"/>
      <c r="C232" s="7"/>
      <c r="D232" s="7"/>
      <c r="E232" s="7"/>
      <c r="F232" s="7"/>
      <c r="G232" s="10"/>
      <c r="H232" s="44"/>
      <c r="I232" s="11"/>
      <c r="J232" s="10"/>
      <c r="K232" s="47"/>
      <c r="L232" s="47"/>
      <c r="M232" s="7"/>
      <c r="N232" s="10"/>
      <c r="O232" s="51" t="str">
        <f>IF(LEN($N232)&gt;3,VLOOKUP($N232,#REF!,2,0)," ")</f>
        <v xml:space="preserve"> </v>
      </c>
      <c r="P232" s="15" t="str">
        <f>IF(LEN($N232)&gt;3,VLOOKUP($N232,#REF!,3,0)," ")</f>
        <v xml:space="preserve"> </v>
      </c>
      <c r="Q232" s="15" t="str">
        <f>IF(LEN($N232)&gt;3,VLOOKUP($N232,#REF!,4,0)," ")</f>
        <v xml:space="preserve"> </v>
      </c>
      <c r="R232" s="15" t="str">
        <f>IF(LEN($N232)&gt;3,VLOOKUP($N232,#REF!,5,0)," ")</f>
        <v xml:space="preserve"> </v>
      </c>
      <c r="S232" s="15" t="str">
        <f>IF(LEN($N232)&gt;3,VLOOKUP($N232,#REF!,6,0)," ")</f>
        <v xml:space="preserve"> </v>
      </c>
    </row>
    <row r="233" spans="1:19">
      <c r="A233" s="9"/>
      <c r="B233" s="7"/>
      <c r="C233" s="7"/>
      <c r="D233" s="7"/>
      <c r="E233" s="7"/>
      <c r="F233" s="7"/>
      <c r="G233" s="10"/>
      <c r="H233" s="44"/>
      <c r="I233" s="11"/>
      <c r="J233" s="10"/>
      <c r="K233" s="47"/>
      <c r="L233" s="47"/>
      <c r="M233" s="7"/>
      <c r="N233" s="10"/>
      <c r="O233" s="51" t="str">
        <f>IF(LEN($N233)&gt;3,VLOOKUP($N233,#REF!,2,0)," ")</f>
        <v xml:space="preserve"> </v>
      </c>
      <c r="P233" s="15" t="str">
        <f>IF(LEN($N233)&gt;3,VLOOKUP($N233,#REF!,3,0)," ")</f>
        <v xml:space="preserve"> </v>
      </c>
      <c r="Q233" s="15" t="str">
        <f>IF(LEN($N233)&gt;3,VLOOKUP($N233,#REF!,4,0)," ")</f>
        <v xml:space="preserve"> </v>
      </c>
      <c r="R233" s="15" t="str">
        <f>IF(LEN($N233)&gt;3,VLOOKUP($N233,#REF!,5,0)," ")</f>
        <v xml:space="preserve"> </v>
      </c>
      <c r="S233" s="15" t="str">
        <f>IF(LEN($N233)&gt;3,VLOOKUP($N233,#REF!,6,0)," ")</f>
        <v xml:space="preserve"> </v>
      </c>
    </row>
    <row r="234" spans="1:19">
      <c r="A234" s="9"/>
      <c r="B234" s="7"/>
      <c r="C234" s="7"/>
      <c r="D234" s="7"/>
      <c r="E234" s="7"/>
      <c r="F234" s="7"/>
      <c r="G234" s="10"/>
      <c r="H234" s="44"/>
      <c r="I234" s="11"/>
      <c r="J234" s="10"/>
      <c r="K234" s="47"/>
      <c r="L234" s="47"/>
      <c r="M234" s="7"/>
      <c r="N234" s="10"/>
      <c r="O234" s="51" t="str">
        <f>IF(LEN($N234)&gt;3,VLOOKUP($N234,#REF!,2,0)," ")</f>
        <v xml:space="preserve"> </v>
      </c>
      <c r="P234" s="15" t="str">
        <f>IF(LEN($N234)&gt;3,VLOOKUP($N234,#REF!,3,0)," ")</f>
        <v xml:space="preserve"> </v>
      </c>
      <c r="Q234" s="15" t="str">
        <f>IF(LEN($N234)&gt;3,VLOOKUP($N234,#REF!,4,0)," ")</f>
        <v xml:space="preserve"> </v>
      </c>
      <c r="R234" s="15" t="str">
        <f>IF(LEN($N234)&gt;3,VLOOKUP($N234,#REF!,5,0)," ")</f>
        <v xml:space="preserve"> </v>
      </c>
      <c r="S234" s="15" t="str">
        <f>IF(LEN($N234)&gt;3,VLOOKUP($N234,#REF!,6,0)," ")</f>
        <v xml:space="preserve"> </v>
      </c>
    </row>
    <row r="235" spans="1:19">
      <c r="A235" s="9"/>
      <c r="B235" s="7"/>
      <c r="C235" s="7"/>
      <c r="D235" s="7"/>
      <c r="E235" s="7"/>
      <c r="F235" s="7"/>
      <c r="G235" s="10"/>
      <c r="H235" s="44"/>
      <c r="I235" s="11"/>
      <c r="J235" s="10"/>
      <c r="K235" s="47"/>
      <c r="L235" s="47"/>
      <c r="M235" s="7"/>
      <c r="N235" s="10"/>
      <c r="O235" s="51" t="str">
        <f>IF(LEN($N235)&gt;3,VLOOKUP($N235,#REF!,2,0)," ")</f>
        <v xml:space="preserve"> </v>
      </c>
      <c r="P235" s="15" t="str">
        <f>IF(LEN($N235)&gt;3,VLOOKUP($N235,#REF!,3,0)," ")</f>
        <v xml:space="preserve"> </v>
      </c>
      <c r="Q235" s="15" t="str">
        <f>IF(LEN($N235)&gt;3,VLOOKUP($N235,#REF!,4,0)," ")</f>
        <v xml:space="preserve"> </v>
      </c>
      <c r="R235" s="15" t="str">
        <f>IF(LEN($N235)&gt;3,VLOOKUP($N235,#REF!,5,0)," ")</f>
        <v xml:space="preserve"> </v>
      </c>
      <c r="S235" s="15" t="str">
        <f>IF(LEN($N235)&gt;3,VLOOKUP($N235,#REF!,6,0)," ")</f>
        <v xml:space="preserve"> </v>
      </c>
    </row>
    <row r="236" spans="1:19">
      <c r="A236" s="9"/>
      <c r="B236" s="7"/>
      <c r="C236" s="7"/>
      <c r="D236" s="7"/>
      <c r="E236" s="7"/>
      <c r="F236" s="7"/>
      <c r="G236" s="10"/>
      <c r="H236" s="44"/>
      <c r="I236" s="11"/>
      <c r="J236" s="10"/>
      <c r="K236" s="47"/>
      <c r="L236" s="47"/>
      <c r="M236" s="7"/>
      <c r="N236" s="10"/>
      <c r="O236" s="51" t="str">
        <f>IF(LEN($N236)&gt;3,VLOOKUP($N236,#REF!,2,0)," ")</f>
        <v xml:space="preserve"> </v>
      </c>
      <c r="P236" s="15" t="str">
        <f>IF(LEN($N236)&gt;3,VLOOKUP($N236,#REF!,3,0)," ")</f>
        <v xml:space="preserve"> </v>
      </c>
      <c r="Q236" s="15" t="str">
        <f>IF(LEN($N236)&gt;3,VLOOKUP($N236,#REF!,4,0)," ")</f>
        <v xml:space="preserve"> </v>
      </c>
      <c r="R236" s="15" t="str">
        <f>IF(LEN($N236)&gt;3,VLOOKUP($N236,#REF!,5,0)," ")</f>
        <v xml:space="preserve"> </v>
      </c>
      <c r="S236" s="15" t="str">
        <f>IF(LEN($N236)&gt;3,VLOOKUP($N236,#REF!,6,0)," ")</f>
        <v xml:space="preserve"> </v>
      </c>
    </row>
    <row r="237" spans="1:19">
      <c r="A237" s="9"/>
      <c r="B237" s="7"/>
      <c r="C237" s="7"/>
      <c r="D237" s="7"/>
      <c r="E237" s="7"/>
      <c r="F237" s="7"/>
      <c r="G237" s="10"/>
      <c r="H237" s="44"/>
      <c r="I237" s="11"/>
      <c r="J237" s="10"/>
      <c r="K237" s="47"/>
      <c r="L237" s="47"/>
      <c r="M237" s="7"/>
      <c r="N237" s="10"/>
      <c r="O237" s="51" t="str">
        <f>IF(LEN($N237)&gt;3,VLOOKUP($N237,#REF!,2,0)," ")</f>
        <v xml:space="preserve"> </v>
      </c>
      <c r="P237" s="15" t="str">
        <f>IF(LEN($N237)&gt;3,VLOOKUP($N237,#REF!,3,0)," ")</f>
        <v xml:space="preserve"> </v>
      </c>
      <c r="Q237" s="15" t="str">
        <f>IF(LEN($N237)&gt;3,VLOOKUP($N237,#REF!,4,0)," ")</f>
        <v xml:space="preserve"> </v>
      </c>
      <c r="R237" s="15" t="str">
        <f>IF(LEN($N237)&gt;3,VLOOKUP($N237,#REF!,5,0)," ")</f>
        <v xml:space="preserve"> </v>
      </c>
      <c r="S237" s="15" t="str">
        <f>IF(LEN($N237)&gt;3,VLOOKUP($N237,#REF!,6,0)," ")</f>
        <v xml:space="preserve"> </v>
      </c>
    </row>
    <row r="238" spans="1:19">
      <c r="A238" s="9"/>
      <c r="B238" s="7"/>
      <c r="C238" s="7"/>
      <c r="D238" s="7"/>
      <c r="E238" s="7"/>
      <c r="F238" s="7"/>
      <c r="G238" s="10"/>
      <c r="H238" s="44"/>
      <c r="I238" s="11"/>
      <c r="J238" s="10"/>
      <c r="K238" s="47"/>
      <c r="L238" s="47"/>
      <c r="M238" s="7"/>
      <c r="N238" s="10"/>
      <c r="O238" s="51" t="str">
        <f>IF(LEN($N238)&gt;3,VLOOKUP($N238,#REF!,2,0)," ")</f>
        <v xml:space="preserve"> </v>
      </c>
      <c r="P238" s="15" t="str">
        <f>IF(LEN($N238)&gt;3,VLOOKUP($N238,#REF!,3,0)," ")</f>
        <v xml:space="preserve"> </v>
      </c>
      <c r="Q238" s="15" t="str">
        <f>IF(LEN($N238)&gt;3,VLOOKUP($N238,#REF!,4,0)," ")</f>
        <v xml:space="preserve"> </v>
      </c>
      <c r="R238" s="15" t="str">
        <f>IF(LEN($N238)&gt;3,VLOOKUP($N238,#REF!,5,0)," ")</f>
        <v xml:space="preserve"> </v>
      </c>
      <c r="S238" s="15" t="str">
        <f>IF(LEN($N238)&gt;3,VLOOKUP($N238,#REF!,6,0)," ")</f>
        <v xml:space="preserve"> </v>
      </c>
    </row>
    <row r="239" spans="1:19">
      <c r="A239" s="9"/>
      <c r="B239" s="7"/>
      <c r="C239" s="7"/>
      <c r="D239" s="7"/>
      <c r="E239" s="7"/>
      <c r="F239" s="7"/>
      <c r="G239" s="10"/>
      <c r="H239" s="44"/>
      <c r="I239" s="11"/>
      <c r="J239" s="10"/>
      <c r="K239" s="47"/>
      <c r="L239" s="47"/>
      <c r="M239" s="7"/>
      <c r="N239" s="10"/>
      <c r="O239" s="51" t="str">
        <f>IF(LEN($N239)&gt;3,VLOOKUP($N239,#REF!,2,0)," ")</f>
        <v xml:space="preserve"> </v>
      </c>
      <c r="P239" s="15" t="str">
        <f>IF(LEN($N239)&gt;3,VLOOKUP($N239,#REF!,3,0)," ")</f>
        <v xml:space="preserve"> </v>
      </c>
      <c r="Q239" s="15" t="str">
        <f>IF(LEN($N239)&gt;3,VLOOKUP($N239,#REF!,4,0)," ")</f>
        <v xml:space="preserve"> </v>
      </c>
      <c r="R239" s="15" t="str">
        <f>IF(LEN($N239)&gt;3,VLOOKUP($N239,#REF!,5,0)," ")</f>
        <v xml:space="preserve"> </v>
      </c>
      <c r="S239" s="15" t="str">
        <f>IF(LEN($N239)&gt;3,VLOOKUP($N239,#REF!,6,0)," ")</f>
        <v xml:space="preserve"> </v>
      </c>
    </row>
    <row r="240" spans="1:19">
      <c r="A240" s="9"/>
      <c r="B240" s="7"/>
      <c r="C240" s="7"/>
      <c r="D240" s="7"/>
      <c r="E240" s="7"/>
      <c r="F240" s="7"/>
      <c r="G240" s="10"/>
      <c r="H240" s="44"/>
      <c r="I240" s="11"/>
      <c r="J240" s="10"/>
      <c r="K240" s="47"/>
      <c r="L240" s="47"/>
      <c r="M240" s="7"/>
      <c r="N240" s="10"/>
      <c r="O240" s="51" t="str">
        <f>IF(LEN($N240)&gt;3,VLOOKUP($N240,#REF!,2,0)," ")</f>
        <v xml:space="preserve"> </v>
      </c>
      <c r="P240" s="15" t="str">
        <f>IF(LEN($N240)&gt;3,VLOOKUP($N240,#REF!,3,0)," ")</f>
        <v xml:space="preserve"> </v>
      </c>
      <c r="Q240" s="15" t="str">
        <f>IF(LEN($N240)&gt;3,VLOOKUP($N240,#REF!,4,0)," ")</f>
        <v xml:space="preserve"> </v>
      </c>
      <c r="R240" s="15" t="str">
        <f>IF(LEN($N240)&gt;3,VLOOKUP($N240,#REF!,5,0)," ")</f>
        <v xml:space="preserve"> </v>
      </c>
      <c r="S240" s="15" t="str">
        <f>IF(LEN($N240)&gt;3,VLOOKUP($N240,#REF!,6,0)," ")</f>
        <v xml:space="preserve"> </v>
      </c>
    </row>
    <row r="241" spans="1:19">
      <c r="A241" s="9"/>
      <c r="B241" s="7"/>
      <c r="C241" s="7"/>
      <c r="D241" s="7"/>
      <c r="E241" s="7"/>
      <c r="F241" s="7"/>
      <c r="G241" s="10"/>
      <c r="H241" s="44"/>
      <c r="I241" s="11"/>
      <c r="J241" s="10"/>
      <c r="K241" s="47"/>
      <c r="L241" s="47"/>
      <c r="M241" s="7"/>
      <c r="N241" s="10"/>
      <c r="O241" s="51" t="str">
        <f>IF(LEN($N241)&gt;3,VLOOKUP($N241,#REF!,2,0)," ")</f>
        <v xml:space="preserve"> </v>
      </c>
      <c r="P241" s="15" t="str">
        <f>IF(LEN($N241)&gt;3,VLOOKUP($N241,#REF!,3,0)," ")</f>
        <v xml:space="preserve"> </v>
      </c>
      <c r="Q241" s="15" t="str">
        <f>IF(LEN($N241)&gt;3,VLOOKUP($N241,#REF!,4,0)," ")</f>
        <v xml:space="preserve"> </v>
      </c>
      <c r="R241" s="15" t="str">
        <f>IF(LEN($N241)&gt;3,VLOOKUP($N241,#REF!,5,0)," ")</f>
        <v xml:space="preserve"> </v>
      </c>
      <c r="S241" s="15" t="str">
        <f>IF(LEN($N241)&gt;3,VLOOKUP($N241,#REF!,6,0)," ")</f>
        <v xml:space="preserve"> </v>
      </c>
    </row>
    <row r="242" spans="1:19">
      <c r="A242" s="9"/>
      <c r="B242" s="7"/>
      <c r="C242" s="7"/>
      <c r="D242" s="7"/>
      <c r="E242" s="7"/>
      <c r="F242" s="7"/>
      <c r="G242" s="10"/>
      <c r="H242" s="44"/>
      <c r="I242" s="11"/>
      <c r="J242" s="10"/>
      <c r="K242" s="47"/>
      <c r="L242" s="47"/>
      <c r="M242" s="7"/>
      <c r="N242" s="10"/>
      <c r="O242" s="51" t="str">
        <f>IF(LEN($N242)&gt;3,VLOOKUP($N242,#REF!,2,0)," ")</f>
        <v xml:space="preserve"> </v>
      </c>
      <c r="P242" s="15" t="str">
        <f>IF(LEN($N242)&gt;3,VLOOKUP($N242,#REF!,3,0)," ")</f>
        <v xml:space="preserve"> </v>
      </c>
      <c r="Q242" s="15" t="str">
        <f>IF(LEN($N242)&gt;3,VLOOKUP($N242,#REF!,4,0)," ")</f>
        <v xml:space="preserve"> </v>
      </c>
      <c r="R242" s="15" t="str">
        <f>IF(LEN($N242)&gt;3,VLOOKUP($N242,#REF!,5,0)," ")</f>
        <v xml:space="preserve"> </v>
      </c>
      <c r="S242" s="15" t="str">
        <f>IF(LEN($N242)&gt;3,VLOOKUP($N242,#REF!,6,0)," ")</f>
        <v xml:space="preserve"> </v>
      </c>
    </row>
    <row r="243" spans="1:19">
      <c r="A243" s="9"/>
      <c r="B243" s="7"/>
      <c r="C243" s="7"/>
      <c r="D243" s="7"/>
      <c r="E243" s="7"/>
      <c r="F243" s="7"/>
      <c r="G243" s="10"/>
      <c r="H243" s="44"/>
      <c r="I243" s="11"/>
      <c r="J243" s="10"/>
      <c r="K243" s="47"/>
      <c r="L243" s="47"/>
      <c r="M243" s="7"/>
      <c r="N243" s="10"/>
      <c r="O243" s="51" t="str">
        <f>IF(LEN($N243)&gt;3,VLOOKUP($N243,#REF!,2,0)," ")</f>
        <v xml:space="preserve"> </v>
      </c>
      <c r="P243" s="15" t="str">
        <f>IF(LEN($N243)&gt;3,VLOOKUP($N243,#REF!,3,0)," ")</f>
        <v xml:space="preserve"> </v>
      </c>
      <c r="Q243" s="15" t="str">
        <f>IF(LEN($N243)&gt;3,VLOOKUP($N243,#REF!,4,0)," ")</f>
        <v xml:space="preserve"> </v>
      </c>
      <c r="R243" s="15" t="str">
        <f>IF(LEN($N243)&gt;3,VLOOKUP($N243,#REF!,5,0)," ")</f>
        <v xml:space="preserve"> </v>
      </c>
      <c r="S243" s="15" t="str">
        <f>IF(LEN($N243)&gt;3,VLOOKUP($N243,#REF!,6,0)," ")</f>
        <v xml:space="preserve"> </v>
      </c>
    </row>
    <row r="244" spans="1:19">
      <c r="A244" s="9"/>
      <c r="B244" s="7"/>
      <c r="C244" s="7"/>
      <c r="D244" s="7"/>
      <c r="E244" s="7"/>
      <c r="F244" s="7"/>
      <c r="G244" s="10"/>
      <c r="H244" s="44"/>
      <c r="I244" s="11"/>
      <c r="J244" s="10"/>
      <c r="K244" s="47"/>
      <c r="L244" s="47"/>
      <c r="M244" s="7"/>
      <c r="N244" s="10"/>
      <c r="O244" s="51" t="str">
        <f>IF(LEN($N244)&gt;3,VLOOKUP($N244,#REF!,2,0)," ")</f>
        <v xml:space="preserve"> </v>
      </c>
      <c r="P244" s="15" t="str">
        <f>IF(LEN($N244)&gt;3,VLOOKUP($N244,#REF!,3,0)," ")</f>
        <v xml:space="preserve"> </v>
      </c>
      <c r="Q244" s="15" t="str">
        <f>IF(LEN($N244)&gt;3,VLOOKUP($N244,#REF!,4,0)," ")</f>
        <v xml:space="preserve"> </v>
      </c>
      <c r="R244" s="15" t="str">
        <f>IF(LEN($N244)&gt;3,VLOOKUP($N244,#REF!,5,0)," ")</f>
        <v xml:space="preserve"> </v>
      </c>
      <c r="S244" s="15" t="str">
        <f>IF(LEN($N244)&gt;3,VLOOKUP($N244,#REF!,6,0)," ")</f>
        <v xml:space="preserve"> </v>
      </c>
    </row>
    <row r="245" spans="1:19">
      <c r="A245" s="9"/>
      <c r="B245" s="7"/>
      <c r="C245" s="7"/>
      <c r="D245" s="7"/>
      <c r="E245" s="7"/>
      <c r="F245" s="7"/>
      <c r="G245" s="10"/>
      <c r="H245" s="44"/>
      <c r="I245" s="11"/>
      <c r="J245" s="10"/>
      <c r="K245" s="47"/>
      <c r="L245" s="47"/>
      <c r="M245" s="7"/>
      <c r="N245" s="10"/>
      <c r="O245" s="51" t="str">
        <f>IF(LEN($N245)&gt;3,VLOOKUP($N245,#REF!,2,0)," ")</f>
        <v xml:space="preserve"> </v>
      </c>
      <c r="P245" s="15" t="str">
        <f>IF(LEN($N245)&gt;3,VLOOKUP($N245,#REF!,3,0)," ")</f>
        <v xml:space="preserve"> </v>
      </c>
      <c r="Q245" s="15" t="str">
        <f>IF(LEN($N245)&gt;3,VLOOKUP($N245,#REF!,4,0)," ")</f>
        <v xml:space="preserve"> </v>
      </c>
      <c r="R245" s="15" t="str">
        <f>IF(LEN($N245)&gt;3,VLOOKUP($N245,#REF!,5,0)," ")</f>
        <v xml:space="preserve"> </v>
      </c>
      <c r="S245" s="15" t="str">
        <f>IF(LEN($N245)&gt;3,VLOOKUP($N245,#REF!,6,0)," ")</f>
        <v xml:space="preserve"> </v>
      </c>
    </row>
    <row r="246" spans="1:19">
      <c r="A246" s="9"/>
      <c r="B246" s="7"/>
      <c r="C246" s="7"/>
      <c r="D246" s="7"/>
      <c r="E246" s="7"/>
      <c r="F246" s="7"/>
      <c r="G246" s="10"/>
      <c r="H246" s="44"/>
      <c r="I246" s="11"/>
      <c r="J246" s="10"/>
      <c r="K246" s="47"/>
      <c r="L246" s="47"/>
      <c r="M246" s="7"/>
      <c r="N246" s="10"/>
      <c r="O246" s="51" t="str">
        <f>IF(LEN($N246)&gt;3,VLOOKUP($N246,#REF!,2,0)," ")</f>
        <v xml:space="preserve"> </v>
      </c>
      <c r="P246" s="15" t="str">
        <f>IF(LEN($N246)&gt;3,VLOOKUP($N246,#REF!,3,0)," ")</f>
        <v xml:space="preserve"> </v>
      </c>
      <c r="Q246" s="15" t="str">
        <f>IF(LEN($N246)&gt;3,VLOOKUP($N246,#REF!,4,0)," ")</f>
        <v xml:space="preserve"> </v>
      </c>
      <c r="R246" s="15" t="str">
        <f>IF(LEN($N246)&gt;3,VLOOKUP($N246,#REF!,5,0)," ")</f>
        <v xml:space="preserve"> </v>
      </c>
      <c r="S246" s="15" t="str">
        <f>IF(LEN($N246)&gt;3,VLOOKUP($N246,#REF!,6,0)," ")</f>
        <v xml:space="preserve"> </v>
      </c>
    </row>
    <row r="247" spans="1:19">
      <c r="A247" s="9"/>
      <c r="B247" s="7"/>
      <c r="C247" s="7"/>
      <c r="D247" s="7"/>
      <c r="E247" s="7"/>
      <c r="F247" s="7"/>
      <c r="G247" s="10"/>
      <c r="H247" s="44"/>
      <c r="I247" s="11"/>
      <c r="J247" s="10"/>
      <c r="K247" s="47"/>
      <c r="L247" s="47"/>
      <c r="M247" s="7"/>
      <c r="N247" s="10"/>
      <c r="O247" s="51" t="str">
        <f>IF(LEN($N247)&gt;3,VLOOKUP($N247,#REF!,2,0)," ")</f>
        <v xml:space="preserve"> </v>
      </c>
      <c r="P247" s="15" t="str">
        <f>IF(LEN($N247)&gt;3,VLOOKUP($N247,#REF!,3,0)," ")</f>
        <v xml:space="preserve"> </v>
      </c>
      <c r="Q247" s="15" t="str">
        <f>IF(LEN($N247)&gt;3,VLOOKUP($N247,#REF!,4,0)," ")</f>
        <v xml:space="preserve"> </v>
      </c>
      <c r="R247" s="15" t="str">
        <f>IF(LEN($N247)&gt;3,VLOOKUP($N247,#REF!,5,0)," ")</f>
        <v xml:space="preserve"> </v>
      </c>
      <c r="S247" s="15" t="str">
        <f>IF(LEN($N247)&gt;3,VLOOKUP($N247,#REF!,6,0)," ")</f>
        <v xml:space="preserve"> </v>
      </c>
    </row>
    <row r="248" spans="1:19">
      <c r="A248" s="9"/>
      <c r="B248" s="7"/>
      <c r="C248" s="7"/>
      <c r="D248" s="7"/>
      <c r="E248" s="7"/>
      <c r="F248" s="7"/>
      <c r="G248" s="10"/>
      <c r="H248" s="44"/>
      <c r="I248" s="11"/>
      <c r="J248" s="10"/>
      <c r="K248" s="47"/>
      <c r="L248" s="47"/>
      <c r="M248" s="7"/>
      <c r="N248" s="10"/>
      <c r="O248" s="51" t="str">
        <f>IF(LEN($N248)&gt;3,VLOOKUP($N248,#REF!,2,0)," ")</f>
        <v xml:space="preserve"> </v>
      </c>
      <c r="P248" s="15" t="str">
        <f>IF(LEN($N248)&gt;3,VLOOKUP($N248,#REF!,3,0)," ")</f>
        <v xml:space="preserve"> </v>
      </c>
      <c r="Q248" s="15" t="str">
        <f>IF(LEN($N248)&gt;3,VLOOKUP($N248,#REF!,4,0)," ")</f>
        <v xml:space="preserve"> </v>
      </c>
      <c r="R248" s="15" t="str">
        <f>IF(LEN($N248)&gt;3,VLOOKUP($N248,#REF!,5,0)," ")</f>
        <v xml:space="preserve"> </v>
      </c>
      <c r="S248" s="15" t="str">
        <f>IF(LEN($N248)&gt;3,VLOOKUP($N248,#REF!,6,0)," ")</f>
        <v xml:space="preserve"> </v>
      </c>
    </row>
    <row r="249" spans="1:19">
      <c r="A249" s="9"/>
      <c r="B249" s="7"/>
      <c r="C249" s="7"/>
      <c r="D249" s="7"/>
      <c r="E249" s="7"/>
      <c r="F249" s="7"/>
      <c r="G249" s="10"/>
      <c r="H249" s="44"/>
      <c r="I249" s="11"/>
      <c r="J249" s="10"/>
      <c r="K249" s="47"/>
      <c r="L249" s="47"/>
      <c r="M249" s="7"/>
      <c r="N249" s="10"/>
      <c r="O249" s="51" t="str">
        <f>IF(LEN($N249)&gt;3,VLOOKUP($N249,#REF!,2,0)," ")</f>
        <v xml:space="preserve"> </v>
      </c>
      <c r="P249" s="15" t="str">
        <f>IF(LEN($N249)&gt;3,VLOOKUP($N249,#REF!,3,0)," ")</f>
        <v xml:space="preserve"> </v>
      </c>
      <c r="Q249" s="15" t="str">
        <f>IF(LEN($N249)&gt;3,VLOOKUP($N249,#REF!,4,0)," ")</f>
        <v xml:space="preserve"> </v>
      </c>
      <c r="R249" s="15" t="str">
        <f>IF(LEN($N249)&gt;3,VLOOKUP($N249,#REF!,5,0)," ")</f>
        <v xml:space="preserve"> </v>
      </c>
      <c r="S249" s="15" t="str">
        <f>IF(LEN($N249)&gt;3,VLOOKUP($N249,#REF!,6,0)," ")</f>
        <v xml:space="preserve"> </v>
      </c>
    </row>
    <row r="250" spans="1:19">
      <c r="A250" s="9"/>
      <c r="B250" s="7"/>
      <c r="C250" s="7"/>
      <c r="D250" s="7"/>
      <c r="E250" s="7"/>
      <c r="F250" s="7"/>
      <c r="G250" s="10"/>
      <c r="H250" s="44"/>
      <c r="I250" s="11"/>
      <c r="J250" s="10"/>
      <c r="K250" s="47"/>
      <c r="L250" s="47"/>
      <c r="M250" s="7"/>
      <c r="N250" s="10"/>
      <c r="O250" s="51" t="str">
        <f>IF(LEN($N250)&gt;3,VLOOKUP($N250,#REF!,2,0)," ")</f>
        <v xml:space="preserve"> </v>
      </c>
      <c r="P250" s="15" t="str">
        <f>IF(LEN($N250)&gt;3,VLOOKUP($N250,#REF!,3,0)," ")</f>
        <v xml:space="preserve"> </v>
      </c>
      <c r="Q250" s="15" t="str">
        <f>IF(LEN($N250)&gt;3,VLOOKUP($N250,#REF!,4,0)," ")</f>
        <v xml:space="preserve"> </v>
      </c>
      <c r="R250" s="15" t="str">
        <f>IF(LEN($N250)&gt;3,VLOOKUP($N250,#REF!,5,0)," ")</f>
        <v xml:space="preserve"> </v>
      </c>
      <c r="S250" s="15" t="str">
        <f>IF(LEN($N250)&gt;3,VLOOKUP($N250,#REF!,6,0)," ")</f>
        <v xml:space="preserve"> </v>
      </c>
    </row>
    <row r="251" spans="1:19">
      <c r="A251" s="9"/>
      <c r="B251" s="7"/>
      <c r="C251" s="7"/>
      <c r="D251" s="7"/>
      <c r="E251" s="7"/>
      <c r="F251" s="7"/>
      <c r="G251" s="10"/>
      <c r="H251" s="44"/>
      <c r="I251" s="11"/>
      <c r="J251" s="10"/>
      <c r="K251" s="47"/>
      <c r="L251" s="47"/>
      <c r="M251" s="7"/>
      <c r="N251" s="10"/>
      <c r="O251" s="51" t="str">
        <f>IF(LEN($N251)&gt;3,VLOOKUP($N251,#REF!,2,0)," ")</f>
        <v xml:space="preserve"> </v>
      </c>
      <c r="P251" s="15" t="str">
        <f>IF(LEN($N251)&gt;3,VLOOKUP($N251,#REF!,3,0)," ")</f>
        <v xml:space="preserve"> </v>
      </c>
      <c r="Q251" s="15" t="str">
        <f>IF(LEN($N251)&gt;3,VLOOKUP($N251,#REF!,4,0)," ")</f>
        <v xml:space="preserve"> </v>
      </c>
      <c r="R251" s="15" t="str">
        <f>IF(LEN($N251)&gt;3,VLOOKUP($N251,#REF!,5,0)," ")</f>
        <v xml:space="preserve"> </v>
      </c>
      <c r="S251" s="15" t="str">
        <f>IF(LEN($N251)&gt;3,VLOOKUP($N251,#REF!,6,0)," ")</f>
        <v xml:space="preserve"> </v>
      </c>
    </row>
    <row r="252" spans="1:19">
      <c r="A252" s="9"/>
      <c r="B252" s="7"/>
      <c r="C252" s="7"/>
      <c r="D252" s="7"/>
      <c r="E252" s="7"/>
      <c r="F252" s="7"/>
      <c r="G252" s="10"/>
      <c r="H252" s="44"/>
      <c r="I252" s="11"/>
      <c r="J252" s="10"/>
      <c r="K252" s="47"/>
      <c r="L252" s="47"/>
      <c r="M252" s="7"/>
      <c r="N252" s="10"/>
      <c r="O252" s="51" t="str">
        <f>IF(LEN($N252)&gt;3,VLOOKUP($N252,#REF!,2,0)," ")</f>
        <v xml:space="preserve"> </v>
      </c>
      <c r="P252" s="15" t="str">
        <f>IF(LEN($N252)&gt;3,VLOOKUP($N252,#REF!,3,0)," ")</f>
        <v xml:space="preserve"> </v>
      </c>
      <c r="Q252" s="15" t="str">
        <f>IF(LEN($N252)&gt;3,VLOOKUP($N252,#REF!,4,0)," ")</f>
        <v xml:space="preserve"> </v>
      </c>
      <c r="R252" s="15" t="str">
        <f>IF(LEN($N252)&gt;3,VLOOKUP($N252,#REF!,5,0)," ")</f>
        <v xml:space="preserve"> </v>
      </c>
      <c r="S252" s="15" t="str">
        <f>IF(LEN($N252)&gt;3,VLOOKUP($N252,#REF!,6,0)," ")</f>
        <v xml:space="preserve"> </v>
      </c>
    </row>
    <row r="253" spans="1:19">
      <c r="A253" s="9"/>
      <c r="B253" s="7"/>
      <c r="C253" s="7"/>
      <c r="D253" s="7"/>
      <c r="E253" s="7"/>
      <c r="F253" s="7"/>
      <c r="G253" s="10"/>
      <c r="H253" s="44"/>
      <c r="I253" s="11"/>
      <c r="J253" s="10"/>
      <c r="K253" s="47"/>
      <c r="L253" s="47"/>
      <c r="M253" s="7"/>
      <c r="N253" s="10"/>
      <c r="O253" s="51" t="str">
        <f>IF(LEN($N253)&gt;3,VLOOKUP($N253,#REF!,2,0)," ")</f>
        <v xml:space="preserve"> </v>
      </c>
      <c r="P253" s="15" t="str">
        <f>IF(LEN($N253)&gt;3,VLOOKUP($N253,#REF!,3,0)," ")</f>
        <v xml:space="preserve"> </v>
      </c>
      <c r="Q253" s="15" t="str">
        <f>IF(LEN($N253)&gt;3,VLOOKUP($N253,#REF!,4,0)," ")</f>
        <v xml:space="preserve"> </v>
      </c>
      <c r="R253" s="15" t="str">
        <f>IF(LEN($N253)&gt;3,VLOOKUP($N253,#REF!,5,0)," ")</f>
        <v xml:space="preserve"> </v>
      </c>
      <c r="S253" s="15" t="str">
        <f>IF(LEN($N253)&gt;3,VLOOKUP($N253,#REF!,6,0)," ")</f>
        <v xml:space="preserve"> </v>
      </c>
    </row>
    <row r="254" spans="1:19">
      <c r="A254" s="9"/>
      <c r="B254" s="7"/>
      <c r="C254" s="7"/>
      <c r="D254" s="7"/>
      <c r="E254" s="7"/>
      <c r="F254" s="7"/>
      <c r="G254" s="10"/>
      <c r="H254" s="44"/>
      <c r="I254" s="11"/>
      <c r="J254" s="10"/>
      <c r="K254" s="47"/>
      <c r="L254" s="47"/>
      <c r="M254" s="7"/>
      <c r="N254" s="10"/>
      <c r="O254" s="51" t="str">
        <f>IF(LEN($N254)&gt;3,VLOOKUP($N254,#REF!,2,0)," ")</f>
        <v xml:space="preserve"> </v>
      </c>
      <c r="P254" s="15" t="str">
        <f>IF(LEN($N254)&gt;3,VLOOKUP($N254,#REF!,3,0)," ")</f>
        <v xml:space="preserve"> </v>
      </c>
      <c r="Q254" s="15" t="str">
        <f>IF(LEN($N254)&gt;3,VLOOKUP($N254,#REF!,4,0)," ")</f>
        <v xml:space="preserve"> </v>
      </c>
      <c r="R254" s="15" t="str">
        <f>IF(LEN($N254)&gt;3,VLOOKUP($N254,#REF!,5,0)," ")</f>
        <v xml:space="preserve"> </v>
      </c>
      <c r="S254" s="15" t="str">
        <f>IF(LEN($N254)&gt;3,VLOOKUP($N254,#REF!,6,0)," ")</f>
        <v xml:space="preserve"> </v>
      </c>
    </row>
    <row r="255" spans="1:19">
      <c r="A255" s="9"/>
      <c r="B255" s="7"/>
      <c r="C255" s="7"/>
      <c r="D255" s="7"/>
      <c r="E255" s="7"/>
      <c r="F255" s="7"/>
      <c r="G255" s="10"/>
      <c r="H255" s="44"/>
      <c r="I255" s="11"/>
      <c r="J255" s="10"/>
      <c r="K255" s="47"/>
      <c r="L255" s="47"/>
      <c r="M255" s="7"/>
      <c r="N255" s="10"/>
      <c r="O255" s="51" t="str">
        <f>IF(LEN($N255)&gt;3,VLOOKUP($N255,#REF!,2,0)," ")</f>
        <v xml:space="preserve"> </v>
      </c>
      <c r="P255" s="15" t="str">
        <f>IF(LEN($N255)&gt;3,VLOOKUP($N255,#REF!,3,0)," ")</f>
        <v xml:space="preserve"> </v>
      </c>
      <c r="Q255" s="15" t="str">
        <f>IF(LEN($N255)&gt;3,VLOOKUP($N255,#REF!,4,0)," ")</f>
        <v xml:space="preserve"> </v>
      </c>
      <c r="R255" s="15" t="str">
        <f>IF(LEN($N255)&gt;3,VLOOKUP($N255,#REF!,5,0)," ")</f>
        <v xml:space="preserve"> </v>
      </c>
      <c r="S255" s="15" t="str">
        <f>IF(LEN($N255)&gt;3,VLOOKUP($N255,#REF!,6,0)," ")</f>
        <v xml:space="preserve"> </v>
      </c>
    </row>
    <row r="256" spans="1:19">
      <c r="A256" s="9"/>
      <c r="B256" s="7"/>
      <c r="C256" s="7"/>
      <c r="D256" s="7"/>
      <c r="E256" s="7"/>
      <c r="F256" s="7"/>
      <c r="G256" s="10"/>
      <c r="H256" s="44"/>
      <c r="I256" s="11"/>
      <c r="J256" s="10"/>
      <c r="K256" s="47"/>
      <c r="L256" s="47"/>
      <c r="M256" s="7"/>
      <c r="N256" s="10"/>
      <c r="O256" s="51" t="str">
        <f>IF(LEN($N256)&gt;3,VLOOKUP($N256,#REF!,2,0)," ")</f>
        <v xml:space="preserve"> </v>
      </c>
      <c r="P256" s="15" t="str">
        <f>IF(LEN($N256)&gt;3,VLOOKUP($N256,#REF!,3,0)," ")</f>
        <v xml:space="preserve"> </v>
      </c>
      <c r="Q256" s="15" t="str">
        <f>IF(LEN($N256)&gt;3,VLOOKUP($N256,#REF!,4,0)," ")</f>
        <v xml:space="preserve"> </v>
      </c>
      <c r="R256" s="15" t="str">
        <f>IF(LEN($N256)&gt;3,VLOOKUP($N256,#REF!,5,0)," ")</f>
        <v xml:space="preserve"> </v>
      </c>
      <c r="S256" s="15" t="str">
        <f>IF(LEN($N256)&gt;3,VLOOKUP($N256,#REF!,6,0)," ")</f>
        <v xml:space="preserve"> </v>
      </c>
    </row>
    <row r="257" spans="1:19">
      <c r="A257" s="9"/>
      <c r="B257" s="7"/>
      <c r="C257" s="7"/>
      <c r="D257" s="7"/>
      <c r="E257" s="7"/>
      <c r="F257" s="7"/>
      <c r="G257" s="10"/>
      <c r="H257" s="44"/>
      <c r="I257" s="11"/>
      <c r="J257" s="10"/>
      <c r="K257" s="47"/>
      <c r="L257" s="47"/>
      <c r="M257" s="7"/>
      <c r="N257" s="10"/>
      <c r="O257" s="51" t="str">
        <f>IF(LEN($N257)&gt;3,VLOOKUP($N257,#REF!,2,0)," ")</f>
        <v xml:space="preserve"> </v>
      </c>
      <c r="P257" s="15" t="str">
        <f>IF(LEN($N257)&gt;3,VLOOKUP($N257,#REF!,3,0)," ")</f>
        <v xml:space="preserve"> </v>
      </c>
      <c r="Q257" s="15" t="str">
        <f>IF(LEN($N257)&gt;3,VLOOKUP($N257,#REF!,4,0)," ")</f>
        <v xml:space="preserve"> </v>
      </c>
      <c r="R257" s="15" t="str">
        <f>IF(LEN($N257)&gt;3,VLOOKUP($N257,#REF!,5,0)," ")</f>
        <v xml:space="preserve"> </v>
      </c>
      <c r="S257" s="15" t="str">
        <f>IF(LEN($N257)&gt;3,VLOOKUP($N257,#REF!,6,0)," ")</f>
        <v xml:space="preserve"> </v>
      </c>
    </row>
    <row r="258" spans="1:19">
      <c r="A258" s="9"/>
      <c r="B258" s="7"/>
      <c r="C258" s="7"/>
      <c r="D258" s="7"/>
      <c r="E258" s="7"/>
      <c r="F258" s="7"/>
      <c r="G258" s="10"/>
      <c r="H258" s="44"/>
      <c r="I258" s="11"/>
      <c r="J258" s="10"/>
      <c r="K258" s="47"/>
      <c r="L258" s="47"/>
      <c r="M258" s="7"/>
      <c r="N258" s="10"/>
      <c r="O258" s="51" t="str">
        <f>IF(LEN($N258)&gt;3,VLOOKUP($N258,#REF!,2,0)," ")</f>
        <v xml:space="preserve"> </v>
      </c>
      <c r="P258" s="15" t="str">
        <f>IF(LEN($N258)&gt;3,VLOOKUP($N258,#REF!,3,0)," ")</f>
        <v xml:space="preserve"> </v>
      </c>
      <c r="Q258" s="15" t="str">
        <f>IF(LEN($N258)&gt;3,VLOOKUP($N258,#REF!,4,0)," ")</f>
        <v xml:space="preserve"> </v>
      </c>
      <c r="R258" s="15" t="str">
        <f>IF(LEN($N258)&gt;3,VLOOKUP($N258,#REF!,5,0)," ")</f>
        <v xml:space="preserve"> </v>
      </c>
      <c r="S258" s="15" t="str">
        <f>IF(LEN($N258)&gt;3,VLOOKUP($N258,#REF!,6,0)," ")</f>
        <v xml:space="preserve"> </v>
      </c>
    </row>
    <row r="259" spans="1:19">
      <c r="A259" s="9"/>
      <c r="B259" s="7"/>
      <c r="C259" s="7"/>
      <c r="D259" s="7"/>
      <c r="E259" s="7"/>
      <c r="F259" s="7"/>
      <c r="G259" s="10"/>
      <c r="H259" s="44"/>
      <c r="I259" s="11"/>
      <c r="J259" s="10"/>
      <c r="K259" s="47"/>
      <c r="L259" s="47"/>
      <c r="M259" s="7"/>
      <c r="N259" s="10"/>
      <c r="O259" s="51" t="str">
        <f>IF(LEN($N259)&gt;3,VLOOKUP($N259,#REF!,2,0)," ")</f>
        <v xml:space="preserve"> </v>
      </c>
      <c r="P259" s="15" t="str">
        <f>IF(LEN($N259)&gt;3,VLOOKUP($N259,#REF!,3,0)," ")</f>
        <v xml:space="preserve"> </v>
      </c>
      <c r="Q259" s="15" t="str">
        <f>IF(LEN($N259)&gt;3,VLOOKUP($N259,#REF!,4,0)," ")</f>
        <v xml:space="preserve"> </v>
      </c>
      <c r="R259" s="15" t="str">
        <f>IF(LEN($N259)&gt;3,VLOOKUP($N259,#REF!,5,0)," ")</f>
        <v xml:space="preserve"> </v>
      </c>
      <c r="S259" s="15" t="str">
        <f>IF(LEN($N259)&gt;3,VLOOKUP($N259,#REF!,6,0)," ")</f>
        <v xml:space="preserve"> </v>
      </c>
    </row>
    <row r="260" spans="1:19">
      <c r="A260" s="9"/>
      <c r="B260" s="7"/>
      <c r="C260" s="7"/>
      <c r="D260" s="7"/>
      <c r="E260" s="7"/>
      <c r="F260" s="7"/>
      <c r="G260" s="10"/>
      <c r="H260" s="44"/>
      <c r="I260" s="11"/>
      <c r="J260" s="10"/>
      <c r="K260" s="47"/>
      <c r="L260" s="47"/>
      <c r="M260" s="7"/>
      <c r="N260" s="10"/>
      <c r="O260" s="51" t="str">
        <f>IF(LEN($N260)&gt;3,VLOOKUP($N260,#REF!,2,0)," ")</f>
        <v xml:space="preserve"> </v>
      </c>
      <c r="P260" s="15" t="str">
        <f>IF(LEN($N260)&gt;3,VLOOKUP($N260,#REF!,3,0)," ")</f>
        <v xml:space="preserve"> </v>
      </c>
      <c r="Q260" s="15" t="str">
        <f>IF(LEN($N260)&gt;3,VLOOKUP($N260,#REF!,4,0)," ")</f>
        <v xml:space="preserve"> </v>
      </c>
      <c r="R260" s="15" t="str">
        <f>IF(LEN($N260)&gt;3,VLOOKUP($N260,#REF!,5,0)," ")</f>
        <v xml:space="preserve"> </v>
      </c>
      <c r="S260" s="15" t="str">
        <f>IF(LEN($N260)&gt;3,VLOOKUP($N260,#REF!,6,0)," ")</f>
        <v xml:space="preserve"> </v>
      </c>
    </row>
    <row r="261" spans="1:19">
      <c r="A261" s="9"/>
      <c r="B261" s="7"/>
      <c r="C261" s="7"/>
      <c r="D261" s="7"/>
      <c r="E261" s="7"/>
      <c r="F261" s="7"/>
      <c r="G261" s="10"/>
      <c r="H261" s="44"/>
      <c r="I261" s="11"/>
      <c r="J261" s="10"/>
      <c r="K261" s="47"/>
      <c r="L261" s="47"/>
      <c r="M261" s="7"/>
      <c r="N261" s="10"/>
      <c r="O261" s="51" t="str">
        <f>IF(LEN($N261)&gt;3,VLOOKUP($N261,#REF!,2,0)," ")</f>
        <v xml:space="preserve"> </v>
      </c>
      <c r="P261" s="15" t="str">
        <f>IF(LEN($N261)&gt;3,VLOOKUP($N261,#REF!,3,0)," ")</f>
        <v xml:space="preserve"> </v>
      </c>
      <c r="Q261" s="15" t="str">
        <f>IF(LEN($N261)&gt;3,VLOOKUP($N261,#REF!,4,0)," ")</f>
        <v xml:space="preserve"> </v>
      </c>
      <c r="R261" s="15" t="str">
        <f>IF(LEN($N261)&gt;3,VLOOKUP($N261,#REF!,5,0)," ")</f>
        <v xml:space="preserve"> </v>
      </c>
      <c r="S261" s="15" t="str">
        <f>IF(LEN($N261)&gt;3,VLOOKUP($N261,#REF!,6,0)," ")</f>
        <v xml:space="preserve"> </v>
      </c>
    </row>
    <row r="262" spans="1:19">
      <c r="A262" s="9"/>
      <c r="B262" s="7"/>
      <c r="C262" s="7"/>
      <c r="D262" s="7"/>
      <c r="E262" s="7"/>
      <c r="F262" s="7"/>
      <c r="G262" s="10"/>
      <c r="H262" s="44"/>
      <c r="I262" s="11"/>
      <c r="J262" s="10"/>
      <c r="K262" s="47"/>
      <c r="L262" s="47"/>
      <c r="M262" s="7"/>
      <c r="N262" s="10"/>
      <c r="O262" s="51" t="str">
        <f>IF(LEN($N262)&gt;3,VLOOKUP($N262,#REF!,2,0)," ")</f>
        <v xml:space="preserve"> </v>
      </c>
      <c r="P262" s="15" t="str">
        <f>IF(LEN($N262)&gt;3,VLOOKUP($N262,#REF!,3,0)," ")</f>
        <v xml:space="preserve"> </v>
      </c>
      <c r="Q262" s="15" t="str">
        <f>IF(LEN($N262)&gt;3,VLOOKUP($N262,#REF!,4,0)," ")</f>
        <v xml:space="preserve"> </v>
      </c>
      <c r="R262" s="15" t="str">
        <f>IF(LEN($N262)&gt;3,VLOOKUP($N262,#REF!,5,0)," ")</f>
        <v xml:space="preserve"> </v>
      </c>
      <c r="S262" s="15" t="str">
        <f>IF(LEN($N262)&gt;3,VLOOKUP($N262,#REF!,6,0)," ")</f>
        <v xml:space="preserve"> </v>
      </c>
    </row>
    <row r="263" spans="1:19">
      <c r="A263" s="9"/>
      <c r="B263" s="7"/>
      <c r="C263" s="7"/>
      <c r="D263" s="7"/>
      <c r="E263" s="7"/>
      <c r="F263" s="7"/>
      <c r="G263" s="10"/>
      <c r="H263" s="44"/>
      <c r="I263" s="11"/>
      <c r="J263" s="10"/>
      <c r="K263" s="47"/>
      <c r="L263" s="47"/>
      <c r="M263" s="7"/>
      <c r="N263" s="10"/>
      <c r="O263" s="51" t="str">
        <f>IF(LEN($N263)&gt;3,VLOOKUP($N263,#REF!,2,0)," ")</f>
        <v xml:space="preserve"> </v>
      </c>
      <c r="P263" s="15" t="str">
        <f>IF(LEN($N263)&gt;3,VLOOKUP($N263,#REF!,3,0)," ")</f>
        <v xml:space="preserve"> </v>
      </c>
      <c r="Q263" s="15" t="str">
        <f>IF(LEN($N263)&gt;3,VLOOKUP($N263,#REF!,4,0)," ")</f>
        <v xml:space="preserve"> </v>
      </c>
      <c r="R263" s="15" t="str">
        <f>IF(LEN($N263)&gt;3,VLOOKUP($N263,#REF!,5,0)," ")</f>
        <v xml:space="preserve"> </v>
      </c>
      <c r="S263" s="15" t="str">
        <f>IF(LEN($N263)&gt;3,VLOOKUP($N263,#REF!,6,0)," ")</f>
        <v xml:space="preserve"> </v>
      </c>
    </row>
    <row r="264" spans="1:19">
      <c r="A264" s="9"/>
      <c r="B264" s="7"/>
      <c r="C264" s="7"/>
      <c r="D264" s="7"/>
      <c r="E264" s="7"/>
      <c r="F264" s="7"/>
      <c r="G264" s="10"/>
      <c r="H264" s="44"/>
      <c r="I264" s="11"/>
      <c r="J264" s="10"/>
      <c r="K264" s="47"/>
      <c r="L264" s="47"/>
      <c r="M264" s="7"/>
      <c r="N264" s="10"/>
      <c r="O264" s="51" t="str">
        <f>IF(LEN($N264)&gt;3,VLOOKUP($N264,#REF!,2,0)," ")</f>
        <v xml:space="preserve"> </v>
      </c>
      <c r="P264" s="15" t="str">
        <f>IF(LEN($N264)&gt;3,VLOOKUP($N264,#REF!,3,0)," ")</f>
        <v xml:space="preserve"> </v>
      </c>
      <c r="Q264" s="15" t="str">
        <f>IF(LEN($N264)&gt;3,VLOOKUP($N264,#REF!,4,0)," ")</f>
        <v xml:space="preserve"> </v>
      </c>
      <c r="R264" s="15" t="str">
        <f>IF(LEN($N264)&gt;3,VLOOKUP($N264,#REF!,5,0)," ")</f>
        <v xml:space="preserve"> </v>
      </c>
      <c r="S264" s="15" t="str">
        <f>IF(LEN($N264)&gt;3,VLOOKUP($N264,#REF!,6,0)," ")</f>
        <v xml:space="preserve"> </v>
      </c>
    </row>
    <row r="265" spans="1:19">
      <c r="A265" s="9"/>
      <c r="B265" s="7"/>
      <c r="C265" s="7"/>
      <c r="D265" s="7"/>
      <c r="E265" s="7"/>
      <c r="F265" s="7"/>
      <c r="G265" s="10"/>
      <c r="H265" s="44"/>
      <c r="I265" s="11"/>
      <c r="J265" s="10"/>
      <c r="K265" s="47"/>
      <c r="L265" s="47"/>
      <c r="M265" s="7"/>
      <c r="N265" s="10"/>
      <c r="O265" s="51" t="str">
        <f>IF(LEN($N265)&gt;3,VLOOKUP($N265,#REF!,2,0)," ")</f>
        <v xml:space="preserve"> </v>
      </c>
      <c r="P265" s="15" t="str">
        <f>IF(LEN($N265)&gt;3,VLOOKUP($N265,#REF!,3,0)," ")</f>
        <v xml:space="preserve"> </v>
      </c>
      <c r="Q265" s="15" t="str">
        <f>IF(LEN($N265)&gt;3,VLOOKUP($N265,#REF!,4,0)," ")</f>
        <v xml:space="preserve"> </v>
      </c>
      <c r="R265" s="15" t="str">
        <f>IF(LEN($N265)&gt;3,VLOOKUP($N265,#REF!,5,0)," ")</f>
        <v xml:space="preserve"> </v>
      </c>
      <c r="S265" s="15" t="str">
        <f>IF(LEN($N265)&gt;3,VLOOKUP($N265,#REF!,6,0)," ")</f>
        <v xml:space="preserve"> </v>
      </c>
    </row>
    <row r="266" spans="1:19">
      <c r="A266" s="9"/>
      <c r="B266" s="7"/>
      <c r="C266" s="7"/>
      <c r="D266" s="7"/>
      <c r="E266" s="7"/>
      <c r="F266" s="7"/>
      <c r="G266" s="10"/>
      <c r="H266" s="44"/>
      <c r="I266" s="11"/>
      <c r="J266" s="10"/>
      <c r="K266" s="47"/>
      <c r="L266" s="47"/>
      <c r="M266" s="7"/>
      <c r="N266" s="10"/>
      <c r="O266" s="51" t="str">
        <f>IF(LEN($N266)&gt;3,VLOOKUP($N266,#REF!,2,0)," ")</f>
        <v xml:space="preserve"> </v>
      </c>
      <c r="P266" s="15" t="str">
        <f>IF(LEN($N266)&gt;3,VLOOKUP($N266,#REF!,3,0)," ")</f>
        <v xml:space="preserve"> </v>
      </c>
      <c r="Q266" s="15" t="str">
        <f>IF(LEN($N266)&gt;3,VLOOKUP($N266,#REF!,4,0)," ")</f>
        <v xml:space="preserve"> </v>
      </c>
      <c r="R266" s="15" t="str">
        <f>IF(LEN($N266)&gt;3,VLOOKUP($N266,#REF!,5,0)," ")</f>
        <v xml:space="preserve"> </v>
      </c>
      <c r="S266" s="15" t="str">
        <f>IF(LEN($N266)&gt;3,VLOOKUP($N266,#REF!,6,0)," ")</f>
        <v xml:space="preserve"> </v>
      </c>
    </row>
    <row r="267" spans="1:19">
      <c r="A267" s="9"/>
      <c r="B267" s="7"/>
      <c r="C267" s="7"/>
      <c r="D267" s="7"/>
      <c r="E267" s="7"/>
      <c r="F267" s="7"/>
      <c r="G267" s="10"/>
      <c r="H267" s="44"/>
      <c r="I267" s="11"/>
      <c r="J267" s="10"/>
      <c r="K267" s="47"/>
      <c r="L267" s="47"/>
      <c r="M267" s="7"/>
      <c r="N267" s="10"/>
      <c r="O267" s="51" t="str">
        <f>IF(LEN($N267)&gt;3,VLOOKUP($N267,#REF!,2,0)," ")</f>
        <v xml:space="preserve"> </v>
      </c>
      <c r="P267" s="15" t="str">
        <f>IF(LEN($N267)&gt;3,VLOOKUP($N267,#REF!,3,0)," ")</f>
        <v xml:space="preserve"> </v>
      </c>
      <c r="Q267" s="15" t="str">
        <f>IF(LEN($N267)&gt;3,VLOOKUP($N267,#REF!,4,0)," ")</f>
        <v xml:space="preserve"> </v>
      </c>
      <c r="R267" s="15" t="str">
        <f>IF(LEN($N267)&gt;3,VLOOKUP($N267,#REF!,5,0)," ")</f>
        <v xml:space="preserve"> </v>
      </c>
      <c r="S267" s="15" t="str">
        <f>IF(LEN($N267)&gt;3,VLOOKUP($N267,#REF!,6,0)," ")</f>
        <v xml:space="preserve"> </v>
      </c>
    </row>
    <row r="268" spans="1:19">
      <c r="A268" s="9"/>
      <c r="B268" s="7"/>
      <c r="C268" s="7"/>
      <c r="D268" s="7"/>
      <c r="E268" s="7"/>
      <c r="F268" s="7"/>
      <c r="G268" s="10"/>
      <c r="H268" s="44"/>
      <c r="I268" s="11"/>
      <c r="J268" s="10"/>
      <c r="K268" s="47"/>
      <c r="L268" s="47"/>
      <c r="M268" s="7"/>
      <c r="N268" s="10"/>
      <c r="O268" s="51" t="str">
        <f>IF(LEN($N268)&gt;3,VLOOKUP($N268,#REF!,2,0)," ")</f>
        <v xml:space="preserve"> </v>
      </c>
      <c r="P268" s="15" t="str">
        <f>IF(LEN($N268)&gt;3,VLOOKUP($N268,#REF!,3,0)," ")</f>
        <v xml:space="preserve"> </v>
      </c>
      <c r="Q268" s="15" t="str">
        <f>IF(LEN($N268)&gt;3,VLOOKUP($N268,#REF!,4,0)," ")</f>
        <v xml:space="preserve"> </v>
      </c>
      <c r="R268" s="15" t="str">
        <f>IF(LEN($N268)&gt;3,VLOOKUP($N268,#REF!,5,0)," ")</f>
        <v xml:space="preserve"> </v>
      </c>
      <c r="S268" s="15" t="str">
        <f>IF(LEN($N268)&gt;3,VLOOKUP($N268,#REF!,6,0)," ")</f>
        <v xml:space="preserve"> </v>
      </c>
    </row>
    <row r="269" spans="1:19">
      <c r="A269" s="9"/>
      <c r="B269" s="7"/>
      <c r="C269" s="7"/>
      <c r="D269" s="7"/>
      <c r="E269" s="7"/>
      <c r="F269" s="7"/>
      <c r="G269" s="10"/>
      <c r="H269" s="44"/>
      <c r="I269" s="11"/>
      <c r="J269" s="10"/>
      <c r="K269" s="47"/>
      <c r="L269" s="47"/>
      <c r="M269" s="7"/>
      <c r="N269" s="10"/>
      <c r="O269" s="51" t="str">
        <f>IF(LEN($N269)&gt;3,VLOOKUP($N269,#REF!,2,0)," ")</f>
        <v xml:space="preserve"> </v>
      </c>
      <c r="P269" s="15" t="str">
        <f>IF(LEN($N269)&gt;3,VLOOKUP($N269,#REF!,3,0)," ")</f>
        <v xml:space="preserve"> </v>
      </c>
      <c r="Q269" s="15" t="str">
        <f>IF(LEN($N269)&gt;3,VLOOKUP($N269,#REF!,4,0)," ")</f>
        <v xml:space="preserve"> </v>
      </c>
      <c r="R269" s="15" t="str">
        <f>IF(LEN($N269)&gt;3,VLOOKUP($N269,#REF!,5,0)," ")</f>
        <v xml:space="preserve"> </v>
      </c>
      <c r="S269" s="15" t="str">
        <f>IF(LEN($N269)&gt;3,VLOOKUP($N269,#REF!,6,0)," ")</f>
        <v xml:space="preserve"> </v>
      </c>
    </row>
    <row r="270" spans="1:19">
      <c r="A270" s="9"/>
      <c r="B270" s="7"/>
      <c r="C270" s="7"/>
      <c r="D270" s="7"/>
      <c r="E270" s="7"/>
      <c r="F270" s="7"/>
      <c r="G270" s="10"/>
      <c r="H270" s="44"/>
      <c r="I270" s="11"/>
      <c r="J270" s="10"/>
      <c r="K270" s="47"/>
      <c r="L270" s="47"/>
      <c r="M270" s="7"/>
      <c r="N270" s="10"/>
      <c r="O270" s="51" t="str">
        <f>IF(LEN($N270)&gt;3,VLOOKUP($N270,#REF!,2,0)," ")</f>
        <v xml:space="preserve"> </v>
      </c>
      <c r="P270" s="15" t="str">
        <f>IF(LEN($N270)&gt;3,VLOOKUP($N270,#REF!,3,0)," ")</f>
        <v xml:space="preserve"> </v>
      </c>
      <c r="Q270" s="15" t="str">
        <f>IF(LEN($N270)&gt;3,VLOOKUP($N270,#REF!,4,0)," ")</f>
        <v xml:space="preserve"> </v>
      </c>
      <c r="R270" s="15" t="str">
        <f>IF(LEN($N270)&gt;3,VLOOKUP($N270,#REF!,5,0)," ")</f>
        <v xml:space="preserve"> </v>
      </c>
      <c r="S270" s="15" t="str">
        <f>IF(LEN($N270)&gt;3,VLOOKUP($N270,#REF!,6,0)," ")</f>
        <v xml:space="preserve"> </v>
      </c>
    </row>
    <row r="271" spans="1:19">
      <c r="A271" s="9"/>
      <c r="B271" s="7"/>
      <c r="C271" s="7"/>
      <c r="D271" s="7"/>
      <c r="E271" s="7"/>
      <c r="F271" s="7"/>
      <c r="G271" s="10"/>
      <c r="H271" s="44"/>
      <c r="I271" s="11"/>
      <c r="J271" s="10"/>
      <c r="K271" s="47"/>
      <c r="L271" s="47"/>
      <c r="M271" s="7"/>
      <c r="N271" s="10"/>
      <c r="O271" s="51" t="str">
        <f>IF(LEN($N271)&gt;3,VLOOKUP($N271,#REF!,2,0)," ")</f>
        <v xml:space="preserve"> </v>
      </c>
      <c r="P271" s="15" t="str">
        <f>IF(LEN($N271)&gt;3,VLOOKUP($N271,#REF!,3,0)," ")</f>
        <v xml:space="preserve"> </v>
      </c>
      <c r="Q271" s="15" t="str">
        <f>IF(LEN($N271)&gt;3,VLOOKUP($N271,#REF!,4,0)," ")</f>
        <v xml:space="preserve"> </v>
      </c>
      <c r="R271" s="15" t="str">
        <f>IF(LEN($N271)&gt;3,VLOOKUP($N271,#REF!,5,0)," ")</f>
        <v xml:space="preserve"> </v>
      </c>
      <c r="S271" s="15" t="str">
        <f>IF(LEN($N271)&gt;3,VLOOKUP($N271,#REF!,6,0)," ")</f>
        <v xml:space="preserve"> </v>
      </c>
    </row>
    <row r="272" spans="1:19">
      <c r="A272" s="9"/>
      <c r="B272" s="7"/>
      <c r="C272" s="7"/>
      <c r="D272" s="7"/>
      <c r="E272" s="7"/>
      <c r="F272" s="7"/>
      <c r="G272" s="10"/>
      <c r="H272" s="44"/>
      <c r="I272" s="11"/>
      <c r="J272" s="10"/>
      <c r="K272" s="47"/>
      <c r="L272" s="47"/>
      <c r="M272" s="7"/>
      <c r="N272" s="10"/>
      <c r="O272" s="51" t="str">
        <f>IF(LEN($N272)&gt;3,VLOOKUP($N272,#REF!,2,0)," ")</f>
        <v xml:space="preserve"> </v>
      </c>
      <c r="P272" s="15" t="str">
        <f>IF(LEN($N272)&gt;3,VLOOKUP($N272,#REF!,3,0)," ")</f>
        <v xml:space="preserve"> </v>
      </c>
      <c r="Q272" s="15" t="str">
        <f>IF(LEN($N272)&gt;3,VLOOKUP($N272,#REF!,4,0)," ")</f>
        <v xml:space="preserve"> </v>
      </c>
      <c r="R272" s="15" t="str">
        <f>IF(LEN($N272)&gt;3,VLOOKUP($N272,#REF!,5,0)," ")</f>
        <v xml:space="preserve"> </v>
      </c>
      <c r="S272" s="15" t="str">
        <f>IF(LEN($N272)&gt;3,VLOOKUP($N272,#REF!,6,0)," ")</f>
        <v xml:space="preserve"> </v>
      </c>
    </row>
    <row r="273" spans="1:19">
      <c r="A273" s="9"/>
      <c r="B273" s="7"/>
      <c r="C273" s="7"/>
      <c r="D273" s="7"/>
      <c r="E273" s="7"/>
      <c r="F273" s="7"/>
      <c r="G273" s="10"/>
      <c r="H273" s="44"/>
      <c r="I273" s="11"/>
      <c r="J273" s="10"/>
      <c r="K273" s="47"/>
      <c r="L273" s="47"/>
      <c r="M273" s="7"/>
      <c r="N273" s="10"/>
      <c r="O273" s="51" t="str">
        <f>IF(LEN($N273)&gt;3,VLOOKUP($N273,#REF!,2,0)," ")</f>
        <v xml:space="preserve"> </v>
      </c>
      <c r="P273" s="15" t="str">
        <f>IF(LEN($N273)&gt;3,VLOOKUP($N273,#REF!,3,0)," ")</f>
        <v xml:space="preserve"> </v>
      </c>
      <c r="Q273" s="15" t="str">
        <f>IF(LEN($N273)&gt;3,VLOOKUP($N273,#REF!,4,0)," ")</f>
        <v xml:space="preserve"> </v>
      </c>
      <c r="R273" s="15" t="str">
        <f>IF(LEN($N273)&gt;3,VLOOKUP($N273,#REF!,5,0)," ")</f>
        <v xml:space="preserve"> </v>
      </c>
      <c r="S273" s="15" t="str">
        <f>IF(LEN($N273)&gt;3,VLOOKUP($N273,#REF!,6,0)," ")</f>
        <v xml:space="preserve"> </v>
      </c>
    </row>
    <row r="274" spans="1:19">
      <c r="A274" s="9"/>
      <c r="B274" s="7"/>
      <c r="C274" s="7"/>
      <c r="D274" s="7"/>
      <c r="E274" s="7"/>
      <c r="F274" s="7"/>
      <c r="G274" s="10"/>
      <c r="H274" s="44"/>
      <c r="I274" s="11"/>
      <c r="J274" s="10"/>
      <c r="K274" s="47"/>
      <c r="L274" s="47"/>
      <c r="M274" s="7"/>
      <c r="N274" s="10"/>
      <c r="O274" s="51" t="str">
        <f>IF(LEN($N274)&gt;3,VLOOKUP($N274,#REF!,2,0)," ")</f>
        <v xml:space="preserve"> </v>
      </c>
      <c r="P274" s="15" t="str">
        <f>IF(LEN($N274)&gt;3,VLOOKUP($N274,#REF!,3,0)," ")</f>
        <v xml:space="preserve"> </v>
      </c>
      <c r="Q274" s="15" t="str">
        <f>IF(LEN($N274)&gt;3,VLOOKUP($N274,#REF!,4,0)," ")</f>
        <v xml:space="preserve"> </v>
      </c>
      <c r="R274" s="15" t="str">
        <f>IF(LEN($N274)&gt;3,VLOOKUP($N274,#REF!,5,0)," ")</f>
        <v xml:space="preserve"> </v>
      </c>
      <c r="S274" s="15" t="str">
        <f>IF(LEN($N274)&gt;3,VLOOKUP($N274,#REF!,6,0)," ")</f>
        <v xml:space="preserve"> </v>
      </c>
    </row>
    <row r="275" spans="1:19">
      <c r="A275" s="9"/>
      <c r="B275" s="7"/>
      <c r="C275" s="7"/>
      <c r="D275" s="7"/>
      <c r="E275" s="7"/>
      <c r="F275" s="7"/>
      <c r="G275" s="10"/>
      <c r="H275" s="44"/>
      <c r="I275" s="11"/>
      <c r="J275" s="10"/>
      <c r="K275" s="47"/>
      <c r="L275" s="47"/>
      <c r="M275" s="7"/>
      <c r="N275" s="10"/>
      <c r="O275" s="51" t="str">
        <f>IF(LEN($N275)&gt;3,VLOOKUP($N275,#REF!,2,0)," ")</f>
        <v xml:space="preserve"> </v>
      </c>
      <c r="P275" s="15" t="str">
        <f>IF(LEN($N275)&gt;3,VLOOKUP($N275,#REF!,3,0)," ")</f>
        <v xml:space="preserve"> </v>
      </c>
      <c r="Q275" s="15" t="str">
        <f>IF(LEN($N275)&gt;3,VLOOKUP($N275,#REF!,4,0)," ")</f>
        <v xml:space="preserve"> </v>
      </c>
      <c r="R275" s="15" t="str">
        <f>IF(LEN($N275)&gt;3,VLOOKUP($N275,#REF!,5,0)," ")</f>
        <v xml:space="preserve"> </v>
      </c>
      <c r="S275" s="15" t="str">
        <f>IF(LEN($N275)&gt;3,VLOOKUP($N275,#REF!,6,0)," ")</f>
        <v xml:space="preserve"> </v>
      </c>
    </row>
    <row r="276" spans="1:19">
      <c r="A276" s="9"/>
      <c r="B276" s="7"/>
      <c r="C276" s="7"/>
      <c r="D276" s="7"/>
      <c r="E276" s="7"/>
      <c r="F276" s="7"/>
      <c r="G276" s="10"/>
      <c r="H276" s="44"/>
      <c r="I276" s="11"/>
      <c r="J276" s="10"/>
      <c r="K276" s="47"/>
      <c r="L276" s="47"/>
      <c r="M276" s="7"/>
      <c r="N276" s="10"/>
      <c r="O276" s="51" t="str">
        <f>IF(LEN($N276)&gt;3,VLOOKUP($N276,#REF!,2,0)," ")</f>
        <v xml:space="preserve"> </v>
      </c>
      <c r="P276" s="15" t="str">
        <f>IF(LEN($N276)&gt;3,VLOOKUP($N276,#REF!,3,0)," ")</f>
        <v xml:space="preserve"> </v>
      </c>
      <c r="Q276" s="15" t="str">
        <f>IF(LEN($N276)&gt;3,VLOOKUP($N276,#REF!,4,0)," ")</f>
        <v xml:space="preserve"> </v>
      </c>
      <c r="R276" s="15" t="str">
        <f>IF(LEN($N276)&gt;3,VLOOKUP($N276,#REF!,5,0)," ")</f>
        <v xml:space="preserve"> </v>
      </c>
      <c r="S276" s="15" t="str">
        <f>IF(LEN($N276)&gt;3,VLOOKUP($N276,#REF!,6,0)," ")</f>
        <v xml:space="preserve"> </v>
      </c>
    </row>
    <row r="277" spans="1:19">
      <c r="A277" s="9"/>
      <c r="B277" s="7"/>
      <c r="C277" s="7"/>
      <c r="D277" s="7"/>
      <c r="E277" s="7"/>
      <c r="F277" s="7"/>
      <c r="G277" s="10"/>
      <c r="H277" s="44"/>
      <c r="I277" s="11"/>
      <c r="J277" s="10"/>
      <c r="K277" s="47"/>
      <c r="L277" s="47"/>
      <c r="M277" s="7"/>
      <c r="N277" s="10"/>
      <c r="O277" s="51" t="str">
        <f>IF(LEN($N277)&gt;3,VLOOKUP($N277,#REF!,2,0)," ")</f>
        <v xml:space="preserve"> </v>
      </c>
      <c r="P277" s="15" t="str">
        <f>IF(LEN($N277)&gt;3,VLOOKUP($N277,#REF!,3,0)," ")</f>
        <v xml:space="preserve"> </v>
      </c>
      <c r="Q277" s="15" t="str">
        <f>IF(LEN($N277)&gt;3,VLOOKUP($N277,#REF!,4,0)," ")</f>
        <v xml:space="preserve"> </v>
      </c>
      <c r="R277" s="15" t="str">
        <f>IF(LEN($N277)&gt;3,VLOOKUP($N277,#REF!,5,0)," ")</f>
        <v xml:space="preserve"> </v>
      </c>
      <c r="S277" s="15" t="str">
        <f>IF(LEN($N277)&gt;3,VLOOKUP($N277,#REF!,6,0)," ")</f>
        <v xml:space="preserve"> </v>
      </c>
    </row>
    <row r="278" spans="1:19">
      <c r="A278" s="9"/>
      <c r="B278" s="7"/>
      <c r="C278" s="7"/>
      <c r="D278" s="7"/>
      <c r="E278" s="7"/>
      <c r="F278" s="7"/>
      <c r="G278" s="10"/>
      <c r="H278" s="44"/>
      <c r="I278" s="11"/>
      <c r="J278" s="10"/>
      <c r="K278" s="47"/>
      <c r="L278" s="47"/>
      <c r="M278" s="7"/>
      <c r="N278" s="10"/>
      <c r="O278" s="51" t="str">
        <f>IF(LEN($N278)&gt;3,VLOOKUP($N278,#REF!,2,0)," ")</f>
        <v xml:space="preserve"> </v>
      </c>
      <c r="P278" s="15" t="str">
        <f>IF(LEN($N278)&gt;3,VLOOKUP($N278,#REF!,3,0)," ")</f>
        <v xml:space="preserve"> </v>
      </c>
      <c r="Q278" s="15" t="str">
        <f>IF(LEN($N278)&gt;3,VLOOKUP($N278,#REF!,4,0)," ")</f>
        <v xml:space="preserve"> </v>
      </c>
      <c r="R278" s="15" t="str">
        <f>IF(LEN($N278)&gt;3,VLOOKUP($N278,#REF!,5,0)," ")</f>
        <v xml:space="preserve"> </v>
      </c>
      <c r="S278" s="15" t="str">
        <f>IF(LEN($N278)&gt;3,VLOOKUP($N278,#REF!,6,0)," ")</f>
        <v xml:space="preserve"> </v>
      </c>
    </row>
    <row r="279" spans="1:19">
      <c r="A279" s="9"/>
      <c r="B279" s="7"/>
      <c r="C279" s="7"/>
      <c r="D279" s="7"/>
      <c r="E279" s="7"/>
      <c r="F279" s="7"/>
      <c r="G279" s="10"/>
      <c r="H279" s="44"/>
      <c r="I279" s="11"/>
      <c r="J279" s="10"/>
      <c r="K279" s="47"/>
      <c r="L279" s="47"/>
      <c r="M279" s="7"/>
      <c r="N279" s="10"/>
      <c r="O279" s="51" t="str">
        <f>IF(LEN($N279)&gt;3,VLOOKUP($N279,#REF!,2,0)," ")</f>
        <v xml:space="preserve"> </v>
      </c>
      <c r="P279" s="15" t="str">
        <f>IF(LEN($N279)&gt;3,VLOOKUP($N279,#REF!,3,0)," ")</f>
        <v xml:space="preserve"> </v>
      </c>
      <c r="Q279" s="15" t="str">
        <f>IF(LEN($N279)&gt;3,VLOOKUP($N279,#REF!,4,0)," ")</f>
        <v xml:space="preserve"> </v>
      </c>
      <c r="R279" s="15" t="str">
        <f>IF(LEN($N279)&gt;3,VLOOKUP($N279,#REF!,5,0)," ")</f>
        <v xml:space="preserve"> </v>
      </c>
      <c r="S279" s="15" t="str">
        <f>IF(LEN($N279)&gt;3,VLOOKUP($N279,#REF!,6,0)," ")</f>
        <v xml:space="preserve"> </v>
      </c>
    </row>
    <row r="280" spans="1:19">
      <c r="A280" s="9"/>
      <c r="B280" s="7"/>
      <c r="C280" s="7"/>
      <c r="D280" s="7"/>
      <c r="E280" s="7"/>
      <c r="F280" s="7"/>
      <c r="G280" s="10"/>
      <c r="H280" s="44"/>
      <c r="I280" s="11"/>
      <c r="J280" s="10"/>
      <c r="K280" s="47"/>
      <c r="L280" s="47"/>
      <c r="M280" s="7"/>
      <c r="N280" s="10"/>
      <c r="O280" s="51" t="str">
        <f>IF(LEN($N280)&gt;3,VLOOKUP($N280,#REF!,2,0)," ")</f>
        <v xml:space="preserve"> </v>
      </c>
      <c r="P280" s="15" t="str">
        <f>IF(LEN($N280)&gt;3,VLOOKUP($N280,#REF!,3,0)," ")</f>
        <v xml:space="preserve"> </v>
      </c>
      <c r="Q280" s="15" t="str">
        <f>IF(LEN($N280)&gt;3,VLOOKUP($N280,#REF!,4,0)," ")</f>
        <v xml:space="preserve"> </v>
      </c>
      <c r="R280" s="15" t="str">
        <f>IF(LEN($N280)&gt;3,VLOOKUP($N280,#REF!,5,0)," ")</f>
        <v xml:space="preserve"> </v>
      </c>
      <c r="S280" s="15" t="str">
        <f>IF(LEN($N280)&gt;3,VLOOKUP($N280,#REF!,6,0)," ")</f>
        <v xml:space="preserve"> </v>
      </c>
    </row>
    <row r="281" spans="1:19">
      <c r="A281" s="9"/>
      <c r="B281" s="7"/>
      <c r="C281" s="7"/>
      <c r="D281" s="7"/>
      <c r="E281" s="7"/>
      <c r="F281" s="7"/>
      <c r="G281" s="10"/>
      <c r="H281" s="44"/>
      <c r="I281" s="11"/>
      <c r="J281" s="10"/>
      <c r="K281" s="47"/>
      <c r="L281" s="47"/>
      <c r="M281" s="7"/>
      <c r="N281" s="10"/>
      <c r="O281" s="51" t="str">
        <f>IF(LEN($N281)&gt;3,VLOOKUP($N281,#REF!,2,0)," ")</f>
        <v xml:space="preserve"> </v>
      </c>
      <c r="P281" s="15" t="str">
        <f>IF(LEN($N281)&gt;3,VLOOKUP($N281,#REF!,3,0)," ")</f>
        <v xml:space="preserve"> </v>
      </c>
      <c r="Q281" s="15" t="str">
        <f>IF(LEN($N281)&gt;3,VLOOKUP($N281,#REF!,4,0)," ")</f>
        <v xml:space="preserve"> </v>
      </c>
      <c r="R281" s="15" t="str">
        <f>IF(LEN($N281)&gt;3,VLOOKUP($N281,#REF!,5,0)," ")</f>
        <v xml:space="preserve"> </v>
      </c>
      <c r="S281" s="15" t="str">
        <f>IF(LEN($N281)&gt;3,VLOOKUP($N281,#REF!,6,0)," ")</f>
        <v xml:space="preserve"> </v>
      </c>
    </row>
    <row r="282" spans="1:19">
      <c r="A282" s="9"/>
      <c r="B282" s="7"/>
      <c r="C282" s="7"/>
      <c r="D282" s="7"/>
      <c r="E282" s="7"/>
      <c r="F282" s="7"/>
      <c r="G282" s="10"/>
      <c r="H282" s="44"/>
      <c r="I282" s="11"/>
      <c r="J282" s="10"/>
      <c r="K282" s="47"/>
      <c r="L282" s="47"/>
      <c r="M282" s="7"/>
      <c r="N282" s="10"/>
      <c r="O282" s="51" t="str">
        <f>IF(LEN($N282)&gt;3,VLOOKUP($N282,#REF!,2,0)," ")</f>
        <v xml:space="preserve"> </v>
      </c>
      <c r="P282" s="15" t="str">
        <f>IF(LEN($N282)&gt;3,VLOOKUP($N282,#REF!,3,0)," ")</f>
        <v xml:space="preserve"> </v>
      </c>
      <c r="Q282" s="15" t="str">
        <f>IF(LEN($N282)&gt;3,VLOOKUP($N282,#REF!,4,0)," ")</f>
        <v xml:space="preserve"> </v>
      </c>
      <c r="R282" s="15" t="str">
        <f>IF(LEN($N282)&gt;3,VLOOKUP($N282,#REF!,5,0)," ")</f>
        <v xml:space="preserve"> </v>
      </c>
      <c r="S282" s="15" t="str">
        <f>IF(LEN($N282)&gt;3,VLOOKUP($N282,#REF!,6,0)," ")</f>
        <v xml:space="preserve"> </v>
      </c>
    </row>
    <row r="283" spans="1:19">
      <c r="A283" s="9"/>
      <c r="B283" s="7"/>
      <c r="C283" s="7"/>
      <c r="D283" s="7"/>
      <c r="E283" s="7"/>
      <c r="F283" s="7"/>
      <c r="G283" s="10"/>
      <c r="H283" s="44"/>
      <c r="I283" s="11"/>
      <c r="J283" s="10"/>
      <c r="K283" s="47"/>
      <c r="L283" s="47"/>
      <c r="M283" s="7"/>
      <c r="N283" s="10"/>
      <c r="O283" s="51" t="str">
        <f>IF(LEN($N283)&gt;3,VLOOKUP($N283,#REF!,2,0)," ")</f>
        <v xml:space="preserve"> </v>
      </c>
      <c r="P283" s="15" t="str">
        <f>IF(LEN($N283)&gt;3,VLOOKUP($N283,#REF!,3,0)," ")</f>
        <v xml:space="preserve"> </v>
      </c>
      <c r="Q283" s="15" t="str">
        <f>IF(LEN($N283)&gt;3,VLOOKUP($N283,#REF!,4,0)," ")</f>
        <v xml:space="preserve"> </v>
      </c>
      <c r="R283" s="15" t="str">
        <f>IF(LEN($N283)&gt;3,VLOOKUP($N283,#REF!,5,0)," ")</f>
        <v xml:space="preserve"> </v>
      </c>
      <c r="S283" s="15" t="str">
        <f>IF(LEN($N283)&gt;3,VLOOKUP($N283,#REF!,6,0)," ")</f>
        <v xml:space="preserve"> </v>
      </c>
    </row>
    <row r="284" spans="1:19">
      <c r="A284" s="9"/>
      <c r="B284" s="7"/>
      <c r="C284" s="7"/>
      <c r="D284" s="7"/>
      <c r="E284" s="7"/>
      <c r="F284" s="7"/>
      <c r="G284" s="10"/>
      <c r="H284" s="44"/>
      <c r="I284" s="11"/>
      <c r="J284" s="10"/>
      <c r="K284" s="47"/>
      <c r="L284" s="47"/>
      <c r="M284" s="7"/>
      <c r="N284" s="10"/>
      <c r="O284" s="51" t="str">
        <f>IF(LEN($N284)&gt;3,VLOOKUP($N284,#REF!,2,0)," ")</f>
        <v xml:space="preserve"> </v>
      </c>
      <c r="P284" s="15" t="str">
        <f>IF(LEN($N284)&gt;3,VLOOKUP($N284,#REF!,3,0)," ")</f>
        <v xml:space="preserve"> </v>
      </c>
      <c r="Q284" s="15" t="str">
        <f>IF(LEN($N284)&gt;3,VLOOKUP($N284,#REF!,4,0)," ")</f>
        <v xml:space="preserve"> </v>
      </c>
      <c r="R284" s="15" t="str">
        <f>IF(LEN($N284)&gt;3,VLOOKUP($N284,#REF!,5,0)," ")</f>
        <v xml:space="preserve"> </v>
      </c>
      <c r="S284" s="15" t="str">
        <f>IF(LEN($N284)&gt;3,VLOOKUP($N284,#REF!,6,0)," ")</f>
        <v xml:space="preserve"> </v>
      </c>
    </row>
    <row r="285" spans="1:19">
      <c r="A285" s="9"/>
      <c r="B285" s="7"/>
      <c r="C285" s="7"/>
      <c r="D285" s="7"/>
      <c r="E285" s="7"/>
      <c r="F285" s="7"/>
      <c r="G285" s="10"/>
      <c r="H285" s="44"/>
      <c r="I285" s="11"/>
      <c r="J285" s="10"/>
      <c r="K285" s="47"/>
      <c r="L285" s="47"/>
      <c r="M285" s="7"/>
      <c r="N285" s="10"/>
      <c r="O285" s="51" t="str">
        <f>IF(LEN($N285)&gt;3,VLOOKUP($N285,#REF!,2,0)," ")</f>
        <v xml:space="preserve"> </v>
      </c>
      <c r="P285" s="15" t="str">
        <f>IF(LEN($N285)&gt;3,VLOOKUP($N285,#REF!,3,0)," ")</f>
        <v xml:space="preserve"> </v>
      </c>
      <c r="Q285" s="15" t="str">
        <f>IF(LEN($N285)&gt;3,VLOOKUP($N285,#REF!,4,0)," ")</f>
        <v xml:space="preserve"> </v>
      </c>
      <c r="R285" s="15" t="str">
        <f>IF(LEN($N285)&gt;3,VLOOKUP($N285,#REF!,5,0)," ")</f>
        <v xml:space="preserve"> </v>
      </c>
      <c r="S285" s="15" t="str">
        <f>IF(LEN($N285)&gt;3,VLOOKUP($N285,#REF!,6,0)," ")</f>
        <v xml:space="preserve"> </v>
      </c>
    </row>
    <row r="286" spans="1:19">
      <c r="A286" s="9"/>
      <c r="B286" s="7"/>
      <c r="C286" s="7"/>
      <c r="D286" s="7"/>
      <c r="E286" s="7"/>
      <c r="F286" s="7"/>
      <c r="G286" s="10"/>
      <c r="H286" s="44"/>
      <c r="I286" s="11"/>
      <c r="J286" s="10"/>
      <c r="K286" s="47"/>
      <c r="L286" s="47"/>
      <c r="M286" s="7"/>
      <c r="N286" s="10"/>
      <c r="O286" s="51" t="str">
        <f>IF(LEN($N286)&gt;3,VLOOKUP($N286,#REF!,2,0)," ")</f>
        <v xml:space="preserve"> </v>
      </c>
      <c r="P286" s="15" t="str">
        <f>IF(LEN($N286)&gt;3,VLOOKUP($N286,#REF!,3,0)," ")</f>
        <v xml:space="preserve"> </v>
      </c>
      <c r="Q286" s="15" t="str">
        <f>IF(LEN($N286)&gt;3,VLOOKUP($N286,#REF!,4,0)," ")</f>
        <v xml:space="preserve"> </v>
      </c>
      <c r="R286" s="15" t="str">
        <f>IF(LEN($N286)&gt;3,VLOOKUP($N286,#REF!,5,0)," ")</f>
        <v xml:space="preserve"> </v>
      </c>
      <c r="S286" s="15" t="str">
        <f>IF(LEN($N286)&gt;3,VLOOKUP($N286,#REF!,6,0)," ")</f>
        <v xml:space="preserve"> </v>
      </c>
    </row>
    <row r="287" spans="1:19">
      <c r="A287" s="9"/>
      <c r="B287" s="7"/>
      <c r="C287" s="7"/>
      <c r="D287" s="7"/>
      <c r="E287" s="7"/>
      <c r="F287" s="7"/>
      <c r="G287" s="10"/>
      <c r="H287" s="44"/>
      <c r="I287" s="11"/>
      <c r="J287" s="10"/>
      <c r="K287" s="47"/>
      <c r="L287" s="47"/>
      <c r="M287" s="7"/>
      <c r="N287" s="10"/>
      <c r="O287" s="51" t="str">
        <f>IF(LEN($N287)&gt;3,VLOOKUP($N287,#REF!,2,0)," ")</f>
        <v xml:space="preserve"> </v>
      </c>
      <c r="P287" s="15" t="str">
        <f>IF(LEN($N287)&gt;3,VLOOKUP($N287,#REF!,3,0)," ")</f>
        <v xml:space="preserve"> </v>
      </c>
      <c r="Q287" s="15" t="str">
        <f>IF(LEN($N287)&gt;3,VLOOKUP($N287,#REF!,4,0)," ")</f>
        <v xml:space="preserve"> </v>
      </c>
      <c r="R287" s="15" t="str">
        <f>IF(LEN($N287)&gt;3,VLOOKUP($N287,#REF!,5,0)," ")</f>
        <v xml:space="preserve"> </v>
      </c>
      <c r="S287" s="15" t="str">
        <f>IF(LEN($N287)&gt;3,VLOOKUP($N287,#REF!,6,0)," ")</f>
        <v xml:space="preserve"> </v>
      </c>
    </row>
    <row r="288" spans="1:19">
      <c r="A288" s="9"/>
      <c r="B288" s="7"/>
      <c r="C288" s="7"/>
      <c r="D288" s="7"/>
      <c r="E288" s="7"/>
      <c r="F288" s="7"/>
      <c r="G288" s="10"/>
      <c r="H288" s="44"/>
      <c r="I288" s="11"/>
      <c r="J288" s="10"/>
      <c r="K288" s="47"/>
      <c r="L288" s="47"/>
      <c r="M288" s="7"/>
      <c r="N288" s="10"/>
      <c r="O288" s="51" t="str">
        <f>IF(LEN($N288)&gt;3,VLOOKUP($N288,#REF!,2,0)," ")</f>
        <v xml:space="preserve"> </v>
      </c>
      <c r="P288" s="15" t="str">
        <f>IF(LEN($N288)&gt;3,VLOOKUP($N288,#REF!,3,0)," ")</f>
        <v xml:space="preserve"> </v>
      </c>
      <c r="Q288" s="15" t="str">
        <f>IF(LEN($N288)&gt;3,VLOOKUP($N288,#REF!,4,0)," ")</f>
        <v xml:space="preserve"> </v>
      </c>
      <c r="R288" s="15" t="str">
        <f>IF(LEN($N288)&gt;3,VLOOKUP($N288,#REF!,5,0)," ")</f>
        <v xml:space="preserve"> </v>
      </c>
      <c r="S288" s="15" t="str">
        <f>IF(LEN($N288)&gt;3,VLOOKUP($N288,#REF!,6,0)," ")</f>
        <v xml:space="preserve"> </v>
      </c>
    </row>
    <row r="289" spans="1:19">
      <c r="A289" s="9"/>
      <c r="B289" s="7"/>
      <c r="C289" s="7"/>
      <c r="D289" s="7"/>
      <c r="E289" s="7"/>
      <c r="F289" s="7"/>
      <c r="G289" s="10"/>
      <c r="H289" s="44"/>
      <c r="I289" s="11"/>
      <c r="J289" s="10"/>
      <c r="K289" s="47"/>
      <c r="L289" s="47"/>
      <c r="M289" s="7"/>
      <c r="N289" s="10"/>
      <c r="O289" s="51" t="str">
        <f>IF(LEN($N289)&gt;3,VLOOKUP($N289,#REF!,2,0)," ")</f>
        <v xml:space="preserve"> </v>
      </c>
      <c r="P289" s="15" t="str">
        <f>IF(LEN($N289)&gt;3,VLOOKUP($N289,#REF!,3,0)," ")</f>
        <v xml:space="preserve"> </v>
      </c>
      <c r="Q289" s="15" t="str">
        <f>IF(LEN($N289)&gt;3,VLOOKUP($N289,#REF!,4,0)," ")</f>
        <v xml:space="preserve"> </v>
      </c>
      <c r="R289" s="15" t="str">
        <f>IF(LEN($N289)&gt;3,VLOOKUP($N289,#REF!,5,0)," ")</f>
        <v xml:space="preserve"> </v>
      </c>
      <c r="S289" s="15" t="str">
        <f>IF(LEN($N289)&gt;3,VLOOKUP($N289,#REF!,6,0)," ")</f>
        <v xml:space="preserve"> </v>
      </c>
    </row>
    <row r="290" spans="1:19">
      <c r="A290" s="9"/>
      <c r="B290" s="7"/>
      <c r="C290" s="7"/>
      <c r="D290" s="7"/>
      <c r="E290" s="7"/>
      <c r="F290" s="7"/>
      <c r="G290" s="10"/>
      <c r="H290" s="44"/>
      <c r="I290" s="11"/>
      <c r="J290" s="10"/>
      <c r="K290" s="47"/>
      <c r="L290" s="47"/>
      <c r="M290" s="7"/>
      <c r="N290" s="10"/>
      <c r="O290" s="51" t="str">
        <f>IF(LEN($N290)&gt;3,VLOOKUP($N290,#REF!,2,0)," ")</f>
        <v xml:space="preserve"> </v>
      </c>
      <c r="P290" s="15" t="str">
        <f>IF(LEN($N290)&gt;3,VLOOKUP($N290,#REF!,3,0)," ")</f>
        <v xml:space="preserve"> </v>
      </c>
      <c r="Q290" s="15" t="str">
        <f>IF(LEN($N290)&gt;3,VLOOKUP($N290,#REF!,4,0)," ")</f>
        <v xml:space="preserve"> </v>
      </c>
      <c r="R290" s="15" t="str">
        <f>IF(LEN($N290)&gt;3,VLOOKUP($N290,#REF!,5,0)," ")</f>
        <v xml:space="preserve"> </v>
      </c>
      <c r="S290" s="15" t="str">
        <f>IF(LEN($N290)&gt;3,VLOOKUP($N290,#REF!,6,0)," ")</f>
        <v xml:space="preserve"> </v>
      </c>
    </row>
    <row r="291" spans="1:19">
      <c r="A291" s="9"/>
      <c r="B291" s="7"/>
      <c r="C291" s="7"/>
      <c r="D291" s="7"/>
      <c r="E291" s="7"/>
      <c r="F291" s="7"/>
      <c r="G291" s="10"/>
      <c r="H291" s="44"/>
      <c r="I291" s="11"/>
      <c r="J291" s="10"/>
      <c r="K291" s="47"/>
      <c r="L291" s="47"/>
      <c r="M291" s="7"/>
      <c r="N291" s="10"/>
      <c r="O291" s="51" t="str">
        <f>IF(LEN($N291)&gt;3,VLOOKUP($N291,#REF!,2,0)," ")</f>
        <v xml:space="preserve"> </v>
      </c>
      <c r="P291" s="15" t="str">
        <f>IF(LEN($N291)&gt;3,VLOOKUP($N291,#REF!,3,0)," ")</f>
        <v xml:space="preserve"> </v>
      </c>
      <c r="Q291" s="15" t="str">
        <f>IF(LEN($N291)&gt;3,VLOOKUP($N291,#REF!,4,0)," ")</f>
        <v xml:space="preserve"> </v>
      </c>
      <c r="R291" s="15" t="str">
        <f>IF(LEN($N291)&gt;3,VLOOKUP($N291,#REF!,5,0)," ")</f>
        <v xml:space="preserve"> </v>
      </c>
      <c r="S291" s="15" t="str">
        <f>IF(LEN($N291)&gt;3,VLOOKUP($N291,#REF!,6,0)," ")</f>
        <v xml:space="preserve"> </v>
      </c>
    </row>
    <row r="292" spans="1:19">
      <c r="A292" s="9"/>
      <c r="B292" s="7"/>
      <c r="C292" s="7"/>
      <c r="D292" s="7"/>
      <c r="E292" s="7"/>
      <c r="F292" s="7"/>
      <c r="G292" s="10"/>
      <c r="H292" s="44"/>
      <c r="I292" s="11"/>
      <c r="J292" s="10"/>
      <c r="K292" s="47"/>
      <c r="L292" s="47"/>
      <c r="M292" s="7"/>
      <c r="N292" s="10"/>
      <c r="O292" s="51" t="str">
        <f>IF(LEN($N292)&gt;3,VLOOKUP($N292,#REF!,2,0)," ")</f>
        <v xml:space="preserve"> </v>
      </c>
      <c r="P292" s="15" t="str">
        <f>IF(LEN($N292)&gt;3,VLOOKUP($N292,#REF!,3,0)," ")</f>
        <v xml:space="preserve"> </v>
      </c>
      <c r="Q292" s="15" t="str">
        <f>IF(LEN($N292)&gt;3,VLOOKUP($N292,#REF!,4,0)," ")</f>
        <v xml:space="preserve"> </v>
      </c>
      <c r="R292" s="15" t="str">
        <f>IF(LEN($N292)&gt;3,VLOOKUP($N292,#REF!,5,0)," ")</f>
        <v xml:space="preserve"> </v>
      </c>
      <c r="S292" s="15" t="str">
        <f>IF(LEN($N292)&gt;3,VLOOKUP($N292,#REF!,6,0)," ")</f>
        <v xml:space="preserve"> </v>
      </c>
    </row>
    <row r="293" spans="1:19">
      <c r="A293" s="9"/>
      <c r="B293" s="7"/>
      <c r="C293" s="7"/>
      <c r="D293" s="7"/>
      <c r="E293" s="7"/>
      <c r="F293" s="7"/>
      <c r="G293" s="10"/>
      <c r="H293" s="44"/>
      <c r="I293" s="11"/>
      <c r="J293" s="10"/>
      <c r="K293" s="47"/>
      <c r="L293" s="47"/>
      <c r="M293" s="7"/>
      <c r="N293" s="10"/>
      <c r="O293" s="51" t="str">
        <f>IF(LEN($N293)&gt;3,VLOOKUP($N293,#REF!,2,0)," ")</f>
        <v xml:space="preserve"> </v>
      </c>
      <c r="P293" s="15" t="str">
        <f>IF(LEN($N293)&gt;3,VLOOKUP($N293,#REF!,3,0)," ")</f>
        <v xml:space="preserve"> </v>
      </c>
      <c r="Q293" s="15" t="str">
        <f>IF(LEN($N293)&gt;3,VLOOKUP($N293,#REF!,4,0)," ")</f>
        <v xml:space="preserve"> </v>
      </c>
      <c r="R293" s="15" t="str">
        <f>IF(LEN($N293)&gt;3,VLOOKUP($N293,#REF!,5,0)," ")</f>
        <v xml:space="preserve"> </v>
      </c>
      <c r="S293" s="15" t="str">
        <f>IF(LEN($N293)&gt;3,VLOOKUP($N293,#REF!,6,0)," ")</f>
        <v xml:space="preserve"> </v>
      </c>
    </row>
    <row r="294" spans="1:19">
      <c r="A294" s="9"/>
      <c r="B294" s="7"/>
      <c r="C294" s="7"/>
      <c r="D294" s="7"/>
      <c r="E294" s="7"/>
      <c r="F294" s="7"/>
      <c r="G294" s="10"/>
      <c r="H294" s="44"/>
      <c r="I294" s="11"/>
      <c r="J294" s="10"/>
      <c r="K294" s="47"/>
      <c r="L294" s="47"/>
      <c r="M294" s="7"/>
      <c r="N294" s="10"/>
      <c r="O294" s="51" t="str">
        <f>IF(LEN($N294)&gt;3,VLOOKUP($N294,#REF!,2,0)," ")</f>
        <v xml:space="preserve"> </v>
      </c>
      <c r="P294" s="15" t="str">
        <f>IF(LEN($N294)&gt;3,VLOOKUP($N294,#REF!,3,0)," ")</f>
        <v xml:space="preserve"> </v>
      </c>
      <c r="Q294" s="15" t="str">
        <f>IF(LEN($N294)&gt;3,VLOOKUP($N294,#REF!,4,0)," ")</f>
        <v xml:space="preserve"> </v>
      </c>
      <c r="R294" s="15" t="str">
        <f>IF(LEN($N294)&gt;3,VLOOKUP($N294,#REF!,5,0)," ")</f>
        <v xml:space="preserve"> </v>
      </c>
      <c r="S294" s="15" t="str">
        <f>IF(LEN($N294)&gt;3,VLOOKUP($N294,#REF!,6,0)," ")</f>
        <v xml:space="preserve"> </v>
      </c>
    </row>
    <row r="295" spans="1:19">
      <c r="A295" s="9"/>
      <c r="B295" s="7"/>
      <c r="C295" s="7"/>
      <c r="D295" s="7"/>
      <c r="E295" s="7"/>
      <c r="F295" s="7"/>
      <c r="G295" s="10"/>
      <c r="H295" s="44"/>
      <c r="I295" s="11"/>
      <c r="J295" s="10"/>
      <c r="K295" s="47"/>
      <c r="L295" s="47"/>
      <c r="M295" s="7"/>
      <c r="N295" s="10"/>
      <c r="O295" s="51" t="str">
        <f>IF(LEN($N295)&gt;3,VLOOKUP($N295,#REF!,2,0)," ")</f>
        <v xml:space="preserve"> </v>
      </c>
      <c r="P295" s="15" t="str">
        <f>IF(LEN($N295)&gt;3,VLOOKUP($N295,#REF!,3,0)," ")</f>
        <v xml:space="preserve"> </v>
      </c>
      <c r="Q295" s="15" t="str">
        <f>IF(LEN($N295)&gt;3,VLOOKUP($N295,#REF!,4,0)," ")</f>
        <v xml:space="preserve"> </v>
      </c>
      <c r="R295" s="15" t="str">
        <f>IF(LEN($N295)&gt;3,VLOOKUP($N295,#REF!,5,0)," ")</f>
        <v xml:space="preserve"> </v>
      </c>
      <c r="S295" s="15" t="str">
        <f>IF(LEN($N295)&gt;3,VLOOKUP($N295,#REF!,6,0)," ")</f>
        <v xml:space="preserve"> </v>
      </c>
    </row>
    <row r="296" spans="1:19">
      <c r="A296" s="9"/>
      <c r="B296" s="7"/>
      <c r="C296" s="7"/>
      <c r="D296" s="7"/>
      <c r="E296" s="7"/>
      <c r="F296" s="7"/>
      <c r="G296" s="10"/>
      <c r="H296" s="44"/>
      <c r="I296" s="11"/>
      <c r="J296" s="10"/>
      <c r="K296" s="47"/>
      <c r="L296" s="47"/>
      <c r="M296" s="7"/>
      <c r="N296" s="10"/>
      <c r="O296" s="51" t="str">
        <f>IF(LEN($N296)&gt;3,VLOOKUP($N296,#REF!,2,0)," ")</f>
        <v xml:space="preserve"> </v>
      </c>
      <c r="P296" s="15" t="str">
        <f>IF(LEN($N296)&gt;3,VLOOKUP($N296,#REF!,3,0)," ")</f>
        <v xml:space="preserve"> </v>
      </c>
      <c r="Q296" s="15" t="str">
        <f>IF(LEN($N296)&gt;3,VLOOKUP($N296,#REF!,4,0)," ")</f>
        <v xml:space="preserve"> </v>
      </c>
      <c r="R296" s="15" t="str">
        <f>IF(LEN($N296)&gt;3,VLOOKUP($N296,#REF!,5,0)," ")</f>
        <v xml:space="preserve"> </v>
      </c>
      <c r="S296" s="15" t="str">
        <f>IF(LEN($N296)&gt;3,VLOOKUP($N296,#REF!,6,0)," ")</f>
        <v xml:space="preserve"> </v>
      </c>
    </row>
    <row r="297" spans="1:19">
      <c r="A297" s="9"/>
      <c r="B297" s="7"/>
      <c r="C297" s="7"/>
      <c r="D297" s="7"/>
      <c r="E297" s="7"/>
      <c r="F297" s="7"/>
      <c r="G297" s="10"/>
      <c r="H297" s="44"/>
      <c r="I297" s="11"/>
      <c r="J297" s="10"/>
      <c r="K297" s="47"/>
      <c r="L297" s="47"/>
      <c r="M297" s="7"/>
      <c r="N297" s="10"/>
      <c r="O297" s="51" t="str">
        <f>IF(LEN($N297)&gt;3,VLOOKUP($N297,#REF!,2,0)," ")</f>
        <v xml:space="preserve"> </v>
      </c>
      <c r="P297" s="15" t="str">
        <f>IF(LEN($N297)&gt;3,VLOOKUP($N297,#REF!,3,0)," ")</f>
        <v xml:space="preserve"> </v>
      </c>
      <c r="Q297" s="15" t="str">
        <f>IF(LEN($N297)&gt;3,VLOOKUP($N297,#REF!,4,0)," ")</f>
        <v xml:space="preserve"> </v>
      </c>
      <c r="R297" s="15" t="str">
        <f>IF(LEN($N297)&gt;3,VLOOKUP($N297,#REF!,5,0)," ")</f>
        <v xml:space="preserve"> </v>
      </c>
      <c r="S297" s="15" t="str">
        <f>IF(LEN($N297)&gt;3,VLOOKUP($N297,#REF!,6,0)," ")</f>
        <v xml:space="preserve"> </v>
      </c>
    </row>
    <row r="298" spans="1:19">
      <c r="A298" s="9"/>
      <c r="B298" s="7"/>
      <c r="C298" s="7"/>
      <c r="D298" s="7"/>
      <c r="E298" s="7"/>
      <c r="F298" s="7"/>
      <c r="G298" s="10"/>
      <c r="H298" s="44"/>
      <c r="I298" s="11"/>
      <c r="J298" s="10"/>
      <c r="K298" s="47"/>
      <c r="L298" s="47"/>
      <c r="M298" s="7"/>
      <c r="N298" s="10"/>
      <c r="O298" s="51" t="str">
        <f>IF(LEN($N298)&gt;3,VLOOKUP($N298,#REF!,2,0)," ")</f>
        <v xml:space="preserve"> </v>
      </c>
      <c r="P298" s="15" t="str">
        <f>IF(LEN($N298)&gt;3,VLOOKUP($N298,#REF!,3,0)," ")</f>
        <v xml:space="preserve"> </v>
      </c>
      <c r="Q298" s="15" t="str">
        <f>IF(LEN($N298)&gt;3,VLOOKUP($N298,#REF!,4,0)," ")</f>
        <v xml:space="preserve"> </v>
      </c>
      <c r="R298" s="15" t="str">
        <f>IF(LEN($N298)&gt;3,VLOOKUP($N298,#REF!,5,0)," ")</f>
        <v xml:space="preserve"> </v>
      </c>
      <c r="S298" s="15" t="str">
        <f>IF(LEN($N298)&gt;3,VLOOKUP($N298,#REF!,6,0)," ")</f>
        <v xml:space="preserve"> </v>
      </c>
    </row>
    <row r="299" spans="1:19">
      <c r="A299" s="9"/>
      <c r="B299" s="7"/>
      <c r="C299" s="7"/>
      <c r="D299" s="7"/>
      <c r="E299" s="7"/>
      <c r="F299" s="7"/>
      <c r="G299" s="10"/>
      <c r="H299" s="44"/>
      <c r="I299" s="11"/>
      <c r="J299" s="10"/>
      <c r="K299" s="47"/>
      <c r="L299" s="47"/>
      <c r="M299" s="7"/>
      <c r="N299" s="10"/>
      <c r="O299" s="51" t="str">
        <f>IF(LEN($N299)&gt;3,VLOOKUP($N299,#REF!,2,0)," ")</f>
        <v xml:space="preserve"> </v>
      </c>
      <c r="P299" s="15" t="str">
        <f>IF(LEN($N299)&gt;3,VLOOKUP($N299,#REF!,3,0)," ")</f>
        <v xml:space="preserve"> </v>
      </c>
      <c r="Q299" s="15" t="str">
        <f>IF(LEN($N299)&gt;3,VLOOKUP($N299,#REF!,4,0)," ")</f>
        <v xml:space="preserve"> </v>
      </c>
      <c r="R299" s="15" t="str">
        <f>IF(LEN($N299)&gt;3,VLOOKUP($N299,#REF!,5,0)," ")</f>
        <v xml:space="preserve"> </v>
      </c>
      <c r="S299" s="15" t="str">
        <f>IF(LEN($N299)&gt;3,VLOOKUP($N299,#REF!,6,0)," ")</f>
        <v xml:space="preserve"> </v>
      </c>
    </row>
    <row r="300" spans="1:19">
      <c r="A300" s="9"/>
      <c r="B300" s="7"/>
      <c r="C300" s="7"/>
      <c r="D300" s="7"/>
      <c r="E300" s="7"/>
      <c r="F300" s="7"/>
      <c r="G300" s="10"/>
      <c r="H300" s="44"/>
      <c r="I300" s="11"/>
      <c r="J300" s="10"/>
      <c r="K300" s="47"/>
      <c r="L300" s="47"/>
      <c r="M300" s="7"/>
      <c r="N300" s="10"/>
      <c r="O300" s="51" t="str">
        <f>IF(LEN($N300)&gt;3,VLOOKUP($N300,#REF!,2,0)," ")</f>
        <v xml:space="preserve"> </v>
      </c>
      <c r="P300" s="15" t="str">
        <f>IF(LEN($N300)&gt;3,VLOOKUP($N300,#REF!,3,0)," ")</f>
        <v xml:space="preserve"> </v>
      </c>
      <c r="Q300" s="15" t="str">
        <f>IF(LEN($N300)&gt;3,VLOOKUP($N300,#REF!,4,0)," ")</f>
        <v xml:space="preserve"> </v>
      </c>
      <c r="R300" s="15" t="str">
        <f>IF(LEN($N300)&gt;3,VLOOKUP($N300,#REF!,5,0)," ")</f>
        <v xml:space="preserve"> </v>
      </c>
      <c r="S300" s="15" t="str">
        <f>IF(LEN($N300)&gt;3,VLOOKUP($N300,#REF!,6,0)," ")</f>
        <v xml:space="preserve"> </v>
      </c>
    </row>
    <row r="301" spans="1:19">
      <c r="A301" s="9"/>
      <c r="B301" s="7"/>
      <c r="C301" s="7"/>
      <c r="D301" s="7"/>
      <c r="E301" s="7"/>
      <c r="F301" s="7"/>
      <c r="G301" s="10"/>
      <c r="H301" s="44"/>
      <c r="I301" s="11"/>
      <c r="J301" s="10"/>
      <c r="K301" s="47"/>
      <c r="L301" s="47"/>
      <c r="M301" s="7"/>
      <c r="N301" s="10"/>
      <c r="O301" s="51" t="str">
        <f>IF(LEN($N301)&gt;3,VLOOKUP($N301,#REF!,2,0)," ")</f>
        <v xml:space="preserve"> </v>
      </c>
      <c r="P301" s="15" t="str">
        <f>IF(LEN($N301)&gt;3,VLOOKUP($N301,#REF!,3,0)," ")</f>
        <v xml:space="preserve"> </v>
      </c>
      <c r="Q301" s="15" t="str">
        <f>IF(LEN($N301)&gt;3,VLOOKUP($N301,#REF!,4,0)," ")</f>
        <v xml:space="preserve"> </v>
      </c>
      <c r="R301" s="15" t="str">
        <f>IF(LEN($N301)&gt;3,VLOOKUP($N301,#REF!,5,0)," ")</f>
        <v xml:space="preserve"> </v>
      </c>
      <c r="S301" s="15" t="str">
        <f>IF(LEN($N301)&gt;3,VLOOKUP($N301,#REF!,6,0)," ")</f>
        <v xml:space="preserve"> </v>
      </c>
    </row>
    <row r="302" spans="1:19">
      <c r="A302" s="9"/>
      <c r="B302" s="7"/>
      <c r="C302" s="7"/>
      <c r="D302" s="7"/>
      <c r="E302" s="7"/>
      <c r="F302" s="7"/>
      <c r="G302" s="10"/>
      <c r="H302" s="44"/>
      <c r="I302" s="11"/>
      <c r="J302" s="10"/>
      <c r="K302" s="47"/>
      <c r="L302" s="47"/>
      <c r="M302" s="7"/>
      <c r="N302" s="10"/>
      <c r="O302" s="51" t="str">
        <f>IF(LEN($N302)&gt;3,VLOOKUP($N302,#REF!,2,0)," ")</f>
        <v xml:space="preserve"> </v>
      </c>
      <c r="P302" s="15" t="str">
        <f>IF(LEN($N302)&gt;3,VLOOKUP($N302,#REF!,3,0)," ")</f>
        <v xml:space="preserve"> </v>
      </c>
      <c r="Q302" s="15" t="str">
        <f>IF(LEN($N302)&gt;3,VLOOKUP($N302,#REF!,4,0)," ")</f>
        <v xml:space="preserve"> </v>
      </c>
      <c r="R302" s="15" t="str">
        <f>IF(LEN($N302)&gt;3,VLOOKUP($N302,#REF!,5,0)," ")</f>
        <v xml:space="preserve"> </v>
      </c>
      <c r="S302" s="15" t="str">
        <f>IF(LEN($N302)&gt;3,VLOOKUP($N302,#REF!,6,0)," ")</f>
        <v xml:space="preserve"> </v>
      </c>
    </row>
    <row r="303" spans="1:19">
      <c r="A303" s="9"/>
      <c r="B303" s="7"/>
      <c r="C303" s="7"/>
      <c r="D303" s="7"/>
      <c r="E303" s="7"/>
      <c r="F303" s="7"/>
      <c r="G303" s="10"/>
      <c r="H303" s="44"/>
      <c r="I303" s="11"/>
      <c r="J303" s="10"/>
      <c r="K303" s="47"/>
      <c r="L303" s="47"/>
      <c r="M303" s="7"/>
      <c r="N303" s="10"/>
      <c r="O303" s="51" t="str">
        <f>IF(LEN($N303)&gt;3,VLOOKUP($N303,#REF!,2,0)," ")</f>
        <v xml:space="preserve"> </v>
      </c>
      <c r="P303" s="15" t="str">
        <f>IF(LEN($N303)&gt;3,VLOOKUP($N303,#REF!,3,0)," ")</f>
        <v xml:space="preserve"> </v>
      </c>
      <c r="Q303" s="15" t="str">
        <f>IF(LEN($N303)&gt;3,VLOOKUP($N303,#REF!,4,0)," ")</f>
        <v xml:space="preserve"> </v>
      </c>
      <c r="R303" s="15" t="str">
        <f>IF(LEN($N303)&gt;3,VLOOKUP($N303,#REF!,5,0)," ")</f>
        <v xml:space="preserve"> </v>
      </c>
      <c r="S303" s="15" t="str">
        <f>IF(LEN($N303)&gt;3,VLOOKUP($N303,#REF!,6,0)," ")</f>
        <v xml:space="preserve"> </v>
      </c>
    </row>
    <row r="304" spans="1:19">
      <c r="A304" s="9"/>
      <c r="B304" s="7"/>
      <c r="C304" s="7"/>
      <c r="D304" s="7"/>
      <c r="E304" s="7"/>
      <c r="F304" s="7"/>
      <c r="G304" s="10"/>
      <c r="H304" s="44"/>
      <c r="I304" s="11"/>
      <c r="J304" s="10"/>
      <c r="K304" s="47"/>
      <c r="L304" s="47"/>
      <c r="M304" s="7"/>
      <c r="N304" s="10"/>
      <c r="O304" s="51" t="str">
        <f>IF(LEN($N304)&gt;3,VLOOKUP($N304,#REF!,2,0)," ")</f>
        <v xml:space="preserve"> </v>
      </c>
      <c r="P304" s="15" t="str">
        <f>IF(LEN($N304)&gt;3,VLOOKUP($N304,#REF!,3,0)," ")</f>
        <v xml:space="preserve"> </v>
      </c>
      <c r="Q304" s="15" t="str">
        <f>IF(LEN($N304)&gt;3,VLOOKUP($N304,#REF!,4,0)," ")</f>
        <v xml:space="preserve"> </v>
      </c>
      <c r="R304" s="15" t="str">
        <f>IF(LEN($N304)&gt;3,VLOOKUP($N304,#REF!,5,0)," ")</f>
        <v xml:space="preserve"> </v>
      </c>
      <c r="S304" s="15" t="str">
        <f>IF(LEN($N304)&gt;3,VLOOKUP($N304,#REF!,6,0)," ")</f>
        <v xml:space="preserve"> </v>
      </c>
    </row>
    <row r="305" spans="1:19">
      <c r="A305" s="9"/>
      <c r="B305" s="7"/>
      <c r="C305" s="7"/>
      <c r="D305" s="7"/>
      <c r="E305" s="7"/>
      <c r="F305" s="7"/>
      <c r="G305" s="10"/>
      <c r="H305" s="44"/>
      <c r="I305" s="11"/>
      <c r="J305" s="10"/>
      <c r="K305" s="47"/>
      <c r="L305" s="47"/>
      <c r="M305" s="7"/>
      <c r="N305" s="10"/>
      <c r="O305" s="51" t="str">
        <f>IF(LEN($N305)&gt;3,VLOOKUP($N305,#REF!,2,0)," ")</f>
        <v xml:space="preserve"> </v>
      </c>
      <c r="P305" s="15" t="str">
        <f>IF(LEN($N305)&gt;3,VLOOKUP($N305,#REF!,3,0)," ")</f>
        <v xml:space="preserve"> </v>
      </c>
      <c r="Q305" s="15" t="str">
        <f>IF(LEN($N305)&gt;3,VLOOKUP($N305,#REF!,4,0)," ")</f>
        <v xml:space="preserve"> </v>
      </c>
      <c r="R305" s="15" t="str">
        <f>IF(LEN($N305)&gt;3,VLOOKUP($N305,#REF!,5,0)," ")</f>
        <v xml:space="preserve"> </v>
      </c>
      <c r="S305" s="15" t="str">
        <f>IF(LEN($N305)&gt;3,VLOOKUP($N305,#REF!,6,0)," ")</f>
        <v xml:space="preserve"> </v>
      </c>
    </row>
    <row r="306" spans="1:19">
      <c r="A306" s="9"/>
      <c r="B306" s="7"/>
      <c r="C306" s="7"/>
      <c r="D306" s="7"/>
      <c r="E306" s="7"/>
      <c r="F306" s="7"/>
      <c r="G306" s="10"/>
      <c r="H306" s="44"/>
      <c r="I306" s="11"/>
      <c r="J306" s="10"/>
      <c r="K306" s="47"/>
      <c r="L306" s="47"/>
      <c r="M306" s="7"/>
      <c r="N306" s="10"/>
      <c r="O306" s="51" t="str">
        <f>IF(LEN($N306)&gt;3,VLOOKUP($N306,#REF!,2,0)," ")</f>
        <v xml:space="preserve"> </v>
      </c>
      <c r="P306" s="15" t="str">
        <f>IF(LEN($N306)&gt;3,VLOOKUP($N306,#REF!,3,0)," ")</f>
        <v xml:space="preserve"> </v>
      </c>
      <c r="Q306" s="15" t="str">
        <f>IF(LEN($N306)&gt;3,VLOOKUP($N306,#REF!,4,0)," ")</f>
        <v xml:space="preserve"> </v>
      </c>
      <c r="R306" s="15" t="str">
        <f>IF(LEN($N306)&gt;3,VLOOKUP($N306,#REF!,5,0)," ")</f>
        <v xml:space="preserve"> </v>
      </c>
      <c r="S306" s="15" t="str">
        <f>IF(LEN($N306)&gt;3,VLOOKUP($N306,#REF!,6,0)," ")</f>
        <v xml:space="preserve"> </v>
      </c>
    </row>
    <row r="307" spans="1:19">
      <c r="A307" s="9"/>
      <c r="B307" s="7"/>
      <c r="C307" s="7"/>
      <c r="D307" s="7"/>
      <c r="E307" s="7"/>
      <c r="F307" s="7"/>
      <c r="G307" s="10"/>
      <c r="H307" s="44"/>
      <c r="I307" s="11"/>
      <c r="J307" s="10"/>
      <c r="K307" s="47"/>
      <c r="L307" s="47"/>
      <c r="M307" s="7"/>
      <c r="N307" s="10"/>
      <c r="O307" s="51" t="str">
        <f>IF(LEN($N307)&gt;3,VLOOKUP($N307,#REF!,2,0)," ")</f>
        <v xml:space="preserve"> </v>
      </c>
      <c r="P307" s="15" t="str">
        <f>IF(LEN($N307)&gt;3,VLOOKUP($N307,#REF!,3,0)," ")</f>
        <v xml:space="preserve"> </v>
      </c>
      <c r="Q307" s="15" t="str">
        <f>IF(LEN($N307)&gt;3,VLOOKUP($N307,#REF!,4,0)," ")</f>
        <v xml:space="preserve"> </v>
      </c>
      <c r="R307" s="15" t="str">
        <f>IF(LEN($N307)&gt;3,VLOOKUP($N307,#REF!,5,0)," ")</f>
        <v xml:space="preserve"> </v>
      </c>
      <c r="S307" s="15" t="str">
        <f>IF(LEN($N307)&gt;3,VLOOKUP($N307,#REF!,6,0)," ")</f>
        <v xml:space="preserve"> </v>
      </c>
    </row>
    <row r="308" spans="1:19">
      <c r="A308" s="9"/>
      <c r="B308" s="7"/>
      <c r="C308" s="7"/>
      <c r="D308" s="7"/>
      <c r="E308" s="7"/>
      <c r="F308" s="7"/>
      <c r="G308" s="10"/>
      <c r="H308" s="44"/>
      <c r="I308" s="11"/>
      <c r="J308" s="10"/>
      <c r="K308" s="47"/>
      <c r="L308" s="47"/>
      <c r="M308" s="7"/>
      <c r="N308" s="10"/>
      <c r="O308" s="51" t="str">
        <f>IF(LEN($N308)&gt;3,VLOOKUP($N308,#REF!,2,0)," ")</f>
        <v xml:space="preserve"> </v>
      </c>
      <c r="P308" s="15" t="str">
        <f>IF(LEN($N308)&gt;3,VLOOKUP($N308,#REF!,3,0)," ")</f>
        <v xml:space="preserve"> </v>
      </c>
      <c r="Q308" s="15" t="str">
        <f>IF(LEN($N308)&gt;3,VLOOKUP($N308,#REF!,4,0)," ")</f>
        <v xml:space="preserve"> </v>
      </c>
      <c r="R308" s="15" t="str">
        <f>IF(LEN($N308)&gt;3,VLOOKUP($N308,#REF!,5,0)," ")</f>
        <v xml:space="preserve"> </v>
      </c>
      <c r="S308" s="15" t="str">
        <f>IF(LEN($N308)&gt;3,VLOOKUP($N308,#REF!,6,0)," ")</f>
        <v xml:space="preserve"> </v>
      </c>
    </row>
    <row r="309" spans="1:19">
      <c r="A309" s="9"/>
      <c r="B309" s="7"/>
      <c r="C309" s="7"/>
      <c r="D309" s="7"/>
      <c r="E309" s="7"/>
      <c r="F309" s="7"/>
      <c r="G309" s="10"/>
      <c r="H309" s="44"/>
      <c r="I309" s="11"/>
      <c r="J309" s="10"/>
      <c r="K309" s="47"/>
      <c r="L309" s="47"/>
      <c r="M309" s="7"/>
      <c r="N309" s="10"/>
      <c r="O309" s="51" t="str">
        <f>IF(LEN($N309)&gt;3,VLOOKUP($N309,#REF!,2,0)," ")</f>
        <v xml:space="preserve"> </v>
      </c>
      <c r="P309" s="15" t="str">
        <f>IF(LEN($N309)&gt;3,VLOOKUP($N309,#REF!,3,0)," ")</f>
        <v xml:space="preserve"> </v>
      </c>
      <c r="Q309" s="15" t="str">
        <f>IF(LEN($N309)&gt;3,VLOOKUP($N309,#REF!,4,0)," ")</f>
        <v xml:space="preserve"> </v>
      </c>
      <c r="R309" s="15" t="str">
        <f>IF(LEN($N309)&gt;3,VLOOKUP($N309,#REF!,5,0)," ")</f>
        <v xml:space="preserve"> </v>
      </c>
      <c r="S309" s="15" t="str">
        <f>IF(LEN($N309)&gt;3,VLOOKUP($N309,#REF!,6,0)," ")</f>
        <v xml:space="preserve"> </v>
      </c>
    </row>
    <row r="310" spans="1:19">
      <c r="A310" s="9"/>
      <c r="B310" s="7"/>
      <c r="C310" s="7"/>
      <c r="D310" s="7"/>
      <c r="E310" s="7"/>
      <c r="F310" s="7"/>
      <c r="G310" s="10"/>
      <c r="H310" s="44"/>
      <c r="I310" s="11"/>
      <c r="J310" s="10"/>
      <c r="K310" s="47"/>
      <c r="L310" s="47"/>
      <c r="M310" s="7"/>
      <c r="N310" s="10"/>
      <c r="O310" s="51" t="str">
        <f>IF(LEN($N310)&gt;3,VLOOKUP($N310,#REF!,2,0)," ")</f>
        <v xml:space="preserve"> </v>
      </c>
      <c r="P310" s="15" t="str">
        <f>IF(LEN($N310)&gt;3,VLOOKUP($N310,#REF!,3,0)," ")</f>
        <v xml:space="preserve"> </v>
      </c>
      <c r="Q310" s="15" t="str">
        <f>IF(LEN($N310)&gt;3,VLOOKUP($N310,#REF!,4,0)," ")</f>
        <v xml:space="preserve"> </v>
      </c>
      <c r="R310" s="15" t="str">
        <f>IF(LEN($N310)&gt;3,VLOOKUP($N310,#REF!,5,0)," ")</f>
        <v xml:space="preserve"> </v>
      </c>
      <c r="S310" s="15" t="str">
        <f>IF(LEN($N310)&gt;3,VLOOKUP($N310,#REF!,6,0)," ")</f>
        <v xml:space="preserve"> </v>
      </c>
    </row>
    <row r="311" spans="1:19">
      <c r="A311" s="9"/>
      <c r="B311" s="7"/>
      <c r="C311" s="7"/>
      <c r="D311" s="7"/>
      <c r="E311" s="7"/>
      <c r="F311" s="7"/>
      <c r="G311" s="10"/>
      <c r="H311" s="44"/>
      <c r="I311" s="11"/>
      <c r="J311" s="10"/>
      <c r="K311" s="47"/>
      <c r="L311" s="47"/>
      <c r="M311" s="7"/>
      <c r="N311" s="10"/>
      <c r="O311" s="51" t="str">
        <f>IF(LEN($N311)&gt;3,VLOOKUP($N311,#REF!,2,0)," ")</f>
        <v xml:space="preserve"> </v>
      </c>
      <c r="P311" s="15" t="str">
        <f>IF(LEN($N311)&gt;3,VLOOKUP($N311,#REF!,3,0)," ")</f>
        <v xml:space="preserve"> </v>
      </c>
      <c r="Q311" s="15" t="str">
        <f>IF(LEN($N311)&gt;3,VLOOKUP($N311,#REF!,4,0)," ")</f>
        <v xml:space="preserve"> </v>
      </c>
      <c r="R311" s="15" t="str">
        <f>IF(LEN($N311)&gt;3,VLOOKUP($N311,#REF!,5,0)," ")</f>
        <v xml:space="preserve"> </v>
      </c>
      <c r="S311" s="15" t="str">
        <f>IF(LEN($N311)&gt;3,VLOOKUP($N311,#REF!,6,0)," ")</f>
        <v xml:space="preserve"> </v>
      </c>
    </row>
    <row r="312" spans="1:19">
      <c r="A312" s="9"/>
      <c r="B312" s="7"/>
      <c r="C312" s="7"/>
      <c r="D312" s="7"/>
      <c r="E312" s="7"/>
      <c r="F312" s="7"/>
      <c r="G312" s="10"/>
      <c r="H312" s="44"/>
      <c r="I312" s="11"/>
      <c r="J312" s="10"/>
      <c r="K312" s="47"/>
      <c r="L312" s="47"/>
      <c r="M312" s="7"/>
      <c r="N312" s="10"/>
      <c r="O312" s="51" t="str">
        <f>IF(LEN($N312)&gt;3,VLOOKUP($N312,#REF!,2,0)," ")</f>
        <v xml:space="preserve"> </v>
      </c>
      <c r="P312" s="15" t="str">
        <f>IF(LEN($N312)&gt;3,VLOOKUP($N312,#REF!,3,0)," ")</f>
        <v xml:space="preserve"> </v>
      </c>
      <c r="Q312" s="15" t="str">
        <f>IF(LEN($N312)&gt;3,VLOOKUP($N312,#REF!,4,0)," ")</f>
        <v xml:space="preserve"> </v>
      </c>
      <c r="R312" s="15" t="str">
        <f>IF(LEN($N312)&gt;3,VLOOKUP($N312,#REF!,5,0)," ")</f>
        <v xml:space="preserve"> </v>
      </c>
      <c r="S312" s="15" t="str">
        <f>IF(LEN($N312)&gt;3,VLOOKUP($N312,#REF!,6,0)," ")</f>
        <v xml:space="preserve"> </v>
      </c>
    </row>
    <row r="313" spans="1:19">
      <c r="A313" s="9"/>
      <c r="B313" s="7"/>
      <c r="C313" s="7"/>
      <c r="D313" s="7"/>
      <c r="E313" s="7"/>
      <c r="F313" s="7"/>
      <c r="G313" s="10"/>
      <c r="H313" s="44"/>
      <c r="I313" s="11"/>
      <c r="J313" s="10"/>
      <c r="K313" s="47"/>
      <c r="L313" s="47"/>
      <c r="M313" s="7"/>
      <c r="N313" s="10"/>
      <c r="O313" s="51" t="str">
        <f>IF(LEN($N313)&gt;3,VLOOKUP($N313,#REF!,2,0)," ")</f>
        <v xml:space="preserve"> </v>
      </c>
      <c r="P313" s="15" t="str">
        <f>IF(LEN($N313)&gt;3,VLOOKUP($N313,#REF!,3,0)," ")</f>
        <v xml:space="preserve"> </v>
      </c>
      <c r="Q313" s="15" t="str">
        <f>IF(LEN($N313)&gt;3,VLOOKUP($N313,#REF!,4,0)," ")</f>
        <v xml:space="preserve"> </v>
      </c>
      <c r="R313" s="15" t="str">
        <f>IF(LEN($N313)&gt;3,VLOOKUP($N313,#REF!,5,0)," ")</f>
        <v xml:space="preserve"> </v>
      </c>
      <c r="S313" s="15" t="str">
        <f>IF(LEN($N313)&gt;3,VLOOKUP($N313,#REF!,6,0)," ")</f>
        <v xml:space="preserve"> </v>
      </c>
    </row>
    <row r="314" spans="1:19">
      <c r="A314" s="9"/>
      <c r="B314" s="7"/>
      <c r="C314" s="7"/>
      <c r="D314" s="7"/>
      <c r="E314" s="7"/>
      <c r="F314" s="7"/>
      <c r="G314" s="10"/>
      <c r="H314" s="44"/>
      <c r="I314" s="11"/>
      <c r="J314" s="10"/>
      <c r="K314" s="47"/>
      <c r="L314" s="47"/>
      <c r="M314" s="7"/>
      <c r="N314" s="10"/>
      <c r="O314" s="51" t="str">
        <f>IF(LEN($N314)&gt;3,VLOOKUP($N314,#REF!,2,0)," ")</f>
        <v xml:space="preserve"> </v>
      </c>
      <c r="P314" s="15" t="str">
        <f>IF(LEN($N314)&gt;3,VLOOKUP($N314,#REF!,3,0)," ")</f>
        <v xml:space="preserve"> </v>
      </c>
      <c r="Q314" s="15" t="str">
        <f>IF(LEN($N314)&gt;3,VLOOKUP($N314,#REF!,4,0)," ")</f>
        <v xml:space="preserve"> </v>
      </c>
      <c r="R314" s="15" t="str">
        <f>IF(LEN($N314)&gt;3,VLOOKUP($N314,#REF!,5,0)," ")</f>
        <v xml:space="preserve"> </v>
      </c>
      <c r="S314" s="15" t="str">
        <f>IF(LEN($N314)&gt;3,VLOOKUP($N314,#REF!,6,0)," ")</f>
        <v xml:space="preserve"> </v>
      </c>
    </row>
    <row r="315" spans="1:19">
      <c r="A315" s="9"/>
      <c r="B315" s="7"/>
      <c r="C315" s="7"/>
      <c r="D315" s="7"/>
      <c r="E315" s="7"/>
      <c r="F315" s="7"/>
      <c r="G315" s="10"/>
      <c r="H315" s="44"/>
      <c r="I315" s="11"/>
      <c r="J315" s="10"/>
      <c r="K315" s="47"/>
      <c r="L315" s="47"/>
      <c r="M315" s="7"/>
      <c r="N315" s="10"/>
      <c r="O315" s="51" t="str">
        <f>IF(LEN($N315)&gt;3,VLOOKUP($N315,#REF!,2,0)," ")</f>
        <v xml:space="preserve"> </v>
      </c>
      <c r="P315" s="15" t="str">
        <f>IF(LEN($N315)&gt;3,VLOOKUP($N315,#REF!,3,0)," ")</f>
        <v xml:space="preserve"> </v>
      </c>
      <c r="Q315" s="15" t="str">
        <f>IF(LEN($N315)&gt;3,VLOOKUP($N315,#REF!,4,0)," ")</f>
        <v xml:space="preserve"> </v>
      </c>
      <c r="R315" s="15" t="str">
        <f>IF(LEN($N315)&gt;3,VLOOKUP($N315,#REF!,5,0)," ")</f>
        <v xml:space="preserve"> </v>
      </c>
      <c r="S315" s="15" t="str">
        <f>IF(LEN($N315)&gt;3,VLOOKUP($N315,#REF!,6,0)," ")</f>
        <v xml:space="preserve"> </v>
      </c>
    </row>
    <row r="316" spans="1:19">
      <c r="A316" s="9"/>
      <c r="B316" s="7"/>
      <c r="C316" s="7"/>
      <c r="D316" s="7"/>
      <c r="E316" s="7"/>
      <c r="F316" s="7"/>
      <c r="G316" s="10"/>
      <c r="H316" s="44"/>
      <c r="I316" s="11"/>
      <c r="J316" s="10"/>
      <c r="K316" s="47"/>
      <c r="L316" s="47"/>
      <c r="M316" s="7"/>
      <c r="N316" s="10"/>
      <c r="O316" s="51" t="str">
        <f>IF(LEN($N316)&gt;3,VLOOKUP($N316,#REF!,2,0)," ")</f>
        <v xml:space="preserve"> </v>
      </c>
      <c r="P316" s="15" t="str">
        <f>IF(LEN($N316)&gt;3,VLOOKUP($N316,#REF!,3,0)," ")</f>
        <v xml:space="preserve"> </v>
      </c>
      <c r="Q316" s="15" t="str">
        <f>IF(LEN($N316)&gt;3,VLOOKUP($N316,#REF!,4,0)," ")</f>
        <v xml:space="preserve"> </v>
      </c>
      <c r="R316" s="15" t="str">
        <f>IF(LEN($N316)&gt;3,VLOOKUP($N316,#REF!,5,0)," ")</f>
        <v xml:space="preserve"> </v>
      </c>
      <c r="S316" s="15" t="str">
        <f>IF(LEN($N316)&gt;3,VLOOKUP($N316,#REF!,6,0)," ")</f>
        <v xml:space="preserve"> </v>
      </c>
    </row>
    <row r="317" spans="1:19">
      <c r="A317" s="9"/>
      <c r="B317" s="7"/>
      <c r="C317" s="7"/>
      <c r="D317" s="7"/>
      <c r="E317" s="7"/>
      <c r="F317" s="7"/>
      <c r="G317" s="10"/>
      <c r="H317" s="44"/>
      <c r="I317" s="11"/>
      <c r="J317" s="10"/>
      <c r="K317" s="47"/>
      <c r="L317" s="47"/>
      <c r="M317" s="7"/>
      <c r="N317" s="10"/>
      <c r="O317" s="51" t="str">
        <f>IF(LEN($N317)&gt;3,VLOOKUP($N317,#REF!,2,0)," ")</f>
        <v xml:space="preserve"> </v>
      </c>
      <c r="P317" s="15" t="str">
        <f>IF(LEN($N317)&gt;3,VLOOKUP($N317,#REF!,3,0)," ")</f>
        <v xml:space="preserve"> </v>
      </c>
      <c r="Q317" s="15" t="str">
        <f>IF(LEN($N317)&gt;3,VLOOKUP($N317,#REF!,4,0)," ")</f>
        <v xml:space="preserve"> </v>
      </c>
      <c r="R317" s="15" t="str">
        <f>IF(LEN($N317)&gt;3,VLOOKUP($N317,#REF!,5,0)," ")</f>
        <v xml:space="preserve"> </v>
      </c>
      <c r="S317" s="15" t="str">
        <f>IF(LEN($N317)&gt;3,VLOOKUP($N317,#REF!,6,0)," ")</f>
        <v xml:space="preserve"> </v>
      </c>
    </row>
    <row r="318" spans="1:19">
      <c r="A318" s="9"/>
      <c r="B318" s="7"/>
      <c r="C318" s="7"/>
      <c r="D318" s="7"/>
      <c r="E318" s="7"/>
      <c r="F318" s="7"/>
      <c r="G318" s="10"/>
      <c r="H318" s="44"/>
      <c r="I318" s="11"/>
      <c r="J318" s="10"/>
      <c r="K318" s="47"/>
      <c r="L318" s="47"/>
      <c r="M318" s="7"/>
      <c r="N318" s="10"/>
      <c r="O318" s="51" t="str">
        <f>IF(LEN($N318)&gt;3,VLOOKUP($N318,#REF!,2,0)," ")</f>
        <v xml:space="preserve"> </v>
      </c>
      <c r="P318" s="15" t="str">
        <f>IF(LEN($N318)&gt;3,VLOOKUP($N318,#REF!,3,0)," ")</f>
        <v xml:space="preserve"> </v>
      </c>
      <c r="Q318" s="15" t="str">
        <f>IF(LEN($N318)&gt;3,VLOOKUP($N318,#REF!,4,0)," ")</f>
        <v xml:space="preserve"> </v>
      </c>
      <c r="R318" s="15" t="str">
        <f>IF(LEN($N318)&gt;3,VLOOKUP($N318,#REF!,5,0)," ")</f>
        <v xml:space="preserve"> </v>
      </c>
      <c r="S318" s="15" t="str">
        <f>IF(LEN($N318)&gt;3,VLOOKUP($N318,#REF!,6,0)," ")</f>
        <v xml:space="preserve"> </v>
      </c>
    </row>
    <row r="319" spans="1:19">
      <c r="A319" s="9"/>
      <c r="B319" s="7"/>
      <c r="C319" s="7"/>
      <c r="D319" s="7"/>
      <c r="E319" s="7"/>
      <c r="F319" s="7"/>
      <c r="G319" s="10"/>
      <c r="H319" s="44"/>
      <c r="I319" s="11"/>
      <c r="J319" s="10"/>
      <c r="K319" s="47"/>
      <c r="L319" s="47"/>
      <c r="M319" s="7"/>
      <c r="N319" s="10"/>
      <c r="O319" s="51" t="str">
        <f>IF(LEN($N319)&gt;3,VLOOKUP($N319,#REF!,2,0)," ")</f>
        <v xml:space="preserve"> </v>
      </c>
      <c r="P319" s="15" t="str">
        <f>IF(LEN($N319)&gt;3,VLOOKUP($N319,#REF!,3,0)," ")</f>
        <v xml:space="preserve"> </v>
      </c>
      <c r="Q319" s="15" t="str">
        <f>IF(LEN($N319)&gt;3,VLOOKUP($N319,#REF!,4,0)," ")</f>
        <v xml:space="preserve"> </v>
      </c>
      <c r="R319" s="15" t="str">
        <f>IF(LEN($N319)&gt;3,VLOOKUP($N319,#REF!,5,0)," ")</f>
        <v xml:space="preserve"> </v>
      </c>
      <c r="S319" s="15" t="str">
        <f>IF(LEN($N319)&gt;3,VLOOKUP($N319,#REF!,6,0)," ")</f>
        <v xml:space="preserve"> </v>
      </c>
    </row>
    <row r="320" spans="1:19">
      <c r="A320" s="9"/>
      <c r="B320" s="7"/>
      <c r="C320" s="7"/>
      <c r="D320" s="7"/>
      <c r="E320" s="7"/>
      <c r="F320" s="7"/>
      <c r="G320" s="10"/>
      <c r="H320" s="44"/>
      <c r="I320" s="11"/>
      <c r="J320" s="10"/>
      <c r="K320" s="47"/>
      <c r="L320" s="47"/>
      <c r="M320" s="7"/>
      <c r="N320" s="10"/>
      <c r="O320" s="51" t="str">
        <f>IF(LEN($N320)&gt;3,VLOOKUP($N320,#REF!,2,0)," ")</f>
        <v xml:space="preserve"> </v>
      </c>
      <c r="P320" s="15" t="str">
        <f>IF(LEN($N320)&gt;3,VLOOKUP($N320,#REF!,3,0)," ")</f>
        <v xml:space="preserve"> </v>
      </c>
      <c r="Q320" s="15" t="str">
        <f>IF(LEN($N320)&gt;3,VLOOKUP($N320,#REF!,4,0)," ")</f>
        <v xml:space="preserve"> </v>
      </c>
      <c r="R320" s="15" t="str">
        <f>IF(LEN($N320)&gt;3,VLOOKUP($N320,#REF!,5,0)," ")</f>
        <v xml:space="preserve"> </v>
      </c>
      <c r="S320" s="15" t="str">
        <f>IF(LEN($N320)&gt;3,VLOOKUP($N320,#REF!,6,0)," ")</f>
        <v xml:space="preserve"> </v>
      </c>
    </row>
    <row r="321" spans="1:19">
      <c r="A321" s="9"/>
      <c r="B321" s="7"/>
      <c r="C321" s="7"/>
      <c r="D321" s="7"/>
      <c r="E321" s="7"/>
      <c r="F321" s="7"/>
      <c r="G321" s="10"/>
      <c r="H321" s="44"/>
      <c r="I321" s="11"/>
      <c r="J321" s="10"/>
      <c r="K321" s="47"/>
      <c r="L321" s="47"/>
      <c r="M321" s="7"/>
      <c r="N321" s="10"/>
      <c r="O321" s="51" t="str">
        <f>IF(LEN($N321)&gt;3,VLOOKUP($N321,#REF!,2,0)," ")</f>
        <v xml:space="preserve"> </v>
      </c>
      <c r="P321" s="15" t="str">
        <f>IF(LEN($N321)&gt;3,VLOOKUP($N321,#REF!,3,0)," ")</f>
        <v xml:space="preserve"> </v>
      </c>
      <c r="Q321" s="15" t="str">
        <f>IF(LEN($N321)&gt;3,VLOOKUP($N321,#REF!,4,0)," ")</f>
        <v xml:space="preserve"> </v>
      </c>
      <c r="R321" s="15" t="str">
        <f>IF(LEN($N321)&gt;3,VLOOKUP($N321,#REF!,5,0)," ")</f>
        <v xml:space="preserve"> </v>
      </c>
      <c r="S321" s="15" t="str">
        <f>IF(LEN($N321)&gt;3,VLOOKUP($N321,#REF!,6,0)," ")</f>
        <v xml:space="preserve"> </v>
      </c>
    </row>
    <row r="322" spans="1:19">
      <c r="A322" s="9"/>
      <c r="B322" s="7"/>
      <c r="C322" s="7"/>
      <c r="D322" s="7"/>
      <c r="E322" s="7"/>
      <c r="F322" s="7"/>
      <c r="G322" s="10"/>
      <c r="H322" s="44"/>
      <c r="I322" s="11"/>
      <c r="J322" s="10"/>
      <c r="K322" s="47"/>
      <c r="L322" s="47"/>
      <c r="M322" s="7"/>
      <c r="N322" s="10"/>
      <c r="O322" s="51" t="str">
        <f>IF(LEN($N322)&gt;3,VLOOKUP($N322,#REF!,2,0)," ")</f>
        <v xml:space="preserve"> </v>
      </c>
      <c r="P322" s="15" t="str">
        <f>IF(LEN($N322)&gt;3,VLOOKUP($N322,#REF!,3,0)," ")</f>
        <v xml:space="preserve"> </v>
      </c>
      <c r="Q322" s="15" t="str">
        <f>IF(LEN($N322)&gt;3,VLOOKUP($N322,#REF!,4,0)," ")</f>
        <v xml:space="preserve"> </v>
      </c>
      <c r="R322" s="15" t="str">
        <f>IF(LEN($N322)&gt;3,VLOOKUP($N322,#REF!,5,0)," ")</f>
        <v xml:space="preserve"> </v>
      </c>
      <c r="S322" s="15" t="str">
        <f>IF(LEN($N322)&gt;3,VLOOKUP($N322,#REF!,6,0)," ")</f>
        <v xml:space="preserve"> </v>
      </c>
    </row>
    <row r="323" spans="1:19">
      <c r="A323" s="9"/>
      <c r="B323" s="7"/>
      <c r="C323" s="7"/>
      <c r="D323" s="7"/>
      <c r="E323" s="7"/>
      <c r="F323" s="7"/>
      <c r="G323" s="10"/>
      <c r="H323" s="44"/>
      <c r="I323" s="11"/>
      <c r="J323" s="10"/>
      <c r="K323" s="47"/>
      <c r="L323" s="47"/>
      <c r="M323" s="7"/>
      <c r="N323" s="10"/>
      <c r="O323" s="51" t="str">
        <f>IF(LEN($N323)&gt;3,VLOOKUP($N323,#REF!,2,0)," ")</f>
        <v xml:space="preserve"> </v>
      </c>
      <c r="P323" s="15" t="str">
        <f>IF(LEN($N323)&gt;3,VLOOKUP($N323,#REF!,3,0)," ")</f>
        <v xml:space="preserve"> </v>
      </c>
      <c r="Q323" s="15" t="str">
        <f>IF(LEN($N323)&gt;3,VLOOKUP($N323,#REF!,4,0)," ")</f>
        <v xml:space="preserve"> </v>
      </c>
      <c r="R323" s="15" t="str">
        <f>IF(LEN($N323)&gt;3,VLOOKUP($N323,#REF!,5,0)," ")</f>
        <v xml:space="preserve"> </v>
      </c>
      <c r="S323" s="15" t="str">
        <f>IF(LEN($N323)&gt;3,VLOOKUP($N323,#REF!,6,0)," ")</f>
        <v xml:space="preserve"> </v>
      </c>
    </row>
    <row r="324" spans="1:19">
      <c r="A324" s="9"/>
      <c r="B324" s="7"/>
      <c r="C324" s="7"/>
      <c r="D324" s="7"/>
      <c r="E324" s="7"/>
      <c r="F324" s="7"/>
      <c r="G324" s="10"/>
      <c r="H324" s="44"/>
      <c r="I324" s="11"/>
      <c r="J324" s="10"/>
      <c r="K324" s="47"/>
      <c r="L324" s="47"/>
      <c r="M324" s="7"/>
      <c r="N324" s="10"/>
      <c r="O324" s="51" t="str">
        <f>IF(LEN($N324)&gt;3,VLOOKUP($N324,#REF!,2,0)," ")</f>
        <v xml:space="preserve"> </v>
      </c>
      <c r="P324" s="15" t="str">
        <f>IF(LEN($N324)&gt;3,VLOOKUP($N324,#REF!,3,0)," ")</f>
        <v xml:space="preserve"> </v>
      </c>
      <c r="Q324" s="15" t="str">
        <f>IF(LEN($N324)&gt;3,VLOOKUP($N324,#REF!,4,0)," ")</f>
        <v xml:space="preserve"> </v>
      </c>
      <c r="R324" s="15" t="str">
        <f>IF(LEN($N324)&gt;3,VLOOKUP($N324,#REF!,5,0)," ")</f>
        <v xml:space="preserve"> </v>
      </c>
      <c r="S324" s="15" t="str">
        <f>IF(LEN($N324)&gt;3,VLOOKUP($N324,#REF!,6,0)," ")</f>
        <v xml:space="preserve"> </v>
      </c>
    </row>
    <row r="325" spans="1:19">
      <c r="A325" s="9"/>
      <c r="B325" s="7"/>
      <c r="C325" s="7"/>
      <c r="D325" s="7"/>
      <c r="E325" s="7"/>
      <c r="F325" s="7"/>
      <c r="G325" s="10"/>
      <c r="H325" s="44"/>
      <c r="I325" s="11"/>
      <c r="J325" s="10"/>
      <c r="K325" s="47"/>
      <c r="L325" s="47"/>
      <c r="M325" s="7"/>
      <c r="N325" s="10"/>
      <c r="O325" s="51" t="str">
        <f>IF(LEN($N325)&gt;3,VLOOKUP($N325,#REF!,2,0)," ")</f>
        <v xml:space="preserve"> </v>
      </c>
      <c r="P325" s="15" t="str">
        <f>IF(LEN($N325)&gt;3,VLOOKUP($N325,#REF!,3,0)," ")</f>
        <v xml:space="preserve"> </v>
      </c>
      <c r="Q325" s="15" t="str">
        <f>IF(LEN($N325)&gt;3,VLOOKUP($N325,#REF!,4,0)," ")</f>
        <v xml:space="preserve"> </v>
      </c>
      <c r="R325" s="15" t="str">
        <f>IF(LEN($N325)&gt;3,VLOOKUP($N325,#REF!,5,0)," ")</f>
        <v xml:space="preserve"> </v>
      </c>
      <c r="S325" s="15" t="str">
        <f>IF(LEN($N325)&gt;3,VLOOKUP($N325,#REF!,6,0)," ")</f>
        <v xml:space="preserve"> </v>
      </c>
    </row>
    <row r="326" spans="1:19">
      <c r="A326" s="9"/>
      <c r="B326" s="7"/>
      <c r="C326" s="7"/>
      <c r="D326" s="7"/>
      <c r="E326" s="7"/>
      <c r="F326" s="7"/>
      <c r="G326" s="10"/>
      <c r="H326" s="44"/>
      <c r="I326" s="11"/>
      <c r="J326" s="10"/>
      <c r="K326" s="47"/>
      <c r="L326" s="47"/>
      <c r="M326" s="7"/>
      <c r="N326" s="10"/>
      <c r="O326" s="51" t="str">
        <f>IF(LEN($N326)&gt;3,VLOOKUP($N326,#REF!,2,0)," ")</f>
        <v xml:space="preserve"> </v>
      </c>
      <c r="P326" s="15" t="str">
        <f>IF(LEN($N326)&gt;3,VLOOKUP($N326,#REF!,3,0)," ")</f>
        <v xml:space="preserve"> </v>
      </c>
      <c r="Q326" s="15" t="str">
        <f>IF(LEN($N326)&gt;3,VLOOKUP($N326,#REF!,4,0)," ")</f>
        <v xml:space="preserve"> </v>
      </c>
      <c r="R326" s="15" t="str">
        <f>IF(LEN($N326)&gt;3,VLOOKUP($N326,#REF!,5,0)," ")</f>
        <v xml:space="preserve"> </v>
      </c>
      <c r="S326" s="15" t="str">
        <f>IF(LEN($N326)&gt;3,VLOOKUP($N326,#REF!,6,0)," ")</f>
        <v xml:space="preserve"> </v>
      </c>
    </row>
    <row r="327" spans="1:19">
      <c r="A327" s="9"/>
      <c r="B327" s="7"/>
      <c r="C327" s="7"/>
      <c r="D327" s="7"/>
      <c r="E327" s="7"/>
      <c r="F327" s="7"/>
      <c r="G327" s="10"/>
      <c r="H327" s="44"/>
      <c r="I327" s="11"/>
      <c r="J327" s="10"/>
      <c r="K327" s="47"/>
      <c r="L327" s="47"/>
      <c r="M327" s="7"/>
      <c r="N327" s="10"/>
      <c r="O327" s="51" t="str">
        <f>IF(LEN($N327)&gt;3,VLOOKUP($N327,#REF!,2,0)," ")</f>
        <v xml:space="preserve"> </v>
      </c>
      <c r="P327" s="15" t="str">
        <f>IF(LEN($N327)&gt;3,VLOOKUP($N327,#REF!,3,0)," ")</f>
        <v xml:space="preserve"> </v>
      </c>
      <c r="Q327" s="15" t="str">
        <f>IF(LEN($N327)&gt;3,VLOOKUP($N327,#REF!,4,0)," ")</f>
        <v xml:space="preserve"> </v>
      </c>
      <c r="R327" s="15" t="str">
        <f>IF(LEN($N327)&gt;3,VLOOKUP($N327,#REF!,5,0)," ")</f>
        <v xml:space="preserve"> </v>
      </c>
      <c r="S327" s="15" t="str">
        <f>IF(LEN($N327)&gt;3,VLOOKUP($N327,#REF!,6,0)," ")</f>
        <v xml:space="preserve"> </v>
      </c>
    </row>
    <row r="328" spans="1:19">
      <c r="A328" s="9"/>
      <c r="B328" s="7"/>
      <c r="C328" s="7"/>
      <c r="D328" s="7"/>
      <c r="E328" s="7"/>
      <c r="F328" s="7"/>
      <c r="G328" s="10"/>
      <c r="H328" s="44"/>
      <c r="I328" s="11"/>
      <c r="J328" s="10"/>
      <c r="K328" s="47"/>
      <c r="L328" s="47"/>
      <c r="M328" s="7"/>
      <c r="N328" s="10"/>
      <c r="O328" s="51" t="str">
        <f>IF(LEN($N328)&gt;3,VLOOKUP($N328,#REF!,2,0)," ")</f>
        <v xml:space="preserve"> </v>
      </c>
      <c r="P328" s="15" t="str">
        <f>IF(LEN($N328)&gt;3,VLOOKUP($N328,#REF!,3,0)," ")</f>
        <v xml:space="preserve"> </v>
      </c>
      <c r="Q328" s="15" t="str">
        <f>IF(LEN($N328)&gt;3,VLOOKUP($N328,#REF!,4,0)," ")</f>
        <v xml:space="preserve"> </v>
      </c>
      <c r="R328" s="15" t="str">
        <f>IF(LEN($N328)&gt;3,VLOOKUP($N328,#REF!,5,0)," ")</f>
        <v xml:space="preserve"> </v>
      </c>
      <c r="S328" s="15" t="str">
        <f>IF(LEN($N328)&gt;3,VLOOKUP($N328,#REF!,6,0)," ")</f>
        <v xml:space="preserve"> </v>
      </c>
    </row>
    <row r="329" spans="1:19">
      <c r="A329" s="9"/>
      <c r="B329" s="7"/>
      <c r="C329" s="7"/>
      <c r="D329" s="7"/>
      <c r="E329" s="7"/>
      <c r="F329" s="7"/>
      <c r="G329" s="10"/>
      <c r="H329" s="44"/>
      <c r="I329" s="11"/>
      <c r="J329" s="10"/>
      <c r="K329" s="47"/>
      <c r="L329" s="47"/>
      <c r="M329" s="7"/>
      <c r="N329" s="10"/>
      <c r="O329" s="51" t="str">
        <f>IF(LEN($N329)&gt;3,VLOOKUP($N329,#REF!,2,0)," ")</f>
        <v xml:space="preserve"> </v>
      </c>
      <c r="P329" s="15" t="str">
        <f>IF(LEN($N329)&gt;3,VLOOKUP($N329,#REF!,3,0)," ")</f>
        <v xml:space="preserve"> </v>
      </c>
      <c r="Q329" s="15" t="str">
        <f>IF(LEN($N329)&gt;3,VLOOKUP($N329,#REF!,4,0)," ")</f>
        <v xml:space="preserve"> </v>
      </c>
      <c r="R329" s="15" t="str">
        <f>IF(LEN($N329)&gt;3,VLOOKUP($N329,#REF!,5,0)," ")</f>
        <v xml:space="preserve"> </v>
      </c>
      <c r="S329" s="15" t="str">
        <f>IF(LEN($N329)&gt;3,VLOOKUP($N329,#REF!,6,0)," ")</f>
        <v xml:space="preserve"> </v>
      </c>
    </row>
    <row r="330" spans="1:19">
      <c r="A330" s="9"/>
      <c r="B330" s="7"/>
      <c r="C330" s="7"/>
      <c r="D330" s="7"/>
      <c r="E330" s="7"/>
      <c r="F330" s="7"/>
      <c r="G330" s="10"/>
      <c r="H330" s="44"/>
      <c r="I330" s="11"/>
      <c r="J330" s="10"/>
      <c r="K330" s="47"/>
      <c r="L330" s="47"/>
      <c r="M330" s="7"/>
      <c r="N330" s="10"/>
      <c r="O330" s="51" t="str">
        <f>IF(LEN($N330)&gt;3,VLOOKUP($N330,#REF!,2,0)," ")</f>
        <v xml:space="preserve"> </v>
      </c>
      <c r="P330" s="15" t="str">
        <f>IF(LEN($N330)&gt;3,VLOOKUP($N330,#REF!,3,0)," ")</f>
        <v xml:space="preserve"> </v>
      </c>
      <c r="Q330" s="15" t="str">
        <f>IF(LEN($N330)&gt;3,VLOOKUP($N330,#REF!,4,0)," ")</f>
        <v xml:space="preserve"> </v>
      </c>
      <c r="R330" s="15" t="str">
        <f>IF(LEN($N330)&gt;3,VLOOKUP($N330,#REF!,5,0)," ")</f>
        <v xml:space="preserve"> </v>
      </c>
      <c r="S330" s="15" t="str">
        <f>IF(LEN($N330)&gt;3,VLOOKUP($N330,#REF!,6,0)," ")</f>
        <v xml:space="preserve"> </v>
      </c>
    </row>
    <row r="331" spans="1:19">
      <c r="A331" s="9"/>
      <c r="B331" s="7"/>
      <c r="C331" s="7"/>
      <c r="D331" s="7"/>
      <c r="E331" s="7"/>
      <c r="F331" s="7"/>
      <c r="G331" s="10"/>
      <c r="H331" s="44"/>
      <c r="I331" s="11"/>
      <c r="J331" s="10"/>
      <c r="K331" s="47"/>
      <c r="L331" s="47"/>
      <c r="M331" s="7"/>
      <c r="N331" s="10"/>
      <c r="O331" s="51" t="str">
        <f>IF(LEN($N331)&gt;3,VLOOKUP($N331,#REF!,2,0)," ")</f>
        <v xml:space="preserve"> </v>
      </c>
      <c r="P331" s="15" t="str">
        <f>IF(LEN($N331)&gt;3,VLOOKUP($N331,#REF!,3,0)," ")</f>
        <v xml:space="preserve"> </v>
      </c>
      <c r="Q331" s="15" t="str">
        <f>IF(LEN($N331)&gt;3,VLOOKUP($N331,#REF!,4,0)," ")</f>
        <v xml:space="preserve"> </v>
      </c>
      <c r="R331" s="15" t="str">
        <f>IF(LEN($N331)&gt;3,VLOOKUP($N331,#REF!,5,0)," ")</f>
        <v xml:space="preserve"> </v>
      </c>
      <c r="S331" s="15" t="str">
        <f>IF(LEN($N331)&gt;3,VLOOKUP($N331,#REF!,6,0)," ")</f>
        <v xml:space="preserve"> </v>
      </c>
    </row>
    <row r="332" spans="1:19">
      <c r="A332" s="9"/>
      <c r="B332" s="7"/>
      <c r="C332" s="7"/>
      <c r="D332" s="7"/>
      <c r="E332" s="7"/>
      <c r="F332" s="7"/>
      <c r="G332" s="10"/>
      <c r="H332" s="44"/>
      <c r="I332" s="11"/>
      <c r="J332" s="10"/>
      <c r="K332" s="47"/>
      <c r="L332" s="47"/>
      <c r="M332" s="7"/>
      <c r="N332" s="10"/>
      <c r="O332" s="51" t="str">
        <f>IF(LEN($N332)&gt;3,VLOOKUP($N332,#REF!,2,0)," ")</f>
        <v xml:space="preserve"> </v>
      </c>
      <c r="P332" s="15" t="str">
        <f>IF(LEN($N332)&gt;3,VLOOKUP($N332,#REF!,3,0)," ")</f>
        <v xml:space="preserve"> </v>
      </c>
      <c r="Q332" s="15" t="str">
        <f>IF(LEN($N332)&gt;3,VLOOKUP($N332,#REF!,4,0)," ")</f>
        <v xml:space="preserve"> </v>
      </c>
      <c r="R332" s="15" t="str">
        <f>IF(LEN($N332)&gt;3,VLOOKUP($N332,#REF!,5,0)," ")</f>
        <v xml:space="preserve"> </v>
      </c>
      <c r="S332" s="15" t="str">
        <f>IF(LEN($N332)&gt;3,VLOOKUP($N332,#REF!,6,0)," ")</f>
        <v xml:space="preserve"> </v>
      </c>
    </row>
    <row r="333" spans="1:19">
      <c r="A333" s="9"/>
      <c r="B333" s="7"/>
      <c r="C333" s="7"/>
      <c r="D333" s="7"/>
      <c r="E333" s="7"/>
      <c r="F333" s="7"/>
      <c r="G333" s="10"/>
      <c r="H333" s="44"/>
      <c r="I333" s="11"/>
      <c r="J333" s="10"/>
      <c r="K333" s="47"/>
      <c r="L333" s="47"/>
      <c r="M333" s="7"/>
      <c r="N333" s="10"/>
      <c r="O333" s="51" t="str">
        <f>IF(LEN($N333)&gt;3,VLOOKUP($N333,#REF!,2,0)," ")</f>
        <v xml:space="preserve"> </v>
      </c>
      <c r="P333" s="15" t="str">
        <f>IF(LEN($N333)&gt;3,VLOOKUP($N333,#REF!,3,0)," ")</f>
        <v xml:space="preserve"> </v>
      </c>
      <c r="Q333" s="15" t="str">
        <f>IF(LEN($N333)&gt;3,VLOOKUP($N333,#REF!,4,0)," ")</f>
        <v xml:space="preserve"> </v>
      </c>
      <c r="R333" s="15" t="str">
        <f>IF(LEN($N333)&gt;3,VLOOKUP($N333,#REF!,5,0)," ")</f>
        <v xml:space="preserve"> </v>
      </c>
      <c r="S333" s="15" t="str">
        <f>IF(LEN($N333)&gt;3,VLOOKUP($N333,#REF!,6,0)," ")</f>
        <v xml:space="preserve"> </v>
      </c>
    </row>
    <row r="334" spans="1:19">
      <c r="A334" s="9"/>
      <c r="B334" s="7"/>
      <c r="C334" s="7"/>
      <c r="D334" s="7"/>
      <c r="E334" s="7"/>
      <c r="F334" s="7"/>
      <c r="G334" s="10"/>
      <c r="H334" s="44"/>
      <c r="I334" s="11"/>
      <c r="J334" s="10"/>
      <c r="K334" s="47"/>
      <c r="L334" s="47"/>
      <c r="M334" s="7"/>
      <c r="N334" s="10"/>
      <c r="O334" s="51" t="str">
        <f>IF(LEN($N334)&gt;3,VLOOKUP($N334,#REF!,2,0)," ")</f>
        <v xml:space="preserve"> </v>
      </c>
      <c r="P334" s="15" t="str">
        <f>IF(LEN($N334)&gt;3,VLOOKUP($N334,#REF!,3,0)," ")</f>
        <v xml:space="preserve"> </v>
      </c>
      <c r="Q334" s="15" t="str">
        <f>IF(LEN($N334)&gt;3,VLOOKUP($N334,#REF!,4,0)," ")</f>
        <v xml:space="preserve"> </v>
      </c>
      <c r="R334" s="15" t="str">
        <f>IF(LEN($N334)&gt;3,VLOOKUP($N334,#REF!,5,0)," ")</f>
        <v xml:space="preserve"> </v>
      </c>
      <c r="S334" s="15" t="str">
        <f>IF(LEN($N334)&gt;3,VLOOKUP($N334,#REF!,6,0)," ")</f>
        <v xml:space="preserve"> </v>
      </c>
    </row>
    <row r="335" spans="1:19">
      <c r="A335" s="9"/>
      <c r="B335" s="7"/>
      <c r="C335" s="7"/>
      <c r="D335" s="7"/>
      <c r="E335" s="7"/>
      <c r="F335" s="7"/>
      <c r="G335" s="10"/>
      <c r="H335" s="44"/>
      <c r="I335" s="11"/>
      <c r="J335" s="10"/>
      <c r="K335" s="47"/>
      <c r="L335" s="47"/>
      <c r="M335" s="7"/>
      <c r="N335" s="10"/>
      <c r="O335" s="51" t="str">
        <f>IF(LEN($N335)&gt;3,VLOOKUP($N335,#REF!,2,0)," ")</f>
        <v xml:space="preserve"> </v>
      </c>
      <c r="P335" s="15" t="str">
        <f>IF(LEN($N335)&gt;3,VLOOKUP($N335,#REF!,3,0)," ")</f>
        <v xml:space="preserve"> </v>
      </c>
      <c r="Q335" s="15" t="str">
        <f>IF(LEN($N335)&gt;3,VLOOKUP($N335,#REF!,4,0)," ")</f>
        <v xml:space="preserve"> </v>
      </c>
      <c r="R335" s="15" t="str">
        <f>IF(LEN($N335)&gt;3,VLOOKUP($N335,#REF!,5,0)," ")</f>
        <v xml:space="preserve"> </v>
      </c>
      <c r="S335" s="15" t="str">
        <f>IF(LEN($N335)&gt;3,VLOOKUP($N335,#REF!,6,0)," ")</f>
        <v xml:space="preserve"> </v>
      </c>
    </row>
    <row r="336" spans="1:19">
      <c r="A336" s="9"/>
      <c r="B336" s="7"/>
      <c r="C336" s="7"/>
      <c r="D336" s="7"/>
      <c r="E336" s="7"/>
      <c r="F336" s="7"/>
      <c r="G336" s="10"/>
      <c r="H336" s="44"/>
      <c r="I336" s="11"/>
      <c r="J336" s="10"/>
      <c r="K336" s="47"/>
      <c r="L336" s="47"/>
      <c r="M336" s="7"/>
      <c r="N336" s="10"/>
      <c r="O336" s="51" t="str">
        <f>IF(LEN($N336)&gt;3,VLOOKUP($N336,#REF!,2,0)," ")</f>
        <v xml:space="preserve"> </v>
      </c>
      <c r="P336" s="15" t="str">
        <f>IF(LEN($N336)&gt;3,VLOOKUP($N336,#REF!,3,0)," ")</f>
        <v xml:space="preserve"> </v>
      </c>
      <c r="Q336" s="15" t="str">
        <f>IF(LEN($N336)&gt;3,VLOOKUP($N336,#REF!,4,0)," ")</f>
        <v xml:space="preserve"> </v>
      </c>
      <c r="R336" s="15" t="str">
        <f>IF(LEN($N336)&gt;3,VLOOKUP($N336,#REF!,5,0)," ")</f>
        <v xml:space="preserve"> </v>
      </c>
      <c r="S336" s="15" t="str">
        <f>IF(LEN($N336)&gt;3,VLOOKUP($N336,#REF!,6,0)," ")</f>
        <v xml:space="preserve"> </v>
      </c>
    </row>
    <row r="337" spans="1:19">
      <c r="A337" s="9"/>
      <c r="B337" s="7"/>
      <c r="C337" s="7"/>
      <c r="D337" s="7"/>
      <c r="E337" s="7"/>
      <c r="F337" s="7"/>
      <c r="G337" s="10"/>
      <c r="H337" s="44"/>
      <c r="I337" s="11"/>
      <c r="J337" s="10"/>
      <c r="K337" s="47"/>
      <c r="L337" s="47"/>
      <c r="M337" s="7"/>
      <c r="N337" s="10"/>
      <c r="O337" s="51" t="str">
        <f>IF(LEN($N337)&gt;3,VLOOKUP($N337,#REF!,2,0)," ")</f>
        <v xml:space="preserve"> </v>
      </c>
      <c r="P337" s="15" t="str">
        <f>IF(LEN($N337)&gt;3,VLOOKUP($N337,#REF!,3,0)," ")</f>
        <v xml:space="preserve"> </v>
      </c>
      <c r="Q337" s="15" t="str">
        <f>IF(LEN($N337)&gt;3,VLOOKUP($N337,#REF!,4,0)," ")</f>
        <v xml:space="preserve"> </v>
      </c>
      <c r="R337" s="15" t="str">
        <f>IF(LEN($N337)&gt;3,VLOOKUP($N337,#REF!,5,0)," ")</f>
        <v xml:space="preserve"> </v>
      </c>
      <c r="S337" s="15" t="str">
        <f>IF(LEN($N337)&gt;3,VLOOKUP($N337,#REF!,6,0)," ")</f>
        <v xml:space="preserve"> </v>
      </c>
    </row>
    <row r="338" spans="1:19">
      <c r="A338" s="9"/>
      <c r="B338" s="7"/>
      <c r="C338" s="7"/>
      <c r="D338" s="7"/>
      <c r="E338" s="7"/>
      <c r="F338" s="7"/>
      <c r="G338" s="10"/>
      <c r="H338" s="44"/>
      <c r="I338" s="11"/>
      <c r="J338" s="10"/>
      <c r="K338" s="47"/>
      <c r="L338" s="47"/>
      <c r="M338" s="7"/>
      <c r="N338" s="10"/>
      <c r="O338" s="51" t="str">
        <f>IF(LEN($N338)&gt;3,VLOOKUP($N338,#REF!,2,0)," ")</f>
        <v xml:space="preserve"> </v>
      </c>
      <c r="P338" s="15" t="str">
        <f>IF(LEN($N338)&gt;3,VLOOKUP($N338,#REF!,3,0)," ")</f>
        <v xml:space="preserve"> </v>
      </c>
      <c r="Q338" s="15" t="str">
        <f>IF(LEN($N338)&gt;3,VLOOKUP($N338,#REF!,4,0)," ")</f>
        <v xml:space="preserve"> </v>
      </c>
      <c r="R338" s="15" t="str">
        <f>IF(LEN($N338)&gt;3,VLOOKUP($N338,#REF!,5,0)," ")</f>
        <v xml:space="preserve"> </v>
      </c>
      <c r="S338" s="15" t="str">
        <f>IF(LEN($N338)&gt;3,VLOOKUP($N338,#REF!,6,0)," ")</f>
        <v xml:space="preserve"> </v>
      </c>
    </row>
    <row r="339" spans="1:19">
      <c r="A339" s="9"/>
      <c r="B339" s="7"/>
      <c r="C339" s="7"/>
      <c r="D339" s="7"/>
      <c r="E339" s="7"/>
      <c r="F339" s="7"/>
      <c r="G339" s="10"/>
      <c r="H339" s="44"/>
      <c r="I339" s="11"/>
      <c r="J339" s="10"/>
      <c r="K339" s="47"/>
      <c r="L339" s="47"/>
      <c r="M339" s="7"/>
      <c r="N339" s="10"/>
      <c r="O339" s="51" t="str">
        <f>IF(LEN($N339)&gt;3,VLOOKUP($N339,#REF!,2,0)," ")</f>
        <v xml:space="preserve"> </v>
      </c>
      <c r="P339" s="15" t="str">
        <f>IF(LEN($N339)&gt;3,VLOOKUP($N339,#REF!,3,0)," ")</f>
        <v xml:space="preserve"> </v>
      </c>
      <c r="Q339" s="15" t="str">
        <f>IF(LEN($N339)&gt;3,VLOOKUP($N339,#REF!,4,0)," ")</f>
        <v xml:space="preserve"> </v>
      </c>
      <c r="R339" s="15" t="str">
        <f>IF(LEN($N339)&gt;3,VLOOKUP($N339,#REF!,5,0)," ")</f>
        <v xml:space="preserve"> </v>
      </c>
      <c r="S339" s="15" t="str">
        <f>IF(LEN($N339)&gt;3,VLOOKUP($N339,#REF!,6,0)," ")</f>
        <v xml:space="preserve"> </v>
      </c>
    </row>
    <row r="340" spans="1:19">
      <c r="A340" s="9"/>
      <c r="B340" s="7"/>
      <c r="C340" s="7"/>
      <c r="D340" s="7"/>
      <c r="E340" s="7"/>
      <c r="F340" s="7"/>
      <c r="G340" s="10"/>
      <c r="H340" s="44"/>
      <c r="I340" s="11"/>
      <c r="J340" s="10"/>
      <c r="K340" s="47"/>
      <c r="L340" s="47"/>
      <c r="M340" s="7"/>
      <c r="N340" s="10"/>
      <c r="O340" s="51" t="str">
        <f>IF(LEN($N340)&gt;3,VLOOKUP($N340,#REF!,2,0)," ")</f>
        <v xml:space="preserve"> </v>
      </c>
      <c r="P340" s="15" t="str">
        <f>IF(LEN($N340)&gt;3,VLOOKUP($N340,#REF!,3,0)," ")</f>
        <v xml:space="preserve"> </v>
      </c>
      <c r="Q340" s="15" t="str">
        <f>IF(LEN($N340)&gt;3,VLOOKUP($N340,#REF!,4,0)," ")</f>
        <v xml:space="preserve"> </v>
      </c>
      <c r="R340" s="15" t="str">
        <f>IF(LEN($N340)&gt;3,VLOOKUP($N340,#REF!,5,0)," ")</f>
        <v xml:space="preserve"> </v>
      </c>
      <c r="S340" s="15" t="str">
        <f>IF(LEN($N340)&gt;3,VLOOKUP($N340,#REF!,6,0)," ")</f>
        <v xml:space="preserve"> </v>
      </c>
    </row>
    <row r="341" spans="1:19">
      <c r="A341" s="9"/>
      <c r="B341" s="7"/>
      <c r="C341" s="7"/>
      <c r="D341" s="7"/>
      <c r="E341" s="7"/>
      <c r="F341" s="7"/>
      <c r="G341" s="10"/>
      <c r="H341" s="44"/>
      <c r="I341" s="11"/>
      <c r="J341" s="10"/>
      <c r="K341" s="47"/>
      <c r="L341" s="47"/>
      <c r="M341" s="7"/>
      <c r="N341" s="10"/>
      <c r="O341" s="51" t="str">
        <f>IF(LEN($N341)&gt;3,VLOOKUP($N341,#REF!,2,0)," ")</f>
        <v xml:space="preserve"> </v>
      </c>
      <c r="P341" s="15" t="str">
        <f>IF(LEN($N341)&gt;3,VLOOKUP($N341,#REF!,3,0)," ")</f>
        <v xml:space="preserve"> </v>
      </c>
      <c r="Q341" s="15" t="str">
        <f>IF(LEN($N341)&gt;3,VLOOKUP($N341,#REF!,4,0)," ")</f>
        <v xml:space="preserve"> </v>
      </c>
      <c r="R341" s="15" t="str">
        <f>IF(LEN($N341)&gt;3,VLOOKUP($N341,#REF!,5,0)," ")</f>
        <v xml:space="preserve"> </v>
      </c>
      <c r="S341" s="15" t="str">
        <f>IF(LEN($N341)&gt;3,VLOOKUP($N341,#REF!,6,0)," ")</f>
        <v xml:space="preserve"> </v>
      </c>
    </row>
    <row r="342" spans="1:19">
      <c r="A342" s="9"/>
      <c r="B342" s="7"/>
      <c r="C342" s="7"/>
      <c r="D342" s="7"/>
      <c r="E342" s="7"/>
      <c r="F342" s="7"/>
      <c r="G342" s="10"/>
      <c r="H342" s="44"/>
      <c r="I342" s="11"/>
      <c r="J342" s="10"/>
      <c r="K342" s="47"/>
      <c r="L342" s="47"/>
      <c r="M342" s="7"/>
      <c r="N342" s="10"/>
      <c r="O342" s="51" t="str">
        <f>IF(LEN($N342)&gt;3,VLOOKUP($N342,#REF!,2,0)," ")</f>
        <v xml:space="preserve"> </v>
      </c>
      <c r="P342" s="15" t="str">
        <f>IF(LEN($N342)&gt;3,VLOOKUP($N342,#REF!,3,0)," ")</f>
        <v xml:space="preserve"> </v>
      </c>
      <c r="Q342" s="15" t="str">
        <f>IF(LEN($N342)&gt;3,VLOOKUP($N342,#REF!,4,0)," ")</f>
        <v xml:space="preserve"> </v>
      </c>
      <c r="R342" s="15" t="str">
        <f>IF(LEN($N342)&gt;3,VLOOKUP($N342,#REF!,5,0)," ")</f>
        <v xml:space="preserve"> </v>
      </c>
      <c r="S342" s="15" t="str">
        <f>IF(LEN($N342)&gt;3,VLOOKUP($N342,#REF!,6,0)," ")</f>
        <v xml:space="preserve"> </v>
      </c>
    </row>
    <row r="343" spans="1:19">
      <c r="A343" s="9"/>
      <c r="B343" s="7"/>
      <c r="C343" s="7"/>
      <c r="D343" s="7"/>
      <c r="E343" s="7"/>
      <c r="F343" s="7"/>
      <c r="G343" s="10"/>
      <c r="H343" s="44"/>
      <c r="I343" s="11"/>
      <c r="J343" s="10"/>
      <c r="K343" s="47"/>
      <c r="L343" s="47"/>
      <c r="M343" s="7"/>
      <c r="N343" s="10"/>
      <c r="O343" s="51" t="str">
        <f>IF(LEN($N343)&gt;3,VLOOKUP($N343,#REF!,2,0)," ")</f>
        <v xml:space="preserve"> </v>
      </c>
      <c r="P343" s="15" t="str">
        <f>IF(LEN($N343)&gt;3,VLOOKUP($N343,#REF!,3,0)," ")</f>
        <v xml:space="preserve"> </v>
      </c>
      <c r="Q343" s="15" t="str">
        <f>IF(LEN($N343)&gt;3,VLOOKUP($N343,#REF!,4,0)," ")</f>
        <v xml:space="preserve"> </v>
      </c>
      <c r="R343" s="15" t="str">
        <f>IF(LEN($N343)&gt;3,VLOOKUP($N343,#REF!,5,0)," ")</f>
        <v xml:space="preserve"> </v>
      </c>
      <c r="S343" s="15" t="str">
        <f>IF(LEN($N343)&gt;3,VLOOKUP($N343,#REF!,6,0)," ")</f>
        <v xml:space="preserve"> </v>
      </c>
    </row>
    <row r="344" spans="1:19">
      <c r="A344" s="9"/>
      <c r="B344" s="7"/>
      <c r="C344" s="7"/>
      <c r="D344" s="7"/>
      <c r="E344" s="7"/>
      <c r="F344" s="7"/>
      <c r="G344" s="10"/>
      <c r="H344" s="44"/>
      <c r="I344" s="11"/>
      <c r="J344" s="10"/>
      <c r="K344" s="47"/>
      <c r="L344" s="47"/>
      <c r="M344" s="7"/>
      <c r="N344" s="10"/>
      <c r="O344" s="51" t="str">
        <f>IF(LEN($N344)&gt;3,VLOOKUP($N344,#REF!,2,0)," ")</f>
        <v xml:space="preserve"> </v>
      </c>
      <c r="P344" s="15" t="str">
        <f>IF(LEN($N344)&gt;3,VLOOKUP($N344,#REF!,3,0)," ")</f>
        <v xml:space="preserve"> </v>
      </c>
      <c r="Q344" s="15" t="str">
        <f>IF(LEN($N344)&gt;3,VLOOKUP($N344,#REF!,4,0)," ")</f>
        <v xml:space="preserve"> </v>
      </c>
      <c r="R344" s="15" t="str">
        <f>IF(LEN($N344)&gt;3,VLOOKUP($N344,#REF!,5,0)," ")</f>
        <v xml:space="preserve"> </v>
      </c>
      <c r="S344" s="15" t="str">
        <f>IF(LEN($N344)&gt;3,VLOOKUP($N344,#REF!,6,0)," ")</f>
        <v xml:space="preserve"> </v>
      </c>
    </row>
    <row r="345" spans="1:19">
      <c r="A345" s="9"/>
      <c r="B345" s="7"/>
      <c r="C345" s="7"/>
      <c r="D345" s="7"/>
      <c r="E345" s="7"/>
      <c r="F345" s="7"/>
      <c r="G345" s="10"/>
      <c r="H345" s="44"/>
      <c r="I345" s="11"/>
      <c r="J345" s="10"/>
      <c r="K345" s="47"/>
      <c r="L345" s="47"/>
      <c r="M345" s="7"/>
      <c r="N345" s="10"/>
      <c r="O345" s="51" t="str">
        <f>IF(LEN($N345)&gt;3,VLOOKUP($N345,#REF!,2,0)," ")</f>
        <v xml:space="preserve"> </v>
      </c>
      <c r="P345" s="15" t="str">
        <f>IF(LEN($N345)&gt;3,VLOOKUP($N345,#REF!,3,0)," ")</f>
        <v xml:space="preserve"> </v>
      </c>
      <c r="Q345" s="15" t="str">
        <f>IF(LEN($N345)&gt;3,VLOOKUP($N345,#REF!,4,0)," ")</f>
        <v xml:space="preserve"> </v>
      </c>
      <c r="R345" s="15" t="str">
        <f>IF(LEN($N345)&gt;3,VLOOKUP($N345,#REF!,5,0)," ")</f>
        <v xml:space="preserve"> </v>
      </c>
      <c r="S345" s="15" t="str">
        <f>IF(LEN($N345)&gt;3,VLOOKUP($N345,#REF!,6,0)," ")</f>
        <v xml:space="preserve"> </v>
      </c>
    </row>
    <row r="346" spans="1:19">
      <c r="A346" s="9"/>
      <c r="B346" s="7"/>
      <c r="C346" s="7"/>
      <c r="D346" s="7"/>
      <c r="E346" s="7"/>
      <c r="F346" s="7"/>
      <c r="G346" s="10"/>
      <c r="H346" s="44"/>
      <c r="I346" s="11"/>
      <c r="J346" s="10"/>
      <c r="K346" s="47"/>
      <c r="L346" s="47"/>
      <c r="M346" s="7"/>
      <c r="N346" s="10"/>
      <c r="O346" s="51" t="str">
        <f>IF(LEN($N346)&gt;3,VLOOKUP($N346,#REF!,2,0)," ")</f>
        <v xml:space="preserve"> </v>
      </c>
      <c r="P346" s="15" t="str">
        <f>IF(LEN($N346)&gt;3,VLOOKUP($N346,#REF!,3,0)," ")</f>
        <v xml:space="preserve"> </v>
      </c>
      <c r="Q346" s="15" t="str">
        <f>IF(LEN($N346)&gt;3,VLOOKUP($N346,#REF!,4,0)," ")</f>
        <v xml:space="preserve"> </v>
      </c>
      <c r="R346" s="15" t="str">
        <f>IF(LEN($N346)&gt;3,VLOOKUP($N346,#REF!,5,0)," ")</f>
        <v xml:space="preserve"> </v>
      </c>
      <c r="S346" s="15" t="str">
        <f>IF(LEN($N346)&gt;3,VLOOKUP($N346,#REF!,6,0)," ")</f>
        <v xml:space="preserve"> </v>
      </c>
    </row>
    <row r="347" spans="1:19">
      <c r="A347" s="9"/>
      <c r="B347" s="7"/>
      <c r="C347" s="7"/>
      <c r="D347" s="7"/>
      <c r="E347" s="7"/>
      <c r="F347" s="7"/>
      <c r="G347" s="10"/>
      <c r="H347" s="44"/>
      <c r="I347" s="11"/>
      <c r="J347" s="10"/>
      <c r="K347" s="47"/>
      <c r="L347" s="47"/>
      <c r="M347" s="7"/>
      <c r="N347" s="10"/>
      <c r="O347" s="51" t="str">
        <f>IF(LEN($N347)&gt;3,VLOOKUP($N347,#REF!,2,0)," ")</f>
        <v xml:space="preserve"> </v>
      </c>
      <c r="P347" s="15" t="str">
        <f>IF(LEN($N347)&gt;3,VLOOKUP($N347,#REF!,3,0)," ")</f>
        <v xml:space="preserve"> </v>
      </c>
      <c r="Q347" s="15" t="str">
        <f>IF(LEN($N347)&gt;3,VLOOKUP($N347,#REF!,4,0)," ")</f>
        <v xml:space="preserve"> </v>
      </c>
      <c r="R347" s="15" t="str">
        <f>IF(LEN($N347)&gt;3,VLOOKUP($N347,#REF!,5,0)," ")</f>
        <v xml:space="preserve"> </v>
      </c>
      <c r="S347" s="15" t="str">
        <f>IF(LEN($N347)&gt;3,VLOOKUP($N347,#REF!,6,0)," ")</f>
        <v xml:space="preserve"> </v>
      </c>
    </row>
    <row r="348" spans="1:19">
      <c r="A348" s="9"/>
      <c r="B348" s="7"/>
      <c r="C348" s="7"/>
      <c r="D348" s="7"/>
      <c r="E348" s="7"/>
      <c r="F348" s="7"/>
      <c r="G348" s="10"/>
      <c r="H348" s="44"/>
      <c r="I348" s="11"/>
      <c r="J348" s="10"/>
      <c r="K348" s="47"/>
      <c r="L348" s="47"/>
      <c r="M348" s="7"/>
      <c r="N348" s="10"/>
      <c r="O348" s="51" t="str">
        <f>IF(LEN($N348)&gt;3,VLOOKUP($N348,#REF!,2,0)," ")</f>
        <v xml:space="preserve"> </v>
      </c>
      <c r="P348" s="15" t="str">
        <f>IF(LEN($N348)&gt;3,VLOOKUP($N348,#REF!,3,0)," ")</f>
        <v xml:space="preserve"> </v>
      </c>
      <c r="Q348" s="15" t="str">
        <f>IF(LEN($N348)&gt;3,VLOOKUP($N348,#REF!,4,0)," ")</f>
        <v xml:space="preserve"> </v>
      </c>
      <c r="R348" s="15" t="str">
        <f>IF(LEN($N348)&gt;3,VLOOKUP($N348,#REF!,5,0)," ")</f>
        <v xml:space="preserve"> </v>
      </c>
      <c r="S348" s="15" t="str">
        <f>IF(LEN($N348)&gt;3,VLOOKUP($N348,#REF!,6,0)," ")</f>
        <v xml:space="preserve"> </v>
      </c>
    </row>
    <row r="349" spans="1:19">
      <c r="A349" s="9"/>
      <c r="B349" s="7"/>
      <c r="C349" s="7"/>
      <c r="D349" s="7"/>
      <c r="E349" s="7"/>
      <c r="F349" s="7"/>
      <c r="G349" s="10"/>
      <c r="H349" s="44"/>
      <c r="I349" s="11"/>
      <c r="J349" s="10"/>
      <c r="K349" s="47"/>
      <c r="L349" s="47"/>
      <c r="M349" s="7"/>
      <c r="N349" s="10"/>
      <c r="O349" s="51" t="str">
        <f>IF(LEN($N349)&gt;3,VLOOKUP($N349,#REF!,2,0)," ")</f>
        <v xml:space="preserve"> </v>
      </c>
      <c r="P349" s="15" t="str">
        <f>IF(LEN($N349)&gt;3,VLOOKUP($N349,#REF!,3,0)," ")</f>
        <v xml:space="preserve"> </v>
      </c>
      <c r="Q349" s="15" t="str">
        <f>IF(LEN($N349)&gt;3,VLOOKUP($N349,#REF!,4,0)," ")</f>
        <v xml:space="preserve"> </v>
      </c>
      <c r="R349" s="15" t="str">
        <f>IF(LEN($N349)&gt;3,VLOOKUP($N349,#REF!,5,0)," ")</f>
        <v xml:space="preserve"> </v>
      </c>
      <c r="S349" s="15" t="str">
        <f>IF(LEN($N349)&gt;3,VLOOKUP($N349,#REF!,6,0)," ")</f>
        <v xml:space="preserve"> </v>
      </c>
    </row>
    <row r="350" spans="1:19">
      <c r="A350" s="9"/>
      <c r="B350" s="7"/>
      <c r="C350" s="7"/>
      <c r="D350" s="7"/>
      <c r="E350" s="7"/>
      <c r="F350" s="7"/>
      <c r="G350" s="10"/>
      <c r="H350" s="44"/>
      <c r="I350" s="11"/>
      <c r="J350" s="10"/>
      <c r="K350" s="47"/>
      <c r="L350" s="47"/>
      <c r="M350" s="7"/>
      <c r="N350" s="10"/>
      <c r="O350" s="51" t="str">
        <f>IF(LEN($N350)&gt;3,VLOOKUP($N350,#REF!,2,0)," ")</f>
        <v xml:space="preserve"> </v>
      </c>
      <c r="P350" s="15" t="str">
        <f>IF(LEN($N350)&gt;3,VLOOKUP($N350,#REF!,3,0)," ")</f>
        <v xml:space="preserve"> </v>
      </c>
      <c r="Q350" s="15" t="str">
        <f>IF(LEN($N350)&gt;3,VLOOKUP($N350,#REF!,4,0)," ")</f>
        <v xml:space="preserve"> </v>
      </c>
      <c r="R350" s="15" t="str">
        <f>IF(LEN($N350)&gt;3,VLOOKUP($N350,#REF!,5,0)," ")</f>
        <v xml:space="preserve"> </v>
      </c>
      <c r="S350" s="15" t="str">
        <f>IF(LEN($N350)&gt;3,VLOOKUP($N350,#REF!,6,0)," ")</f>
        <v xml:space="preserve"> </v>
      </c>
    </row>
    <row r="351" spans="1:19">
      <c r="A351" s="9"/>
      <c r="B351" s="7"/>
      <c r="C351" s="7"/>
      <c r="D351" s="7"/>
      <c r="E351" s="7"/>
      <c r="F351" s="7"/>
      <c r="G351" s="10"/>
      <c r="H351" s="44"/>
      <c r="I351" s="11"/>
      <c r="J351" s="10"/>
      <c r="K351" s="47"/>
      <c r="L351" s="47"/>
      <c r="M351" s="7"/>
      <c r="N351" s="10"/>
      <c r="O351" s="51" t="str">
        <f>IF(LEN($N351)&gt;3,VLOOKUP($N351,#REF!,2,0)," ")</f>
        <v xml:space="preserve"> </v>
      </c>
      <c r="P351" s="15" t="str">
        <f>IF(LEN($N351)&gt;3,VLOOKUP($N351,#REF!,3,0)," ")</f>
        <v xml:space="preserve"> </v>
      </c>
      <c r="Q351" s="15" t="str">
        <f>IF(LEN($N351)&gt;3,VLOOKUP($N351,#REF!,4,0)," ")</f>
        <v xml:space="preserve"> </v>
      </c>
      <c r="R351" s="15" t="str">
        <f>IF(LEN($N351)&gt;3,VLOOKUP($N351,#REF!,5,0)," ")</f>
        <v xml:space="preserve"> </v>
      </c>
      <c r="S351" s="15" t="str">
        <f>IF(LEN($N351)&gt;3,VLOOKUP($N351,#REF!,6,0)," ")</f>
        <v xml:space="preserve"> </v>
      </c>
    </row>
    <row r="352" spans="1:19">
      <c r="A352" s="9"/>
      <c r="B352" s="7"/>
      <c r="C352" s="7"/>
      <c r="D352" s="7"/>
      <c r="E352" s="7"/>
      <c r="F352" s="7"/>
      <c r="G352" s="10"/>
      <c r="H352" s="44"/>
      <c r="I352" s="11"/>
      <c r="J352" s="10"/>
      <c r="K352" s="47"/>
      <c r="L352" s="47"/>
      <c r="M352" s="7"/>
      <c r="N352" s="10"/>
      <c r="O352" s="51" t="str">
        <f>IF(LEN($N352)&gt;3,VLOOKUP($N352,#REF!,2,0)," ")</f>
        <v xml:space="preserve"> </v>
      </c>
      <c r="P352" s="15" t="str">
        <f>IF(LEN($N352)&gt;3,VLOOKUP($N352,#REF!,3,0)," ")</f>
        <v xml:space="preserve"> </v>
      </c>
      <c r="Q352" s="15" t="str">
        <f>IF(LEN($N352)&gt;3,VLOOKUP($N352,#REF!,4,0)," ")</f>
        <v xml:space="preserve"> </v>
      </c>
      <c r="R352" s="15" t="str">
        <f>IF(LEN($N352)&gt;3,VLOOKUP($N352,#REF!,5,0)," ")</f>
        <v xml:space="preserve"> </v>
      </c>
      <c r="S352" s="15" t="str">
        <f>IF(LEN($N352)&gt;3,VLOOKUP($N352,#REF!,6,0)," ")</f>
        <v xml:space="preserve"> </v>
      </c>
    </row>
    <row r="353" spans="1:19">
      <c r="A353" s="9"/>
      <c r="B353" s="7"/>
      <c r="C353" s="7"/>
      <c r="D353" s="7"/>
      <c r="E353" s="7"/>
      <c r="F353" s="7"/>
      <c r="G353" s="10"/>
      <c r="H353" s="44"/>
      <c r="I353" s="11"/>
      <c r="J353" s="10"/>
      <c r="K353" s="47"/>
      <c r="L353" s="47"/>
      <c r="M353" s="7"/>
      <c r="N353" s="10"/>
      <c r="O353" s="51" t="str">
        <f>IF(LEN($N353)&gt;3,VLOOKUP($N353,#REF!,2,0)," ")</f>
        <v xml:space="preserve"> </v>
      </c>
      <c r="P353" s="15" t="str">
        <f>IF(LEN($N353)&gt;3,VLOOKUP($N353,#REF!,3,0)," ")</f>
        <v xml:space="preserve"> </v>
      </c>
      <c r="Q353" s="15" t="str">
        <f>IF(LEN($N353)&gt;3,VLOOKUP($N353,#REF!,4,0)," ")</f>
        <v xml:space="preserve"> </v>
      </c>
      <c r="R353" s="15" t="str">
        <f>IF(LEN($N353)&gt;3,VLOOKUP($N353,#REF!,5,0)," ")</f>
        <v xml:space="preserve"> </v>
      </c>
      <c r="S353" s="15" t="str">
        <f>IF(LEN($N353)&gt;3,VLOOKUP($N353,#REF!,6,0)," ")</f>
        <v xml:space="preserve"> </v>
      </c>
    </row>
    <row r="354" spans="1:19">
      <c r="A354" s="9"/>
      <c r="B354" s="7"/>
      <c r="C354" s="7"/>
      <c r="D354" s="7"/>
      <c r="E354" s="7"/>
      <c r="F354" s="7"/>
      <c r="G354" s="10"/>
      <c r="H354" s="44"/>
      <c r="I354" s="11"/>
      <c r="J354" s="10"/>
      <c r="K354" s="47"/>
      <c r="L354" s="47"/>
      <c r="M354" s="7"/>
      <c r="N354" s="10"/>
      <c r="O354" s="51" t="str">
        <f>IF(LEN($N354)&gt;3,VLOOKUP($N354,#REF!,2,0)," ")</f>
        <v xml:space="preserve"> </v>
      </c>
      <c r="P354" s="15" t="str">
        <f>IF(LEN($N354)&gt;3,VLOOKUP($N354,#REF!,3,0)," ")</f>
        <v xml:space="preserve"> </v>
      </c>
      <c r="Q354" s="15" t="str">
        <f>IF(LEN($N354)&gt;3,VLOOKUP($N354,#REF!,4,0)," ")</f>
        <v xml:space="preserve"> </v>
      </c>
      <c r="R354" s="15" t="str">
        <f>IF(LEN($N354)&gt;3,VLOOKUP($N354,#REF!,5,0)," ")</f>
        <v xml:space="preserve"> </v>
      </c>
      <c r="S354" s="15" t="str">
        <f>IF(LEN($N354)&gt;3,VLOOKUP($N354,#REF!,6,0)," ")</f>
        <v xml:space="preserve"> </v>
      </c>
    </row>
    <row r="355" spans="1:19">
      <c r="A355" s="9"/>
      <c r="B355" s="7"/>
      <c r="C355" s="7"/>
      <c r="D355" s="7"/>
      <c r="E355" s="7"/>
      <c r="F355" s="7"/>
      <c r="G355" s="10"/>
      <c r="H355" s="44"/>
      <c r="I355" s="11"/>
      <c r="J355" s="10"/>
      <c r="K355" s="47"/>
      <c r="L355" s="47"/>
      <c r="M355" s="7"/>
      <c r="N355" s="10"/>
      <c r="O355" s="51" t="str">
        <f>IF(LEN($N355)&gt;3,VLOOKUP($N355,#REF!,2,0)," ")</f>
        <v xml:space="preserve"> </v>
      </c>
      <c r="P355" s="15" t="str">
        <f>IF(LEN($N355)&gt;3,VLOOKUP($N355,#REF!,3,0)," ")</f>
        <v xml:space="preserve"> </v>
      </c>
      <c r="Q355" s="15" t="str">
        <f>IF(LEN($N355)&gt;3,VLOOKUP($N355,#REF!,4,0)," ")</f>
        <v xml:space="preserve"> </v>
      </c>
      <c r="R355" s="15" t="str">
        <f>IF(LEN($N355)&gt;3,VLOOKUP($N355,#REF!,5,0)," ")</f>
        <v xml:space="preserve"> </v>
      </c>
      <c r="S355" s="15" t="str">
        <f>IF(LEN($N355)&gt;3,VLOOKUP($N355,#REF!,6,0)," ")</f>
        <v xml:space="preserve"> </v>
      </c>
    </row>
    <row r="356" spans="1:19">
      <c r="A356" s="9"/>
      <c r="B356" s="7"/>
      <c r="C356" s="7"/>
      <c r="D356" s="7"/>
      <c r="E356" s="7"/>
      <c r="F356" s="7"/>
      <c r="G356" s="10"/>
      <c r="H356" s="44"/>
      <c r="I356" s="11"/>
      <c r="J356" s="10"/>
      <c r="K356" s="47"/>
      <c r="L356" s="47"/>
      <c r="M356" s="7"/>
      <c r="N356" s="10"/>
      <c r="O356" s="51" t="str">
        <f>IF(LEN($N356)&gt;3,VLOOKUP($N356,#REF!,2,0)," ")</f>
        <v xml:space="preserve"> </v>
      </c>
      <c r="P356" s="15" t="str">
        <f>IF(LEN($N356)&gt;3,VLOOKUP($N356,#REF!,3,0)," ")</f>
        <v xml:space="preserve"> </v>
      </c>
      <c r="Q356" s="15" t="str">
        <f>IF(LEN($N356)&gt;3,VLOOKUP($N356,#REF!,4,0)," ")</f>
        <v xml:space="preserve"> </v>
      </c>
      <c r="R356" s="15" t="str">
        <f>IF(LEN($N356)&gt;3,VLOOKUP($N356,#REF!,5,0)," ")</f>
        <v xml:space="preserve"> </v>
      </c>
      <c r="S356" s="15" t="str">
        <f>IF(LEN($N356)&gt;3,VLOOKUP($N356,#REF!,6,0)," ")</f>
        <v xml:space="preserve"> </v>
      </c>
    </row>
    <row r="357" spans="1:19">
      <c r="A357" s="9"/>
      <c r="B357" s="7"/>
      <c r="C357" s="7"/>
      <c r="D357" s="7"/>
      <c r="E357" s="7"/>
      <c r="F357" s="7"/>
      <c r="G357" s="10"/>
      <c r="H357" s="44"/>
      <c r="I357" s="11"/>
      <c r="J357" s="10"/>
      <c r="K357" s="47"/>
      <c r="L357" s="47"/>
      <c r="M357" s="7"/>
      <c r="N357" s="10"/>
      <c r="O357" s="51" t="str">
        <f>IF(LEN($N357)&gt;3,VLOOKUP($N357,#REF!,2,0)," ")</f>
        <v xml:space="preserve"> </v>
      </c>
      <c r="P357" s="15" t="str">
        <f>IF(LEN($N357)&gt;3,VLOOKUP($N357,#REF!,3,0)," ")</f>
        <v xml:space="preserve"> </v>
      </c>
      <c r="Q357" s="15" t="str">
        <f>IF(LEN($N357)&gt;3,VLOOKUP($N357,#REF!,4,0)," ")</f>
        <v xml:space="preserve"> </v>
      </c>
      <c r="R357" s="15" t="str">
        <f>IF(LEN($N357)&gt;3,VLOOKUP($N357,#REF!,5,0)," ")</f>
        <v xml:space="preserve"> </v>
      </c>
      <c r="S357" s="15" t="str">
        <f>IF(LEN($N357)&gt;3,VLOOKUP($N357,#REF!,6,0)," ")</f>
        <v xml:space="preserve"> </v>
      </c>
    </row>
    <row r="358" spans="1:19">
      <c r="A358" s="9"/>
      <c r="B358" s="7"/>
      <c r="C358" s="7"/>
      <c r="D358" s="7"/>
      <c r="E358" s="7"/>
      <c r="F358" s="7"/>
      <c r="G358" s="10"/>
      <c r="H358" s="44"/>
      <c r="I358" s="11"/>
      <c r="J358" s="10"/>
      <c r="K358" s="47"/>
      <c r="L358" s="47"/>
      <c r="M358" s="7"/>
      <c r="N358" s="10"/>
      <c r="O358" s="51" t="str">
        <f>IF(LEN($N358)&gt;3,VLOOKUP($N358,#REF!,2,0)," ")</f>
        <v xml:space="preserve"> </v>
      </c>
      <c r="P358" s="15" t="str">
        <f>IF(LEN($N358)&gt;3,VLOOKUP($N358,#REF!,3,0)," ")</f>
        <v xml:space="preserve"> </v>
      </c>
      <c r="Q358" s="15" t="str">
        <f>IF(LEN($N358)&gt;3,VLOOKUP($N358,#REF!,4,0)," ")</f>
        <v xml:space="preserve"> </v>
      </c>
      <c r="R358" s="15" t="str">
        <f>IF(LEN($N358)&gt;3,VLOOKUP($N358,#REF!,5,0)," ")</f>
        <v xml:space="preserve"> </v>
      </c>
      <c r="S358" s="15" t="str">
        <f>IF(LEN($N358)&gt;3,VLOOKUP($N358,#REF!,6,0)," ")</f>
        <v xml:space="preserve"> </v>
      </c>
    </row>
    <row r="359" spans="1:19">
      <c r="A359" s="9"/>
      <c r="B359" s="7"/>
      <c r="C359" s="7"/>
      <c r="D359" s="7"/>
      <c r="E359" s="7"/>
      <c r="F359" s="7"/>
      <c r="G359" s="10"/>
      <c r="H359" s="44"/>
      <c r="I359" s="11"/>
      <c r="J359" s="10"/>
      <c r="K359" s="47"/>
      <c r="L359" s="47"/>
      <c r="M359" s="7"/>
      <c r="N359" s="10"/>
      <c r="O359" s="51" t="str">
        <f>IF(LEN($N359)&gt;3,VLOOKUP($N359,#REF!,2,0)," ")</f>
        <v xml:space="preserve"> </v>
      </c>
      <c r="P359" s="15" t="str">
        <f>IF(LEN($N359)&gt;3,VLOOKUP($N359,#REF!,3,0)," ")</f>
        <v xml:space="preserve"> </v>
      </c>
      <c r="Q359" s="15" t="str">
        <f>IF(LEN($N359)&gt;3,VLOOKUP($N359,#REF!,4,0)," ")</f>
        <v xml:space="preserve"> </v>
      </c>
      <c r="R359" s="15" t="str">
        <f>IF(LEN($N359)&gt;3,VLOOKUP($N359,#REF!,5,0)," ")</f>
        <v xml:space="preserve"> </v>
      </c>
      <c r="S359" s="15" t="str">
        <f>IF(LEN($N359)&gt;3,VLOOKUP($N359,#REF!,6,0)," ")</f>
        <v xml:space="preserve"> </v>
      </c>
    </row>
    <row r="360" spans="1:19">
      <c r="A360" s="9"/>
      <c r="B360" s="7"/>
      <c r="C360" s="7"/>
      <c r="D360" s="7"/>
      <c r="E360" s="7"/>
      <c r="F360" s="7"/>
      <c r="G360" s="10"/>
      <c r="H360" s="44"/>
      <c r="I360" s="11"/>
      <c r="J360" s="10"/>
      <c r="K360" s="47"/>
      <c r="L360" s="47"/>
      <c r="M360" s="7"/>
      <c r="N360" s="10"/>
      <c r="O360" s="51" t="str">
        <f>IF(LEN($N360)&gt;3,VLOOKUP($N360,#REF!,2,0)," ")</f>
        <v xml:space="preserve"> </v>
      </c>
      <c r="P360" s="15" t="str">
        <f>IF(LEN($N360)&gt;3,VLOOKUP($N360,#REF!,3,0)," ")</f>
        <v xml:space="preserve"> </v>
      </c>
      <c r="Q360" s="15" t="str">
        <f>IF(LEN($N360)&gt;3,VLOOKUP($N360,#REF!,4,0)," ")</f>
        <v xml:space="preserve"> </v>
      </c>
      <c r="R360" s="15" t="str">
        <f>IF(LEN($N360)&gt;3,VLOOKUP($N360,#REF!,5,0)," ")</f>
        <v xml:space="preserve"> </v>
      </c>
      <c r="S360" s="15" t="str">
        <f>IF(LEN($N360)&gt;3,VLOOKUP($N360,#REF!,6,0)," ")</f>
        <v xml:space="preserve"> </v>
      </c>
    </row>
    <row r="361" spans="1:19">
      <c r="A361" s="9"/>
      <c r="B361" s="7"/>
      <c r="C361" s="7"/>
      <c r="D361" s="7"/>
      <c r="E361" s="7"/>
      <c r="F361" s="7"/>
      <c r="G361" s="10"/>
      <c r="H361" s="44"/>
      <c r="I361" s="11"/>
      <c r="J361" s="10"/>
      <c r="K361" s="47"/>
      <c r="L361" s="47"/>
      <c r="M361" s="7"/>
      <c r="N361" s="10"/>
      <c r="O361" s="51" t="str">
        <f>IF(LEN($N361)&gt;3,VLOOKUP($N361,#REF!,2,0)," ")</f>
        <v xml:space="preserve"> </v>
      </c>
      <c r="P361" s="15" t="str">
        <f>IF(LEN($N361)&gt;3,VLOOKUP($N361,#REF!,3,0)," ")</f>
        <v xml:space="preserve"> </v>
      </c>
      <c r="Q361" s="15" t="str">
        <f>IF(LEN($N361)&gt;3,VLOOKUP($N361,#REF!,4,0)," ")</f>
        <v xml:space="preserve"> </v>
      </c>
      <c r="R361" s="15" t="str">
        <f>IF(LEN($N361)&gt;3,VLOOKUP($N361,#REF!,5,0)," ")</f>
        <v xml:space="preserve"> </v>
      </c>
      <c r="S361" s="15" t="str">
        <f>IF(LEN($N361)&gt;3,VLOOKUP($N361,#REF!,6,0)," ")</f>
        <v xml:space="preserve"> </v>
      </c>
    </row>
    <row r="362" spans="1:19">
      <c r="A362" s="9"/>
      <c r="B362" s="7"/>
      <c r="C362" s="7"/>
      <c r="D362" s="7"/>
      <c r="E362" s="7"/>
      <c r="F362" s="7"/>
      <c r="G362" s="10"/>
      <c r="H362" s="44"/>
      <c r="I362" s="11"/>
      <c r="J362" s="10"/>
      <c r="K362" s="47"/>
      <c r="L362" s="47"/>
      <c r="M362" s="7"/>
      <c r="N362" s="10"/>
      <c r="O362" s="51" t="str">
        <f>IF(LEN($N362)&gt;3,VLOOKUP($N362,#REF!,2,0)," ")</f>
        <v xml:space="preserve"> </v>
      </c>
      <c r="P362" s="15" t="str">
        <f>IF(LEN($N362)&gt;3,VLOOKUP($N362,#REF!,3,0)," ")</f>
        <v xml:space="preserve"> </v>
      </c>
      <c r="Q362" s="15" t="str">
        <f>IF(LEN($N362)&gt;3,VLOOKUP($N362,#REF!,4,0)," ")</f>
        <v xml:space="preserve"> </v>
      </c>
      <c r="R362" s="15" t="str">
        <f>IF(LEN($N362)&gt;3,VLOOKUP($N362,#REF!,5,0)," ")</f>
        <v xml:space="preserve"> </v>
      </c>
      <c r="S362" s="15" t="str">
        <f>IF(LEN($N362)&gt;3,VLOOKUP($N362,#REF!,6,0)," ")</f>
        <v xml:space="preserve"> </v>
      </c>
    </row>
    <row r="363" spans="1:19">
      <c r="A363" s="9"/>
      <c r="B363" s="7"/>
      <c r="C363" s="7"/>
      <c r="D363" s="7"/>
      <c r="E363" s="7"/>
      <c r="F363" s="7"/>
      <c r="G363" s="10"/>
      <c r="H363" s="44"/>
      <c r="I363" s="11"/>
      <c r="J363" s="10"/>
      <c r="K363" s="47"/>
      <c r="L363" s="47"/>
      <c r="M363" s="7"/>
      <c r="N363" s="10"/>
      <c r="O363" s="51" t="str">
        <f>IF(LEN($N363)&gt;3,VLOOKUP($N363,#REF!,2,0)," ")</f>
        <v xml:space="preserve"> </v>
      </c>
      <c r="P363" s="15" t="str">
        <f>IF(LEN($N363)&gt;3,VLOOKUP($N363,#REF!,3,0)," ")</f>
        <v xml:space="preserve"> </v>
      </c>
      <c r="Q363" s="15" t="str">
        <f>IF(LEN($N363)&gt;3,VLOOKUP($N363,#REF!,4,0)," ")</f>
        <v xml:space="preserve"> </v>
      </c>
      <c r="R363" s="15" t="str">
        <f>IF(LEN($N363)&gt;3,VLOOKUP($N363,#REF!,5,0)," ")</f>
        <v xml:space="preserve"> </v>
      </c>
      <c r="S363" s="15" t="str">
        <f>IF(LEN($N363)&gt;3,VLOOKUP($N363,#REF!,6,0)," ")</f>
        <v xml:space="preserve"> </v>
      </c>
    </row>
    <row r="364" spans="1:19">
      <c r="A364" s="9"/>
      <c r="B364" s="7"/>
      <c r="C364" s="7"/>
      <c r="D364" s="7"/>
      <c r="E364" s="7"/>
      <c r="F364" s="7"/>
      <c r="G364" s="10"/>
      <c r="H364" s="44"/>
      <c r="I364" s="11"/>
      <c r="J364" s="10"/>
      <c r="K364" s="47"/>
      <c r="L364" s="47"/>
      <c r="M364" s="7"/>
      <c r="N364" s="10"/>
      <c r="O364" s="51" t="str">
        <f>IF(LEN($N364)&gt;3,VLOOKUP($N364,#REF!,2,0)," ")</f>
        <v xml:space="preserve"> </v>
      </c>
      <c r="P364" s="15" t="str">
        <f>IF(LEN($N364)&gt;3,VLOOKUP($N364,#REF!,3,0)," ")</f>
        <v xml:space="preserve"> </v>
      </c>
      <c r="Q364" s="15" t="str">
        <f>IF(LEN($N364)&gt;3,VLOOKUP($N364,#REF!,4,0)," ")</f>
        <v xml:space="preserve"> </v>
      </c>
      <c r="R364" s="15" t="str">
        <f>IF(LEN($N364)&gt;3,VLOOKUP($N364,#REF!,5,0)," ")</f>
        <v xml:space="preserve"> </v>
      </c>
      <c r="S364" s="15" t="str">
        <f>IF(LEN($N364)&gt;3,VLOOKUP($N364,#REF!,6,0)," ")</f>
        <v xml:space="preserve"> </v>
      </c>
    </row>
    <row r="365" spans="1:19">
      <c r="A365" s="9"/>
      <c r="B365" s="7"/>
      <c r="C365" s="7"/>
      <c r="D365" s="7"/>
      <c r="E365" s="7"/>
      <c r="F365" s="7"/>
      <c r="G365" s="10"/>
      <c r="H365" s="44"/>
      <c r="I365" s="11"/>
      <c r="J365" s="10"/>
      <c r="K365" s="47"/>
      <c r="L365" s="47"/>
      <c r="M365" s="7"/>
      <c r="N365" s="10"/>
      <c r="O365" s="51" t="str">
        <f>IF(LEN($N365)&gt;3,VLOOKUP($N365,#REF!,2,0)," ")</f>
        <v xml:space="preserve"> </v>
      </c>
      <c r="P365" s="15" t="str">
        <f>IF(LEN($N365)&gt;3,VLOOKUP($N365,#REF!,3,0)," ")</f>
        <v xml:space="preserve"> </v>
      </c>
      <c r="Q365" s="15" t="str">
        <f>IF(LEN($N365)&gt;3,VLOOKUP($N365,#REF!,4,0)," ")</f>
        <v xml:space="preserve"> </v>
      </c>
      <c r="R365" s="15" t="str">
        <f>IF(LEN($N365)&gt;3,VLOOKUP($N365,#REF!,5,0)," ")</f>
        <v xml:space="preserve"> </v>
      </c>
      <c r="S365" s="15" t="str">
        <f>IF(LEN($N365)&gt;3,VLOOKUP($N365,#REF!,6,0)," ")</f>
        <v xml:space="preserve"> </v>
      </c>
    </row>
    <row r="366" spans="1:19">
      <c r="A366" s="9"/>
      <c r="B366" s="7"/>
      <c r="C366" s="7"/>
      <c r="D366" s="7"/>
      <c r="E366" s="7"/>
      <c r="F366" s="7"/>
      <c r="G366" s="10"/>
      <c r="H366" s="44"/>
      <c r="I366" s="11"/>
      <c r="J366" s="10"/>
      <c r="K366" s="47"/>
      <c r="L366" s="47"/>
      <c r="M366" s="7"/>
      <c r="N366" s="10"/>
      <c r="O366" s="51" t="str">
        <f>IF(LEN($N366)&gt;3,VLOOKUP($N366,#REF!,2,0)," ")</f>
        <v xml:space="preserve"> </v>
      </c>
      <c r="P366" s="15" t="str">
        <f>IF(LEN($N366)&gt;3,VLOOKUP($N366,#REF!,3,0)," ")</f>
        <v xml:space="preserve"> </v>
      </c>
      <c r="Q366" s="15" t="str">
        <f>IF(LEN($N366)&gt;3,VLOOKUP($N366,#REF!,4,0)," ")</f>
        <v xml:space="preserve"> </v>
      </c>
      <c r="R366" s="15" t="str">
        <f>IF(LEN($N366)&gt;3,VLOOKUP($N366,#REF!,5,0)," ")</f>
        <v xml:space="preserve"> </v>
      </c>
      <c r="S366" s="15" t="str">
        <f>IF(LEN($N366)&gt;3,VLOOKUP($N366,#REF!,6,0)," ")</f>
        <v xml:space="preserve"> </v>
      </c>
    </row>
    <row r="367" spans="1:19">
      <c r="A367" s="9"/>
      <c r="B367" s="7"/>
      <c r="C367" s="7"/>
      <c r="D367" s="7"/>
      <c r="E367" s="7"/>
      <c r="F367" s="7"/>
      <c r="G367" s="10"/>
      <c r="H367" s="44"/>
      <c r="I367" s="11"/>
      <c r="J367" s="10"/>
      <c r="K367" s="47"/>
      <c r="L367" s="47"/>
      <c r="M367" s="7"/>
      <c r="N367" s="10"/>
      <c r="O367" s="51" t="str">
        <f>IF(LEN($N367)&gt;3,VLOOKUP($N367,#REF!,2,0)," ")</f>
        <v xml:space="preserve"> </v>
      </c>
      <c r="P367" s="15" t="str">
        <f>IF(LEN($N367)&gt;3,VLOOKUP($N367,#REF!,3,0)," ")</f>
        <v xml:space="preserve"> </v>
      </c>
      <c r="Q367" s="15" t="str">
        <f>IF(LEN($N367)&gt;3,VLOOKUP($N367,#REF!,4,0)," ")</f>
        <v xml:space="preserve"> </v>
      </c>
      <c r="R367" s="15" t="str">
        <f>IF(LEN($N367)&gt;3,VLOOKUP($N367,#REF!,5,0)," ")</f>
        <v xml:space="preserve"> </v>
      </c>
      <c r="S367" s="15" t="str">
        <f>IF(LEN($N367)&gt;3,VLOOKUP($N367,#REF!,6,0)," ")</f>
        <v xml:space="preserve"> </v>
      </c>
    </row>
    <row r="368" spans="1:19">
      <c r="A368" s="9"/>
      <c r="B368" s="7"/>
      <c r="C368" s="7"/>
      <c r="D368" s="7"/>
      <c r="E368" s="7"/>
      <c r="F368" s="7"/>
      <c r="G368" s="10"/>
      <c r="H368" s="44"/>
      <c r="I368" s="11"/>
      <c r="J368" s="10"/>
      <c r="K368" s="47"/>
      <c r="L368" s="47"/>
      <c r="M368" s="7"/>
      <c r="N368" s="10"/>
      <c r="O368" s="51" t="str">
        <f>IF(LEN($N368)&gt;3,VLOOKUP($N368,#REF!,2,0)," ")</f>
        <v xml:space="preserve"> </v>
      </c>
      <c r="P368" s="15" t="str">
        <f>IF(LEN($N368)&gt;3,VLOOKUP($N368,#REF!,3,0)," ")</f>
        <v xml:space="preserve"> </v>
      </c>
      <c r="Q368" s="15" t="str">
        <f>IF(LEN($N368)&gt;3,VLOOKUP($N368,#REF!,4,0)," ")</f>
        <v xml:space="preserve"> </v>
      </c>
      <c r="R368" s="15" t="str">
        <f>IF(LEN($N368)&gt;3,VLOOKUP($N368,#REF!,5,0)," ")</f>
        <v xml:space="preserve"> </v>
      </c>
      <c r="S368" s="15" t="str">
        <f>IF(LEN($N368)&gt;3,VLOOKUP($N368,#REF!,6,0)," ")</f>
        <v xml:space="preserve"> </v>
      </c>
    </row>
    <row r="369" spans="1:19">
      <c r="A369" s="9"/>
      <c r="B369" s="7"/>
      <c r="C369" s="7"/>
      <c r="D369" s="7"/>
      <c r="E369" s="7"/>
      <c r="F369" s="7"/>
      <c r="G369" s="10"/>
      <c r="H369" s="44"/>
      <c r="I369" s="11"/>
      <c r="J369" s="10"/>
      <c r="K369" s="47"/>
      <c r="L369" s="47"/>
      <c r="M369" s="7"/>
      <c r="N369" s="10"/>
      <c r="O369" s="51" t="str">
        <f>IF(LEN($N369)&gt;3,VLOOKUP($N369,#REF!,2,0)," ")</f>
        <v xml:space="preserve"> </v>
      </c>
      <c r="P369" s="15" t="str">
        <f>IF(LEN($N369)&gt;3,VLOOKUP($N369,#REF!,3,0)," ")</f>
        <v xml:space="preserve"> </v>
      </c>
      <c r="Q369" s="15" t="str">
        <f>IF(LEN($N369)&gt;3,VLOOKUP($N369,#REF!,4,0)," ")</f>
        <v xml:space="preserve"> </v>
      </c>
      <c r="R369" s="15" t="str">
        <f>IF(LEN($N369)&gt;3,VLOOKUP($N369,#REF!,5,0)," ")</f>
        <v xml:space="preserve"> </v>
      </c>
      <c r="S369" s="15" t="str">
        <f>IF(LEN($N369)&gt;3,VLOOKUP($N369,#REF!,6,0)," ")</f>
        <v xml:space="preserve"> </v>
      </c>
    </row>
    <row r="370" spans="1:19">
      <c r="A370" s="9"/>
      <c r="B370" s="7"/>
      <c r="C370" s="7"/>
      <c r="D370" s="7"/>
      <c r="E370" s="7"/>
      <c r="F370" s="7"/>
      <c r="G370" s="10"/>
      <c r="H370" s="44"/>
      <c r="I370" s="11"/>
      <c r="J370" s="10"/>
      <c r="K370" s="47"/>
      <c r="L370" s="47"/>
      <c r="M370" s="7"/>
      <c r="N370" s="10"/>
      <c r="O370" s="51" t="str">
        <f>IF(LEN($N370)&gt;3,VLOOKUP($N370,#REF!,2,0)," ")</f>
        <v xml:space="preserve"> </v>
      </c>
      <c r="P370" s="15" t="str">
        <f>IF(LEN($N370)&gt;3,VLOOKUP($N370,#REF!,3,0)," ")</f>
        <v xml:space="preserve"> </v>
      </c>
      <c r="Q370" s="15" t="str">
        <f>IF(LEN($N370)&gt;3,VLOOKUP($N370,#REF!,4,0)," ")</f>
        <v xml:space="preserve"> </v>
      </c>
      <c r="R370" s="15" t="str">
        <f>IF(LEN($N370)&gt;3,VLOOKUP($N370,#REF!,5,0)," ")</f>
        <v xml:space="preserve"> </v>
      </c>
      <c r="S370" s="15" t="str">
        <f>IF(LEN($N370)&gt;3,VLOOKUP($N370,#REF!,6,0)," ")</f>
        <v xml:space="preserve"> </v>
      </c>
    </row>
    <row r="371" spans="1:19">
      <c r="A371" s="9"/>
      <c r="B371" s="7"/>
      <c r="C371" s="7"/>
      <c r="D371" s="7"/>
      <c r="E371" s="7"/>
      <c r="F371" s="7"/>
      <c r="G371" s="10"/>
      <c r="H371" s="44"/>
      <c r="I371" s="11"/>
      <c r="J371" s="10"/>
      <c r="K371" s="47"/>
      <c r="L371" s="47"/>
      <c r="M371" s="7"/>
      <c r="N371" s="10"/>
      <c r="O371" s="51" t="str">
        <f>IF(LEN($N371)&gt;3,VLOOKUP($N371,#REF!,2,0)," ")</f>
        <v xml:space="preserve"> </v>
      </c>
      <c r="P371" s="15" t="str">
        <f>IF(LEN($N371)&gt;3,VLOOKUP($N371,#REF!,3,0)," ")</f>
        <v xml:space="preserve"> </v>
      </c>
      <c r="Q371" s="15" t="str">
        <f>IF(LEN($N371)&gt;3,VLOOKUP($N371,#REF!,4,0)," ")</f>
        <v xml:space="preserve"> </v>
      </c>
      <c r="R371" s="15" t="str">
        <f>IF(LEN($N371)&gt;3,VLOOKUP($N371,#REF!,5,0)," ")</f>
        <v xml:space="preserve"> </v>
      </c>
      <c r="S371" s="15" t="str">
        <f>IF(LEN($N371)&gt;3,VLOOKUP($N371,#REF!,6,0)," ")</f>
        <v xml:space="preserve"> </v>
      </c>
    </row>
    <row r="372" spans="1:19">
      <c r="A372" s="9"/>
      <c r="B372" s="7"/>
      <c r="C372" s="7"/>
      <c r="D372" s="7"/>
      <c r="E372" s="7"/>
      <c r="F372" s="7"/>
      <c r="G372" s="10"/>
      <c r="H372" s="44"/>
      <c r="I372" s="11"/>
      <c r="J372" s="10"/>
      <c r="K372" s="47"/>
      <c r="L372" s="47"/>
      <c r="M372" s="7"/>
      <c r="N372" s="10"/>
      <c r="O372" s="51" t="str">
        <f>IF(LEN($N372)&gt;3,VLOOKUP($N372,#REF!,2,0)," ")</f>
        <v xml:space="preserve"> </v>
      </c>
      <c r="P372" s="15" t="str">
        <f>IF(LEN($N372)&gt;3,VLOOKUP($N372,#REF!,3,0)," ")</f>
        <v xml:space="preserve"> </v>
      </c>
      <c r="Q372" s="15" t="str">
        <f>IF(LEN($N372)&gt;3,VLOOKUP($N372,#REF!,4,0)," ")</f>
        <v xml:space="preserve"> </v>
      </c>
      <c r="R372" s="15" t="str">
        <f>IF(LEN($N372)&gt;3,VLOOKUP($N372,#REF!,5,0)," ")</f>
        <v xml:space="preserve"> </v>
      </c>
      <c r="S372" s="15" t="str">
        <f>IF(LEN($N372)&gt;3,VLOOKUP($N372,#REF!,6,0)," ")</f>
        <v xml:space="preserve"> </v>
      </c>
    </row>
    <row r="373" spans="1:19">
      <c r="A373" s="9"/>
      <c r="B373" s="7"/>
      <c r="C373" s="7"/>
      <c r="D373" s="7"/>
      <c r="E373" s="7"/>
      <c r="F373" s="7"/>
      <c r="G373" s="10"/>
      <c r="H373" s="44"/>
      <c r="I373" s="11"/>
      <c r="J373" s="10"/>
      <c r="K373" s="47"/>
      <c r="L373" s="47"/>
      <c r="M373" s="7"/>
      <c r="N373" s="10"/>
      <c r="O373" s="51" t="str">
        <f>IF(LEN($N373)&gt;3,VLOOKUP($N373,#REF!,2,0)," ")</f>
        <v xml:space="preserve"> </v>
      </c>
      <c r="P373" s="15" t="str">
        <f>IF(LEN($N373)&gt;3,VLOOKUP($N373,#REF!,3,0)," ")</f>
        <v xml:space="preserve"> </v>
      </c>
      <c r="Q373" s="15" t="str">
        <f>IF(LEN($N373)&gt;3,VLOOKUP($N373,#REF!,4,0)," ")</f>
        <v xml:space="preserve"> </v>
      </c>
      <c r="R373" s="15" t="str">
        <f>IF(LEN($N373)&gt;3,VLOOKUP($N373,#REF!,5,0)," ")</f>
        <v xml:space="preserve"> </v>
      </c>
      <c r="S373" s="15" t="str">
        <f>IF(LEN($N373)&gt;3,VLOOKUP($N373,#REF!,6,0)," ")</f>
        <v xml:space="preserve"> </v>
      </c>
    </row>
    <row r="374" spans="1:19">
      <c r="A374" s="9"/>
      <c r="B374" s="7"/>
      <c r="C374" s="7"/>
      <c r="D374" s="7"/>
      <c r="E374" s="7"/>
      <c r="F374" s="7"/>
      <c r="G374" s="10"/>
      <c r="H374" s="44"/>
      <c r="I374" s="11"/>
      <c r="J374" s="10"/>
      <c r="K374" s="47"/>
      <c r="L374" s="47"/>
      <c r="M374" s="7"/>
      <c r="N374" s="10"/>
      <c r="O374" s="51" t="str">
        <f>IF(LEN($N374)&gt;3,VLOOKUP($N374,#REF!,2,0)," ")</f>
        <v xml:space="preserve"> </v>
      </c>
      <c r="P374" s="15" t="str">
        <f>IF(LEN($N374)&gt;3,VLOOKUP($N374,#REF!,3,0)," ")</f>
        <v xml:space="preserve"> </v>
      </c>
      <c r="Q374" s="15" t="str">
        <f>IF(LEN($N374)&gt;3,VLOOKUP($N374,#REF!,4,0)," ")</f>
        <v xml:space="preserve"> </v>
      </c>
      <c r="R374" s="15" t="str">
        <f>IF(LEN($N374)&gt;3,VLOOKUP($N374,#REF!,5,0)," ")</f>
        <v xml:space="preserve"> </v>
      </c>
      <c r="S374" s="15" t="str">
        <f>IF(LEN($N374)&gt;3,VLOOKUP($N374,#REF!,6,0)," ")</f>
        <v xml:space="preserve"> </v>
      </c>
    </row>
    <row r="375" spans="1:19">
      <c r="A375" s="9"/>
      <c r="B375" s="7"/>
      <c r="C375" s="7"/>
      <c r="D375" s="7"/>
      <c r="E375" s="7"/>
      <c r="F375" s="7"/>
      <c r="G375" s="10"/>
      <c r="H375" s="44"/>
      <c r="I375" s="11"/>
      <c r="J375" s="10"/>
      <c r="K375" s="47"/>
      <c r="L375" s="47"/>
      <c r="M375" s="7"/>
      <c r="N375" s="10"/>
      <c r="O375" s="51" t="str">
        <f>IF(LEN($N375)&gt;3,VLOOKUP($N375,#REF!,2,0)," ")</f>
        <v xml:space="preserve"> </v>
      </c>
      <c r="P375" s="15" t="str">
        <f>IF(LEN($N375)&gt;3,VLOOKUP($N375,#REF!,3,0)," ")</f>
        <v xml:space="preserve"> </v>
      </c>
      <c r="Q375" s="15" t="str">
        <f>IF(LEN($N375)&gt;3,VLOOKUP($N375,#REF!,4,0)," ")</f>
        <v xml:space="preserve"> </v>
      </c>
      <c r="R375" s="15" t="str">
        <f>IF(LEN($N375)&gt;3,VLOOKUP($N375,#REF!,5,0)," ")</f>
        <v xml:space="preserve"> </v>
      </c>
      <c r="S375" s="15" t="str">
        <f>IF(LEN($N375)&gt;3,VLOOKUP($N375,#REF!,6,0)," ")</f>
        <v xml:space="preserve"> </v>
      </c>
    </row>
    <row r="376" spans="1:19">
      <c r="A376" s="9"/>
      <c r="B376" s="7"/>
      <c r="C376" s="7"/>
      <c r="D376" s="7"/>
      <c r="E376" s="7"/>
      <c r="F376" s="7"/>
      <c r="G376" s="10"/>
      <c r="H376" s="44"/>
      <c r="I376" s="11"/>
      <c r="J376" s="10"/>
      <c r="K376" s="47"/>
      <c r="L376" s="47"/>
      <c r="M376" s="7"/>
      <c r="N376" s="10"/>
      <c r="O376" s="51" t="str">
        <f>IF(LEN($N376)&gt;3,VLOOKUP($N376,#REF!,2,0)," ")</f>
        <v xml:space="preserve"> </v>
      </c>
      <c r="P376" s="15" t="str">
        <f>IF(LEN($N376)&gt;3,VLOOKUP($N376,#REF!,3,0)," ")</f>
        <v xml:space="preserve"> </v>
      </c>
      <c r="Q376" s="15" t="str">
        <f>IF(LEN($N376)&gt;3,VLOOKUP($N376,#REF!,4,0)," ")</f>
        <v xml:space="preserve"> </v>
      </c>
      <c r="R376" s="15" t="str">
        <f>IF(LEN($N376)&gt;3,VLOOKUP($N376,#REF!,5,0)," ")</f>
        <v xml:space="preserve"> </v>
      </c>
      <c r="S376" s="15" t="str">
        <f>IF(LEN($N376)&gt;3,VLOOKUP($N376,#REF!,6,0)," ")</f>
        <v xml:space="preserve"> </v>
      </c>
    </row>
    <row r="377" spans="1:19">
      <c r="A377" s="9"/>
      <c r="B377" s="7"/>
      <c r="C377" s="7"/>
      <c r="D377" s="7"/>
      <c r="E377" s="7"/>
      <c r="F377" s="7"/>
      <c r="G377" s="10"/>
      <c r="H377" s="44"/>
      <c r="I377" s="11"/>
      <c r="J377" s="10"/>
      <c r="K377" s="47"/>
      <c r="L377" s="47"/>
      <c r="M377" s="7"/>
      <c r="N377" s="10"/>
      <c r="O377" s="51" t="str">
        <f>IF(LEN($N377)&gt;3,VLOOKUP($N377,#REF!,2,0)," ")</f>
        <v xml:space="preserve"> </v>
      </c>
      <c r="P377" s="15" t="str">
        <f>IF(LEN($N377)&gt;3,VLOOKUP($N377,#REF!,3,0)," ")</f>
        <v xml:space="preserve"> </v>
      </c>
      <c r="Q377" s="15" t="str">
        <f>IF(LEN($N377)&gt;3,VLOOKUP($N377,#REF!,4,0)," ")</f>
        <v xml:space="preserve"> </v>
      </c>
      <c r="R377" s="15" t="str">
        <f>IF(LEN($N377)&gt;3,VLOOKUP($N377,#REF!,5,0)," ")</f>
        <v xml:space="preserve"> </v>
      </c>
      <c r="S377" s="15" t="str">
        <f>IF(LEN($N377)&gt;3,VLOOKUP($N377,#REF!,6,0)," ")</f>
        <v xml:space="preserve"> </v>
      </c>
    </row>
    <row r="378" spans="1:19">
      <c r="A378" s="9"/>
      <c r="B378" s="7"/>
      <c r="C378" s="7"/>
      <c r="D378" s="7"/>
      <c r="E378" s="7"/>
      <c r="F378" s="7"/>
      <c r="G378" s="10"/>
      <c r="H378" s="44"/>
      <c r="I378" s="11"/>
      <c r="J378" s="10"/>
      <c r="K378" s="47"/>
      <c r="L378" s="47"/>
      <c r="M378" s="7"/>
      <c r="N378" s="10"/>
      <c r="O378" s="51" t="str">
        <f>IF(LEN($N378)&gt;3,VLOOKUP($N378,#REF!,2,0)," ")</f>
        <v xml:space="preserve"> </v>
      </c>
      <c r="P378" s="15" t="str">
        <f>IF(LEN($N378)&gt;3,VLOOKUP($N378,#REF!,3,0)," ")</f>
        <v xml:space="preserve"> </v>
      </c>
      <c r="Q378" s="15" t="str">
        <f>IF(LEN($N378)&gt;3,VLOOKUP($N378,#REF!,4,0)," ")</f>
        <v xml:space="preserve"> </v>
      </c>
      <c r="R378" s="15" t="str">
        <f>IF(LEN($N378)&gt;3,VLOOKUP($N378,#REF!,5,0)," ")</f>
        <v xml:space="preserve"> </v>
      </c>
      <c r="S378" s="15" t="str">
        <f>IF(LEN($N378)&gt;3,VLOOKUP($N378,#REF!,6,0)," ")</f>
        <v xml:space="preserve"> </v>
      </c>
    </row>
    <row r="379" spans="1:19">
      <c r="A379" s="9"/>
      <c r="B379" s="7"/>
      <c r="C379" s="7"/>
      <c r="D379" s="7"/>
      <c r="E379" s="7"/>
      <c r="F379" s="7"/>
      <c r="G379" s="10"/>
      <c r="H379" s="44"/>
      <c r="I379" s="11"/>
      <c r="J379" s="10"/>
      <c r="K379" s="47"/>
      <c r="L379" s="47"/>
      <c r="M379" s="7"/>
      <c r="N379" s="10"/>
      <c r="O379" s="51" t="str">
        <f>IF(LEN($N379)&gt;3,VLOOKUP($N379,#REF!,2,0)," ")</f>
        <v xml:space="preserve"> </v>
      </c>
      <c r="P379" s="15" t="str">
        <f>IF(LEN($N379)&gt;3,VLOOKUP($N379,#REF!,3,0)," ")</f>
        <v xml:space="preserve"> </v>
      </c>
      <c r="Q379" s="15" t="str">
        <f>IF(LEN($N379)&gt;3,VLOOKUP($N379,#REF!,4,0)," ")</f>
        <v xml:space="preserve"> </v>
      </c>
      <c r="R379" s="15" t="str">
        <f>IF(LEN($N379)&gt;3,VLOOKUP($N379,#REF!,5,0)," ")</f>
        <v xml:space="preserve"> </v>
      </c>
      <c r="S379" s="15" t="str">
        <f>IF(LEN($N379)&gt;3,VLOOKUP($N379,#REF!,6,0)," ")</f>
        <v xml:space="preserve"> </v>
      </c>
    </row>
    <row r="380" spans="1:19">
      <c r="A380" s="9"/>
      <c r="B380" s="7"/>
      <c r="C380" s="7"/>
      <c r="D380" s="7"/>
      <c r="E380" s="7"/>
      <c r="F380" s="7"/>
      <c r="G380" s="10"/>
      <c r="H380" s="44"/>
      <c r="I380" s="11"/>
      <c r="J380" s="10"/>
      <c r="K380" s="47"/>
      <c r="L380" s="47"/>
      <c r="M380" s="7"/>
      <c r="N380" s="10"/>
      <c r="O380" s="51" t="str">
        <f>IF(LEN($N380)&gt;3,VLOOKUP($N380,#REF!,2,0)," ")</f>
        <v xml:space="preserve"> </v>
      </c>
      <c r="P380" s="15" t="str">
        <f>IF(LEN($N380)&gt;3,VLOOKUP($N380,#REF!,3,0)," ")</f>
        <v xml:space="preserve"> </v>
      </c>
      <c r="Q380" s="15" t="str">
        <f>IF(LEN($N380)&gt;3,VLOOKUP($N380,#REF!,4,0)," ")</f>
        <v xml:space="preserve"> </v>
      </c>
      <c r="R380" s="15" t="str">
        <f>IF(LEN($N380)&gt;3,VLOOKUP($N380,#REF!,5,0)," ")</f>
        <v xml:space="preserve"> </v>
      </c>
      <c r="S380" s="15" t="str">
        <f>IF(LEN($N380)&gt;3,VLOOKUP($N380,#REF!,6,0)," ")</f>
        <v xml:space="preserve"> </v>
      </c>
    </row>
    <row r="381" spans="1:19">
      <c r="A381" s="9"/>
      <c r="B381" s="7"/>
      <c r="C381" s="7"/>
      <c r="D381" s="7"/>
      <c r="E381" s="7"/>
      <c r="F381" s="7"/>
      <c r="G381" s="10"/>
      <c r="H381" s="44"/>
      <c r="I381" s="11"/>
      <c r="J381" s="10"/>
      <c r="K381" s="47"/>
      <c r="L381" s="47"/>
      <c r="M381" s="7"/>
      <c r="N381" s="10"/>
      <c r="O381" s="51" t="str">
        <f>IF(LEN($N381)&gt;3,VLOOKUP($N381,#REF!,2,0)," ")</f>
        <v xml:space="preserve"> </v>
      </c>
      <c r="P381" s="15" t="str">
        <f>IF(LEN($N381)&gt;3,VLOOKUP($N381,#REF!,3,0)," ")</f>
        <v xml:space="preserve"> </v>
      </c>
      <c r="Q381" s="15" t="str">
        <f>IF(LEN($N381)&gt;3,VLOOKUP($N381,#REF!,4,0)," ")</f>
        <v xml:space="preserve"> </v>
      </c>
      <c r="R381" s="15" t="str">
        <f>IF(LEN($N381)&gt;3,VLOOKUP($N381,#REF!,5,0)," ")</f>
        <v xml:space="preserve"> </v>
      </c>
      <c r="S381" s="15" t="str">
        <f>IF(LEN($N381)&gt;3,VLOOKUP($N381,#REF!,6,0)," ")</f>
        <v xml:space="preserve"> </v>
      </c>
    </row>
    <row r="382" spans="1:19">
      <c r="A382" s="9"/>
      <c r="B382" s="7"/>
      <c r="C382" s="7"/>
      <c r="D382" s="7"/>
      <c r="E382" s="7"/>
      <c r="F382" s="7"/>
      <c r="G382" s="10"/>
      <c r="H382" s="44"/>
      <c r="I382" s="11"/>
      <c r="J382" s="10"/>
      <c r="K382" s="47"/>
      <c r="L382" s="47"/>
      <c r="M382" s="7"/>
      <c r="N382" s="10"/>
      <c r="O382" s="51" t="str">
        <f>IF(LEN($N382)&gt;3,VLOOKUP($N382,#REF!,2,0)," ")</f>
        <v xml:space="preserve"> </v>
      </c>
      <c r="P382" s="15" t="str">
        <f>IF(LEN($N382)&gt;3,VLOOKUP($N382,#REF!,3,0)," ")</f>
        <v xml:space="preserve"> </v>
      </c>
      <c r="Q382" s="15" t="str">
        <f>IF(LEN($N382)&gt;3,VLOOKUP($N382,#REF!,4,0)," ")</f>
        <v xml:space="preserve"> </v>
      </c>
      <c r="R382" s="15" t="str">
        <f>IF(LEN($N382)&gt;3,VLOOKUP($N382,#REF!,5,0)," ")</f>
        <v xml:space="preserve"> </v>
      </c>
      <c r="S382" s="15" t="str">
        <f>IF(LEN($N382)&gt;3,VLOOKUP($N382,#REF!,6,0)," ")</f>
        <v xml:space="preserve"> </v>
      </c>
    </row>
    <row r="383" spans="1:19">
      <c r="A383" s="9"/>
      <c r="B383" s="7"/>
      <c r="C383" s="7"/>
      <c r="D383" s="7"/>
      <c r="E383" s="7"/>
      <c r="F383" s="7"/>
      <c r="G383" s="10"/>
      <c r="H383" s="44"/>
      <c r="I383" s="11"/>
      <c r="J383" s="10"/>
      <c r="K383" s="47"/>
      <c r="L383" s="47"/>
      <c r="M383" s="7"/>
      <c r="N383" s="10"/>
      <c r="O383" s="51" t="str">
        <f>IF(LEN($N383)&gt;3,VLOOKUP($N383,#REF!,2,0)," ")</f>
        <v xml:space="preserve"> </v>
      </c>
      <c r="P383" s="15" t="str">
        <f>IF(LEN($N383)&gt;3,VLOOKUP($N383,#REF!,3,0)," ")</f>
        <v xml:space="preserve"> </v>
      </c>
      <c r="Q383" s="15" t="str">
        <f>IF(LEN($N383)&gt;3,VLOOKUP($N383,#REF!,4,0)," ")</f>
        <v xml:space="preserve"> </v>
      </c>
      <c r="R383" s="15" t="str">
        <f>IF(LEN($N383)&gt;3,VLOOKUP($N383,#REF!,5,0)," ")</f>
        <v xml:space="preserve"> </v>
      </c>
      <c r="S383" s="15" t="str">
        <f>IF(LEN($N383)&gt;3,VLOOKUP($N383,#REF!,6,0)," ")</f>
        <v xml:space="preserve"> </v>
      </c>
    </row>
    <row r="384" spans="1:19">
      <c r="A384" s="9"/>
      <c r="B384" s="7"/>
      <c r="C384" s="7"/>
      <c r="D384" s="7"/>
      <c r="E384" s="7"/>
      <c r="F384" s="7"/>
      <c r="G384" s="10"/>
      <c r="H384" s="44"/>
      <c r="I384" s="11"/>
      <c r="J384" s="10"/>
      <c r="K384" s="47"/>
      <c r="L384" s="47"/>
      <c r="M384" s="7"/>
      <c r="N384" s="10"/>
      <c r="O384" s="51" t="str">
        <f>IF(LEN($N384)&gt;3,VLOOKUP($N384,#REF!,2,0)," ")</f>
        <v xml:space="preserve"> </v>
      </c>
      <c r="P384" s="15" t="str">
        <f>IF(LEN($N384)&gt;3,VLOOKUP($N384,#REF!,3,0)," ")</f>
        <v xml:space="preserve"> </v>
      </c>
      <c r="Q384" s="15" t="str">
        <f>IF(LEN($N384)&gt;3,VLOOKUP($N384,#REF!,4,0)," ")</f>
        <v xml:space="preserve"> </v>
      </c>
      <c r="R384" s="15" t="str">
        <f>IF(LEN($N384)&gt;3,VLOOKUP($N384,#REF!,5,0)," ")</f>
        <v xml:space="preserve"> </v>
      </c>
      <c r="S384" s="15" t="str">
        <f>IF(LEN($N384)&gt;3,VLOOKUP($N384,#REF!,6,0)," ")</f>
        <v xml:space="preserve"> </v>
      </c>
    </row>
    <row r="385" spans="1:19">
      <c r="A385" s="9"/>
      <c r="B385" s="7"/>
      <c r="C385" s="7"/>
      <c r="D385" s="7"/>
      <c r="E385" s="7"/>
      <c r="F385" s="7"/>
      <c r="G385" s="10"/>
      <c r="H385" s="44"/>
      <c r="I385" s="11"/>
      <c r="J385" s="10"/>
      <c r="K385" s="47"/>
      <c r="L385" s="47"/>
      <c r="M385" s="7"/>
      <c r="N385" s="10"/>
      <c r="O385" s="51" t="str">
        <f>IF(LEN($N385)&gt;3,VLOOKUP($N385,#REF!,2,0)," ")</f>
        <v xml:space="preserve"> </v>
      </c>
      <c r="P385" s="15" t="str">
        <f>IF(LEN($N385)&gt;3,VLOOKUP($N385,#REF!,3,0)," ")</f>
        <v xml:space="preserve"> </v>
      </c>
      <c r="Q385" s="15" t="str">
        <f>IF(LEN($N385)&gt;3,VLOOKUP($N385,#REF!,4,0)," ")</f>
        <v xml:space="preserve"> </v>
      </c>
      <c r="R385" s="15" t="str">
        <f>IF(LEN($N385)&gt;3,VLOOKUP($N385,#REF!,5,0)," ")</f>
        <v xml:space="preserve"> </v>
      </c>
      <c r="S385" s="15" t="str">
        <f>IF(LEN($N385)&gt;3,VLOOKUP($N385,#REF!,6,0)," ")</f>
        <v xml:space="preserve"> </v>
      </c>
    </row>
    <row r="386" spans="1:19">
      <c r="A386" s="9"/>
      <c r="B386" s="7"/>
      <c r="C386" s="7"/>
      <c r="D386" s="7"/>
      <c r="E386" s="7"/>
      <c r="F386" s="7"/>
      <c r="G386" s="10"/>
      <c r="H386" s="44"/>
      <c r="I386" s="11"/>
      <c r="J386" s="10"/>
      <c r="K386" s="47"/>
      <c r="L386" s="47"/>
      <c r="M386" s="7"/>
      <c r="N386" s="10"/>
      <c r="O386" s="51" t="str">
        <f>IF(LEN($N386)&gt;3,VLOOKUP($N386,#REF!,2,0)," ")</f>
        <v xml:space="preserve"> </v>
      </c>
      <c r="P386" s="15" t="str">
        <f>IF(LEN($N386)&gt;3,VLOOKUP($N386,#REF!,3,0)," ")</f>
        <v xml:space="preserve"> </v>
      </c>
      <c r="Q386" s="15" t="str">
        <f>IF(LEN($N386)&gt;3,VLOOKUP($N386,#REF!,4,0)," ")</f>
        <v xml:space="preserve"> </v>
      </c>
      <c r="R386" s="15" t="str">
        <f>IF(LEN($N386)&gt;3,VLOOKUP($N386,#REF!,5,0)," ")</f>
        <v xml:space="preserve"> </v>
      </c>
      <c r="S386" s="15" t="str">
        <f>IF(LEN($N386)&gt;3,VLOOKUP($N386,#REF!,6,0)," ")</f>
        <v xml:space="preserve"> </v>
      </c>
    </row>
    <row r="387" spans="1:19">
      <c r="A387" s="9"/>
      <c r="B387" s="7"/>
      <c r="C387" s="7"/>
      <c r="D387" s="7"/>
      <c r="E387" s="7"/>
      <c r="F387" s="7"/>
      <c r="G387" s="10"/>
      <c r="H387" s="44"/>
      <c r="I387" s="11"/>
      <c r="J387" s="10"/>
      <c r="K387" s="47"/>
      <c r="L387" s="47"/>
      <c r="M387" s="7"/>
      <c r="N387" s="10"/>
      <c r="O387" s="51" t="str">
        <f>IF(LEN($N387)&gt;3,VLOOKUP($N387,#REF!,2,0)," ")</f>
        <v xml:space="preserve"> </v>
      </c>
      <c r="P387" s="15" t="str">
        <f>IF(LEN($N387)&gt;3,VLOOKUP($N387,#REF!,3,0)," ")</f>
        <v xml:space="preserve"> </v>
      </c>
      <c r="Q387" s="15" t="str">
        <f>IF(LEN($N387)&gt;3,VLOOKUP($N387,#REF!,4,0)," ")</f>
        <v xml:space="preserve"> </v>
      </c>
      <c r="R387" s="15" t="str">
        <f>IF(LEN($N387)&gt;3,VLOOKUP($N387,#REF!,5,0)," ")</f>
        <v xml:space="preserve"> </v>
      </c>
      <c r="S387" s="15" t="str">
        <f>IF(LEN($N387)&gt;3,VLOOKUP($N387,#REF!,6,0)," ")</f>
        <v xml:space="preserve"> </v>
      </c>
    </row>
    <row r="388" spans="1:19">
      <c r="A388" s="9"/>
      <c r="B388" s="7"/>
      <c r="C388" s="7"/>
      <c r="D388" s="7"/>
      <c r="E388" s="7"/>
      <c r="F388" s="7"/>
      <c r="G388" s="10"/>
      <c r="H388" s="44"/>
      <c r="I388" s="11"/>
      <c r="J388" s="10"/>
      <c r="K388" s="47"/>
      <c r="L388" s="47"/>
      <c r="M388" s="7"/>
      <c r="N388" s="10"/>
      <c r="O388" s="51" t="str">
        <f>IF(LEN($N388)&gt;3,VLOOKUP($N388,#REF!,2,0)," ")</f>
        <v xml:space="preserve"> </v>
      </c>
      <c r="P388" s="15" t="str">
        <f>IF(LEN($N388)&gt;3,VLOOKUP($N388,#REF!,3,0)," ")</f>
        <v xml:space="preserve"> </v>
      </c>
      <c r="Q388" s="15" t="str">
        <f>IF(LEN($N388)&gt;3,VLOOKUP($N388,#REF!,4,0)," ")</f>
        <v xml:space="preserve"> </v>
      </c>
      <c r="R388" s="15" t="str">
        <f>IF(LEN($N388)&gt;3,VLOOKUP($N388,#REF!,5,0)," ")</f>
        <v xml:space="preserve"> </v>
      </c>
      <c r="S388" s="15" t="str">
        <f>IF(LEN($N388)&gt;3,VLOOKUP($N388,#REF!,6,0)," ")</f>
        <v xml:space="preserve"> </v>
      </c>
    </row>
    <row r="389" spans="1:19">
      <c r="A389" s="9"/>
      <c r="B389" s="7"/>
      <c r="C389" s="7"/>
      <c r="D389" s="7"/>
      <c r="E389" s="7"/>
      <c r="F389" s="7"/>
      <c r="G389" s="10"/>
      <c r="H389" s="44"/>
      <c r="I389" s="11"/>
      <c r="J389" s="10"/>
      <c r="K389" s="47"/>
      <c r="L389" s="47"/>
      <c r="M389" s="7"/>
      <c r="N389" s="10"/>
      <c r="O389" s="51" t="str">
        <f>IF(LEN($N389)&gt;3,VLOOKUP($N389,#REF!,2,0)," ")</f>
        <v xml:space="preserve"> </v>
      </c>
      <c r="P389" s="15" t="str">
        <f>IF(LEN($N389)&gt;3,VLOOKUP($N389,#REF!,3,0)," ")</f>
        <v xml:space="preserve"> </v>
      </c>
      <c r="Q389" s="15" t="str">
        <f>IF(LEN($N389)&gt;3,VLOOKUP($N389,#REF!,4,0)," ")</f>
        <v xml:space="preserve"> </v>
      </c>
      <c r="R389" s="15" t="str">
        <f>IF(LEN($N389)&gt;3,VLOOKUP($N389,#REF!,5,0)," ")</f>
        <v xml:space="preserve"> </v>
      </c>
      <c r="S389" s="15" t="str">
        <f>IF(LEN($N389)&gt;3,VLOOKUP($N389,#REF!,6,0)," ")</f>
        <v xml:space="preserve"> </v>
      </c>
    </row>
    <row r="390" spans="1:19">
      <c r="A390" s="9"/>
      <c r="B390" s="7"/>
      <c r="C390" s="7"/>
      <c r="D390" s="7"/>
      <c r="E390" s="7"/>
      <c r="F390" s="7"/>
      <c r="G390" s="10"/>
      <c r="H390" s="44"/>
      <c r="I390" s="11"/>
      <c r="J390" s="10"/>
      <c r="K390" s="47"/>
      <c r="L390" s="47"/>
      <c r="M390" s="7"/>
      <c r="N390" s="10"/>
      <c r="O390" s="51" t="str">
        <f>IF(LEN($N390)&gt;3,VLOOKUP($N390,#REF!,2,0)," ")</f>
        <v xml:space="preserve"> </v>
      </c>
      <c r="P390" s="15" t="str">
        <f>IF(LEN($N390)&gt;3,VLOOKUP($N390,#REF!,3,0)," ")</f>
        <v xml:space="preserve"> </v>
      </c>
      <c r="Q390" s="15" t="str">
        <f>IF(LEN($N390)&gt;3,VLOOKUP($N390,#REF!,4,0)," ")</f>
        <v xml:space="preserve"> </v>
      </c>
      <c r="R390" s="15" t="str">
        <f>IF(LEN($N390)&gt;3,VLOOKUP($N390,#REF!,5,0)," ")</f>
        <v xml:space="preserve"> </v>
      </c>
      <c r="S390" s="15" t="str">
        <f>IF(LEN($N390)&gt;3,VLOOKUP($N390,#REF!,6,0)," ")</f>
        <v xml:space="preserve"> </v>
      </c>
    </row>
    <row r="391" spans="1:19">
      <c r="A391" s="9"/>
      <c r="B391" s="7"/>
      <c r="C391" s="7"/>
      <c r="D391" s="7"/>
      <c r="E391" s="7"/>
      <c r="F391" s="7"/>
      <c r="G391" s="10"/>
      <c r="H391" s="44"/>
      <c r="I391" s="11"/>
      <c r="J391" s="10"/>
      <c r="K391" s="47"/>
      <c r="L391" s="47"/>
      <c r="M391" s="7"/>
      <c r="N391" s="10"/>
      <c r="O391" s="51" t="str">
        <f>IF(LEN($N391)&gt;3,VLOOKUP($N391,#REF!,2,0)," ")</f>
        <v xml:space="preserve"> </v>
      </c>
      <c r="P391" s="15" t="str">
        <f>IF(LEN($N391)&gt;3,VLOOKUP($N391,#REF!,3,0)," ")</f>
        <v xml:space="preserve"> </v>
      </c>
      <c r="Q391" s="15" t="str">
        <f>IF(LEN($N391)&gt;3,VLOOKUP($N391,#REF!,4,0)," ")</f>
        <v xml:space="preserve"> </v>
      </c>
      <c r="R391" s="15" t="str">
        <f>IF(LEN($N391)&gt;3,VLOOKUP($N391,#REF!,5,0)," ")</f>
        <v xml:space="preserve"> </v>
      </c>
      <c r="S391" s="15" t="str">
        <f>IF(LEN($N391)&gt;3,VLOOKUP($N391,#REF!,6,0)," ")</f>
        <v xml:space="preserve"> </v>
      </c>
    </row>
    <row r="392" spans="1:19">
      <c r="A392" s="9"/>
      <c r="B392" s="7"/>
      <c r="C392" s="7"/>
      <c r="D392" s="7"/>
      <c r="E392" s="7"/>
      <c r="F392" s="7"/>
      <c r="G392" s="10"/>
      <c r="H392" s="44"/>
      <c r="I392" s="11"/>
      <c r="J392" s="10"/>
      <c r="K392" s="47"/>
      <c r="L392" s="47"/>
      <c r="M392" s="7"/>
      <c r="N392" s="10"/>
      <c r="O392" s="51" t="str">
        <f>IF(LEN($N392)&gt;3,VLOOKUP($N392,#REF!,2,0)," ")</f>
        <v xml:space="preserve"> </v>
      </c>
      <c r="P392" s="15" t="str">
        <f>IF(LEN($N392)&gt;3,VLOOKUP($N392,#REF!,3,0)," ")</f>
        <v xml:space="preserve"> </v>
      </c>
      <c r="Q392" s="15" t="str">
        <f>IF(LEN($N392)&gt;3,VLOOKUP($N392,#REF!,4,0)," ")</f>
        <v xml:space="preserve"> </v>
      </c>
      <c r="R392" s="15" t="str">
        <f>IF(LEN($N392)&gt;3,VLOOKUP($N392,#REF!,5,0)," ")</f>
        <v xml:space="preserve"> </v>
      </c>
      <c r="S392" s="15" t="str">
        <f>IF(LEN($N392)&gt;3,VLOOKUP($N392,#REF!,6,0)," ")</f>
        <v xml:space="preserve"> </v>
      </c>
    </row>
    <row r="393" spans="1:19">
      <c r="A393" s="9"/>
      <c r="B393" s="7"/>
      <c r="C393" s="7"/>
      <c r="D393" s="7"/>
      <c r="E393" s="7"/>
      <c r="F393" s="7"/>
      <c r="G393" s="10"/>
      <c r="H393" s="44"/>
      <c r="I393" s="11"/>
      <c r="J393" s="10"/>
      <c r="K393" s="47"/>
      <c r="L393" s="47"/>
      <c r="M393" s="7"/>
      <c r="N393" s="10"/>
      <c r="O393" s="51" t="str">
        <f>IF(LEN($N393)&gt;3,VLOOKUP($N393,#REF!,2,0)," ")</f>
        <v xml:space="preserve"> </v>
      </c>
      <c r="P393" s="15" t="str">
        <f>IF(LEN($N393)&gt;3,VLOOKUP($N393,#REF!,3,0)," ")</f>
        <v xml:space="preserve"> </v>
      </c>
      <c r="Q393" s="15" t="str">
        <f>IF(LEN($N393)&gt;3,VLOOKUP($N393,#REF!,4,0)," ")</f>
        <v xml:space="preserve"> </v>
      </c>
      <c r="R393" s="15" t="str">
        <f>IF(LEN($N393)&gt;3,VLOOKUP($N393,#REF!,5,0)," ")</f>
        <v xml:space="preserve"> </v>
      </c>
      <c r="S393" s="15" t="str">
        <f>IF(LEN($N393)&gt;3,VLOOKUP($N393,#REF!,6,0)," ")</f>
        <v xml:space="preserve"> </v>
      </c>
    </row>
    <row r="394" spans="1:19">
      <c r="A394" s="9"/>
      <c r="B394" s="7"/>
      <c r="C394" s="7"/>
      <c r="D394" s="7"/>
      <c r="E394" s="7"/>
      <c r="F394" s="7"/>
      <c r="G394" s="10"/>
      <c r="H394" s="44"/>
      <c r="I394" s="11"/>
      <c r="J394" s="10"/>
      <c r="K394" s="47"/>
      <c r="L394" s="47"/>
      <c r="M394" s="7"/>
      <c r="N394" s="10"/>
      <c r="O394" s="51" t="str">
        <f>IF(LEN($N394)&gt;3,VLOOKUP($N394,#REF!,2,0)," ")</f>
        <v xml:space="preserve"> </v>
      </c>
      <c r="P394" s="15" t="str">
        <f>IF(LEN($N394)&gt;3,VLOOKUP($N394,#REF!,3,0)," ")</f>
        <v xml:space="preserve"> </v>
      </c>
      <c r="Q394" s="15" t="str">
        <f>IF(LEN($N394)&gt;3,VLOOKUP($N394,#REF!,4,0)," ")</f>
        <v xml:space="preserve"> </v>
      </c>
      <c r="R394" s="15" t="str">
        <f>IF(LEN($N394)&gt;3,VLOOKUP($N394,#REF!,5,0)," ")</f>
        <v xml:space="preserve"> </v>
      </c>
      <c r="S394" s="15" t="str">
        <f>IF(LEN($N394)&gt;3,VLOOKUP($N394,#REF!,6,0)," ")</f>
        <v xml:space="preserve"> </v>
      </c>
    </row>
    <row r="395" spans="1:19">
      <c r="A395" s="9"/>
      <c r="B395" s="7"/>
      <c r="C395" s="7"/>
      <c r="D395" s="7"/>
      <c r="E395" s="7"/>
      <c r="F395" s="7"/>
      <c r="G395" s="10"/>
      <c r="H395" s="44"/>
      <c r="I395" s="11"/>
      <c r="J395" s="10"/>
      <c r="K395" s="47"/>
      <c r="L395" s="47"/>
      <c r="M395" s="7"/>
      <c r="N395" s="10"/>
      <c r="O395" s="51" t="str">
        <f>IF(LEN($N395)&gt;3,VLOOKUP($N395,#REF!,2,0)," ")</f>
        <v xml:space="preserve"> </v>
      </c>
      <c r="P395" s="15" t="str">
        <f>IF(LEN($N395)&gt;3,VLOOKUP($N395,#REF!,3,0)," ")</f>
        <v xml:space="preserve"> </v>
      </c>
      <c r="Q395" s="15" t="str">
        <f>IF(LEN($N395)&gt;3,VLOOKUP($N395,#REF!,4,0)," ")</f>
        <v xml:space="preserve"> </v>
      </c>
      <c r="R395" s="15" t="str">
        <f>IF(LEN($N395)&gt;3,VLOOKUP($N395,#REF!,5,0)," ")</f>
        <v xml:space="preserve"> </v>
      </c>
      <c r="S395" s="15" t="str">
        <f>IF(LEN($N395)&gt;3,VLOOKUP($N395,#REF!,6,0)," ")</f>
        <v xml:space="preserve"> </v>
      </c>
    </row>
    <row r="396" spans="1:19">
      <c r="A396" s="9"/>
      <c r="B396" s="7"/>
      <c r="C396" s="7"/>
      <c r="D396" s="7"/>
      <c r="E396" s="7"/>
      <c r="F396" s="7"/>
      <c r="G396" s="10"/>
      <c r="H396" s="44"/>
      <c r="I396" s="11"/>
      <c r="J396" s="10"/>
      <c r="K396" s="47"/>
      <c r="L396" s="47"/>
      <c r="M396" s="7"/>
      <c r="N396" s="10"/>
      <c r="O396" s="51" t="str">
        <f>IF(LEN($N396)&gt;3,VLOOKUP($N396,#REF!,2,0)," ")</f>
        <v xml:space="preserve"> </v>
      </c>
      <c r="P396" s="15" t="str">
        <f>IF(LEN($N396)&gt;3,VLOOKUP($N396,#REF!,3,0)," ")</f>
        <v xml:space="preserve"> </v>
      </c>
      <c r="Q396" s="15" t="str">
        <f>IF(LEN($N396)&gt;3,VLOOKUP($N396,#REF!,4,0)," ")</f>
        <v xml:space="preserve"> </v>
      </c>
      <c r="R396" s="15" t="str">
        <f>IF(LEN($N396)&gt;3,VLOOKUP($N396,#REF!,5,0)," ")</f>
        <v xml:space="preserve"> </v>
      </c>
      <c r="S396" s="15" t="str">
        <f>IF(LEN($N396)&gt;3,VLOOKUP($N396,#REF!,6,0)," ")</f>
        <v xml:space="preserve"> </v>
      </c>
    </row>
    <row r="397" spans="1:19">
      <c r="A397" s="9"/>
      <c r="B397" s="7"/>
      <c r="C397" s="7"/>
      <c r="D397" s="7"/>
      <c r="E397" s="7"/>
      <c r="F397" s="7"/>
      <c r="G397" s="10"/>
      <c r="H397" s="44"/>
      <c r="I397" s="11"/>
      <c r="J397" s="10"/>
      <c r="K397" s="47"/>
      <c r="L397" s="47"/>
      <c r="M397" s="7"/>
      <c r="N397" s="10"/>
      <c r="O397" s="51" t="str">
        <f>IF(LEN($N397)&gt;3,VLOOKUP($N397,#REF!,2,0)," ")</f>
        <v xml:space="preserve"> </v>
      </c>
      <c r="P397" s="15" t="str">
        <f>IF(LEN($N397)&gt;3,VLOOKUP($N397,#REF!,3,0)," ")</f>
        <v xml:space="preserve"> </v>
      </c>
      <c r="Q397" s="15" t="str">
        <f>IF(LEN($N397)&gt;3,VLOOKUP($N397,#REF!,4,0)," ")</f>
        <v xml:space="preserve"> </v>
      </c>
      <c r="R397" s="15" t="str">
        <f>IF(LEN($N397)&gt;3,VLOOKUP($N397,#REF!,5,0)," ")</f>
        <v xml:space="preserve"> </v>
      </c>
      <c r="S397" s="15" t="str">
        <f>IF(LEN($N397)&gt;3,VLOOKUP($N397,#REF!,6,0)," ")</f>
        <v xml:space="preserve"> </v>
      </c>
    </row>
    <row r="398" spans="1:19">
      <c r="A398" s="9"/>
      <c r="B398" s="7"/>
      <c r="C398" s="7"/>
      <c r="D398" s="7"/>
      <c r="E398" s="7"/>
      <c r="F398" s="7"/>
      <c r="G398" s="10"/>
      <c r="H398" s="44"/>
      <c r="I398" s="11"/>
      <c r="J398" s="10"/>
      <c r="K398" s="47"/>
      <c r="L398" s="47"/>
      <c r="M398" s="7"/>
      <c r="N398" s="10"/>
      <c r="O398" s="51" t="str">
        <f>IF(LEN($N398)&gt;3,VLOOKUP($N398,#REF!,2,0)," ")</f>
        <v xml:space="preserve"> </v>
      </c>
      <c r="P398" s="15" t="str">
        <f>IF(LEN($N398)&gt;3,VLOOKUP($N398,#REF!,3,0)," ")</f>
        <v xml:space="preserve"> </v>
      </c>
      <c r="Q398" s="15" t="str">
        <f>IF(LEN($N398)&gt;3,VLOOKUP($N398,#REF!,4,0)," ")</f>
        <v xml:space="preserve"> </v>
      </c>
      <c r="R398" s="15" t="str">
        <f>IF(LEN($N398)&gt;3,VLOOKUP($N398,#REF!,5,0)," ")</f>
        <v xml:space="preserve"> </v>
      </c>
      <c r="S398" s="15" t="str">
        <f>IF(LEN($N398)&gt;3,VLOOKUP($N398,#REF!,6,0)," ")</f>
        <v xml:space="preserve"> </v>
      </c>
    </row>
    <row r="399" spans="1:19">
      <c r="A399" s="9"/>
      <c r="B399" s="7"/>
      <c r="C399" s="7"/>
      <c r="D399" s="7"/>
      <c r="E399" s="7"/>
      <c r="F399" s="7"/>
      <c r="G399" s="10"/>
      <c r="H399" s="44"/>
      <c r="I399" s="11"/>
      <c r="J399" s="10"/>
      <c r="K399" s="47"/>
      <c r="L399" s="47"/>
      <c r="M399" s="7"/>
      <c r="N399" s="10"/>
      <c r="O399" s="51" t="str">
        <f>IF(LEN($N399)&gt;3,VLOOKUP($N399,#REF!,2,0)," ")</f>
        <v xml:space="preserve"> </v>
      </c>
      <c r="P399" s="15" t="str">
        <f>IF(LEN($N399)&gt;3,VLOOKUP($N399,#REF!,3,0)," ")</f>
        <v xml:space="preserve"> </v>
      </c>
      <c r="Q399" s="15" t="str">
        <f>IF(LEN($N399)&gt;3,VLOOKUP($N399,#REF!,4,0)," ")</f>
        <v xml:space="preserve"> </v>
      </c>
      <c r="R399" s="15" t="str">
        <f>IF(LEN($N399)&gt;3,VLOOKUP($N399,#REF!,5,0)," ")</f>
        <v xml:space="preserve"> </v>
      </c>
      <c r="S399" s="15" t="str">
        <f>IF(LEN($N399)&gt;3,VLOOKUP($N399,#REF!,6,0)," ")</f>
        <v xml:space="preserve"> </v>
      </c>
    </row>
    <row r="400" spans="1:19">
      <c r="A400" s="9"/>
      <c r="B400" s="7"/>
      <c r="C400" s="7"/>
      <c r="D400" s="7"/>
      <c r="E400" s="7"/>
      <c r="F400" s="7"/>
      <c r="G400" s="10"/>
      <c r="H400" s="44"/>
      <c r="I400" s="11"/>
      <c r="J400" s="10"/>
      <c r="K400" s="47"/>
      <c r="L400" s="47"/>
      <c r="M400" s="7"/>
      <c r="N400" s="10"/>
      <c r="O400" s="51" t="str">
        <f>IF(LEN($N400)&gt;3,VLOOKUP($N400,#REF!,2,0)," ")</f>
        <v xml:space="preserve"> </v>
      </c>
      <c r="P400" s="15" t="str">
        <f>IF(LEN($N400)&gt;3,VLOOKUP($N400,#REF!,3,0)," ")</f>
        <v xml:space="preserve"> </v>
      </c>
      <c r="Q400" s="15" t="str">
        <f>IF(LEN($N400)&gt;3,VLOOKUP($N400,#REF!,4,0)," ")</f>
        <v xml:space="preserve"> </v>
      </c>
      <c r="R400" s="15" t="str">
        <f>IF(LEN($N400)&gt;3,VLOOKUP($N400,#REF!,5,0)," ")</f>
        <v xml:space="preserve"> </v>
      </c>
      <c r="S400" s="15" t="str">
        <f>IF(LEN($N400)&gt;3,VLOOKUP($N400,#REF!,6,0)," ")</f>
        <v xml:space="preserve"> </v>
      </c>
    </row>
    <row r="401" spans="1:19">
      <c r="A401" s="9"/>
      <c r="B401" s="7"/>
      <c r="C401" s="7"/>
      <c r="D401" s="7"/>
      <c r="E401" s="7"/>
      <c r="F401" s="7"/>
      <c r="G401" s="10"/>
      <c r="H401" s="44"/>
      <c r="I401" s="11"/>
      <c r="J401" s="10"/>
      <c r="K401" s="47"/>
      <c r="L401" s="47"/>
      <c r="M401" s="7"/>
      <c r="N401" s="10"/>
      <c r="O401" s="51" t="str">
        <f>IF(LEN($N401)&gt;3,VLOOKUP($N401,#REF!,2,0)," ")</f>
        <v xml:space="preserve"> </v>
      </c>
      <c r="P401" s="15" t="str">
        <f>IF(LEN($N401)&gt;3,VLOOKUP($N401,#REF!,3,0)," ")</f>
        <v xml:space="preserve"> </v>
      </c>
      <c r="Q401" s="15" t="str">
        <f>IF(LEN($N401)&gt;3,VLOOKUP($N401,#REF!,4,0)," ")</f>
        <v xml:space="preserve"> </v>
      </c>
      <c r="R401" s="15" t="str">
        <f>IF(LEN($N401)&gt;3,VLOOKUP($N401,#REF!,5,0)," ")</f>
        <v xml:space="preserve"> </v>
      </c>
      <c r="S401" s="15" t="str">
        <f>IF(LEN($N401)&gt;3,VLOOKUP($N401,#REF!,6,0)," ")</f>
        <v xml:space="preserve"> </v>
      </c>
    </row>
    <row r="402" spans="1:19">
      <c r="A402" s="9"/>
      <c r="B402" s="7"/>
      <c r="C402" s="7"/>
      <c r="D402" s="7"/>
      <c r="E402" s="7"/>
      <c r="F402" s="7"/>
      <c r="G402" s="10"/>
      <c r="H402" s="44"/>
      <c r="I402" s="11"/>
      <c r="J402" s="10"/>
      <c r="K402" s="47"/>
      <c r="L402" s="47"/>
      <c r="M402" s="7"/>
      <c r="N402" s="10"/>
      <c r="O402" s="51" t="str">
        <f>IF(LEN($N402)&gt;3,VLOOKUP($N402,#REF!,2,0)," ")</f>
        <v xml:space="preserve"> </v>
      </c>
      <c r="P402" s="15" t="str">
        <f>IF(LEN($N402)&gt;3,VLOOKUP($N402,#REF!,3,0)," ")</f>
        <v xml:space="preserve"> </v>
      </c>
      <c r="Q402" s="15" t="str">
        <f>IF(LEN($N402)&gt;3,VLOOKUP($N402,#REF!,4,0)," ")</f>
        <v xml:space="preserve"> </v>
      </c>
      <c r="R402" s="15" t="str">
        <f>IF(LEN($N402)&gt;3,VLOOKUP($N402,#REF!,5,0)," ")</f>
        <v xml:space="preserve"> </v>
      </c>
      <c r="S402" s="15" t="str">
        <f>IF(LEN($N402)&gt;3,VLOOKUP($N402,#REF!,6,0)," ")</f>
        <v xml:space="preserve"> </v>
      </c>
    </row>
    <row r="403" spans="1:19">
      <c r="A403" s="9"/>
      <c r="B403" s="7"/>
      <c r="C403" s="7"/>
      <c r="D403" s="7"/>
      <c r="E403" s="7"/>
      <c r="F403" s="7"/>
      <c r="G403" s="10"/>
      <c r="H403" s="44"/>
      <c r="I403" s="11"/>
      <c r="J403" s="10"/>
      <c r="K403" s="47"/>
      <c r="L403" s="47"/>
      <c r="M403" s="7"/>
      <c r="N403" s="10"/>
      <c r="O403" s="51" t="str">
        <f>IF(LEN($N403)&gt;3,VLOOKUP($N403,#REF!,2,0)," ")</f>
        <v xml:space="preserve"> </v>
      </c>
      <c r="P403" s="15" t="str">
        <f>IF(LEN($N403)&gt;3,VLOOKUP($N403,#REF!,3,0)," ")</f>
        <v xml:space="preserve"> </v>
      </c>
      <c r="Q403" s="15" t="str">
        <f>IF(LEN($N403)&gt;3,VLOOKUP($N403,#REF!,4,0)," ")</f>
        <v xml:space="preserve"> </v>
      </c>
      <c r="R403" s="15" t="str">
        <f>IF(LEN($N403)&gt;3,VLOOKUP($N403,#REF!,5,0)," ")</f>
        <v xml:space="preserve"> </v>
      </c>
      <c r="S403" s="15" t="str">
        <f>IF(LEN($N403)&gt;3,VLOOKUP($N403,#REF!,6,0)," ")</f>
        <v xml:space="preserve"> </v>
      </c>
    </row>
    <row r="404" spans="1:19">
      <c r="A404" s="9"/>
      <c r="B404" s="7"/>
      <c r="C404" s="7"/>
      <c r="D404" s="7"/>
      <c r="E404" s="7"/>
      <c r="F404" s="7"/>
      <c r="G404" s="10"/>
      <c r="H404" s="44"/>
      <c r="I404" s="11"/>
      <c r="J404" s="10"/>
      <c r="K404" s="47"/>
      <c r="L404" s="47"/>
      <c r="M404" s="7"/>
      <c r="N404" s="10"/>
      <c r="O404" s="51" t="str">
        <f>IF(LEN($N404)&gt;3,VLOOKUP($N404,#REF!,2,0)," ")</f>
        <v xml:space="preserve"> </v>
      </c>
      <c r="P404" s="15" t="str">
        <f>IF(LEN($N404)&gt;3,VLOOKUP($N404,#REF!,3,0)," ")</f>
        <v xml:space="preserve"> </v>
      </c>
      <c r="Q404" s="15" t="str">
        <f>IF(LEN($N404)&gt;3,VLOOKUP($N404,#REF!,4,0)," ")</f>
        <v xml:space="preserve"> </v>
      </c>
      <c r="R404" s="15" t="str">
        <f>IF(LEN($N404)&gt;3,VLOOKUP($N404,#REF!,5,0)," ")</f>
        <v xml:space="preserve"> </v>
      </c>
      <c r="S404" s="15" t="str">
        <f>IF(LEN($N404)&gt;3,VLOOKUP($N404,#REF!,6,0)," ")</f>
        <v xml:space="preserve"> </v>
      </c>
    </row>
    <row r="405" spans="1:19">
      <c r="A405" s="9"/>
      <c r="B405" s="7"/>
      <c r="C405" s="7"/>
      <c r="D405" s="7"/>
      <c r="E405" s="7"/>
      <c r="F405" s="7"/>
      <c r="G405" s="10"/>
      <c r="H405" s="44"/>
      <c r="I405" s="11"/>
      <c r="J405" s="10"/>
      <c r="K405" s="47"/>
      <c r="L405" s="47"/>
      <c r="M405" s="7"/>
      <c r="N405" s="10"/>
      <c r="O405" s="51" t="str">
        <f>IF(LEN($N405)&gt;3,VLOOKUP($N405,#REF!,2,0)," ")</f>
        <v xml:space="preserve"> </v>
      </c>
      <c r="P405" s="15" t="str">
        <f>IF(LEN($N405)&gt;3,VLOOKUP($N405,#REF!,3,0)," ")</f>
        <v xml:space="preserve"> </v>
      </c>
      <c r="Q405" s="15" t="str">
        <f>IF(LEN($N405)&gt;3,VLOOKUP($N405,#REF!,4,0)," ")</f>
        <v xml:space="preserve"> </v>
      </c>
      <c r="R405" s="15" t="str">
        <f>IF(LEN($N405)&gt;3,VLOOKUP($N405,#REF!,5,0)," ")</f>
        <v xml:space="preserve"> </v>
      </c>
      <c r="S405" s="15" t="str">
        <f>IF(LEN($N405)&gt;3,VLOOKUP($N405,#REF!,6,0)," ")</f>
        <v xml:space="preserve"> </v>
      </c>
    </row>
    <row r="406" spans="1:19">
      <c r="A406" s="9"/>
      <c r="B406" s="7"/>
      <c r="C406" s="7"/>
      <c r="D406" s="7"/>
      <c r="E406" s="7"/>
      <c r="F406" s="7"/>
      <c r="G406" s="10"/>
      <c r="H406" s="44"/>
      <c r="I406" s="11"/>
      <c r="J406" s="10"/>
      <c r="K406" s="47"/>
      <c r="L406" s="47"/>
      <c r="M406" s="7"/>
      <c r="N406" s="10"/>
      <c r="O406" s="51" t="str">
        <f>IF(LEN($N406)&gt;3,VLOOKUP($N406,#REF!,2,0)," ")</f>
        <v xml:space="preserve"> </v>
      </c>
      <c r="P406" s="15" t="str">
        <f>IF(LEN($N406)&gt;3,VLOOKUP($N406,#REF!,3,0)," ")</f>
        <v xml:space="preserve"> </v>
      </c>
      <c r="Q406" s="15" t="str">
        <f>IF(LEN($N406)&gt;3,VLOOKUP($N406,#REF!,4,0)," ")</f>
        <v xml:space="preserve"> </v>
      </c>
      <c r="R406" s="15" t="str">
        <f>IF(LEN($N406)&gt;3,VLOOKUP($N406,#REF!,5,0)," ")</f>
        <v xml:space="preserve"> </v>
      </c>
      <c r="S406" s="15" t="str">
        <f>IF(LEN($N406)&gt;3,VLOOKUP($N406,#REF!,6,0)," ")</f>
        <v xml:space="preserve"> </v>
      </c>
    </row>
    <row r="407" spans="1:19">
      <c r="A407" s="9"/>
      <c r="B407" s="7"/>
      <c r="C407" s="7"/>
      <c r="D407" s="7"/>
      <c r="E407" s="7"/>
      <c r="F407" s="7"/>
      <c r="G407" s="10"/>
      <c r="H407" s="44"/>
      <c r="I407" s="11"/>
      <c r="J407" s="10"/>
      <c r="K407" s="47"/>
      <c r="L407" s="47"/>
      <c r="M407" s="7"/>
      <c r="N407" s="10"/>
      <c r="O407" s="51" t="str">
        <f>IF(LEN($N407)&gt;3,VLOOKUP($N407,#REF!,2,0)," ")</f>
        <v xml:space="preserve"> </v>
      </c>
      <c r="P407" s="15" t="str">
        <f>IF(LEN($N407)&gt;3,VLOOKUP($N407,#REF!,3,0)," ")</f>
        <v xml:space="preserve"> </v>
      </c>
      <c r="Q407" s="15" t="str">
        <f>IF(LEN($N407)&gt;3,VLOOKUP($N407,#REF!,4,0)," ")</f>
        <v xml:space="preserve"> </v>
      </c>
      <c r="R407" s="15" t="str">
        <f>IF(LEN($N407)&gt;3,VLOOKUP($N407,#REF!,5,0)," ")</f>
        <v xml:space="preserve"> </v>
      </c>
      <c r="S407" s="15" t="str">
        <f>IF(LEN($N407)&gt;3,VLOOKUP($N407,#REF!,6,0)," ")</f>
        <v xml:space="preserve"> </v>
      </c>
    </row>
    <row r="408" spans="1:19">
      <c r="A408" s="9"/>
      <c r="B408" s="7"/>
      <c r="C408" s="7"/>
      <c r="D408" s="7"/>
      <c r="E408" s="7"/>
      <c r="F408" s="7"/>
      <c r="G408" s="10"/>
      <c r="H408" s="44"/>
      <c r="I408" s="11"/>
      <c r="J408" s="10"/>
      <c r="K408" s="47"/>
      <c r="L408" s="47"/>
      <c r="M408" s="7"/>
      <c r="N408" s="10"/>
      <c r="O408" s="51" t="str">
        <f>IF(LEN($N408)&gt;3,VLOOKUP($N408,#REF!,2,0)," ")</f>
        <v xml:space="preserve"> </v>
      </c>
      <c r="P408" s="15" t="str">
        <f>IF(LEN($N408)&gt;3,VLOOKUP($N408,#REF!,3,0)," ")</f>
        <v xml:space="preserve"> </v>
      </c>
      <c r="Q408" s="15" t="str">
        <f>IF(LEN($N408)&gt;3,VLOOKUP($N408,#REF!,4,0)," ")</f>
        <v xml:space="preserve"> </v>
      </c>
      <c r="R408" s="15" t="str">
        <f>IF(LEN($N408)&gt;3,VLOOKUP($N408,#REF!,5,0)," ")</f>
        <v xml:space="preserve"> </v>
      </c>
      <c r="S408" s="15" t="str">
        <f>IF(LEN($N408)&gt;3,VLOOKUP($N408,#REF!,6,0)," ")</f>
        <v xml:space="preserve"> </v>
      </c>
    </row>
    <row r="409" spans="1:19">
      <c r="A409" s="9"/>
      <c r="B409" s="7"/>
      <c r="C409" s="7"/>
      <c r="D409" s="7"/>
      <c r="E409" s="7"/>
      <c r="F409" s="7"/>
      <c r="G409" s="10"/>
      <c r="H409" s="44"/>
      <c r="I409" s="11"/>
      <c r="J409" s="10"/>
      <c r="K409" s="47"/>
      <c r="L409" s="47"/>
      <c r="M409" s="7"/>
      <c r="N409" s="10"/>
      <c r="O409" s="51" t="str">
        <f>IF(LEN($N409)&gt;3,VLOOKUP($N409,#REF!,2,0)," ")</f>
        <v xml:space="preserve"> </v>
      </c>
      <c r="P409" s="15" t="str">
        <f>IF(LEN($N409)&gt;3,VLOOKUP($N409,#REF!,3,0)," ")</f>
        <v xml:space="preserve"> </v>
      </c>
      <c r="Q409" s="15" t="str">
        <f>IF(LEN($N409)&gt;3,VLOOKUP($N409,#REF!,4,0)," ")</f>
        <v xml:space="preserve"> </v>
      </c>
      <c r="R409" s="15" t="str">
        <f>IF(LEN($N409)&gt;3,VLOOKUP($N409,#REF!,5,0)," ")</f>
        <v xml:space="preserve"> </v>
      </c>
      <c r="S409" s="15" t="str">
        <f>IF(LEN($N409)&gt;3,VLOOKUP($N409,#REF!,6,0)," ")</f>
        <v xml:space="preserve"> </v>
      </c>
    </row>
    <row r="410" spans="1:19">
      <c r="A410" s="9"/>
      <c r="B410" s="7"/>
      <c r="C410" s="7"/>
      <c r="D410" s="7"/>
      <c r="E410" s="7"/>
      <c r="F410" s="7"/>
      <c r="G410" s="10"/>
      <c r="H410" s="44"/>
      <c r="I410" s="11"/>
      <c r="J410" s="10"/>
      <c r="K410" s="47"/>
      <c r="L410" s="47"/>
      <c r="M410" s="7"/>
      <c r="N410" s="10"/>
      <c r="O410" s="51" t="str">
        <f>IF(LEN($N410)&gt;3,VLOOKUP($N410,#REF!,2,0)," ")</f>
        <v xml:space="preserve"> </v>
      </c>
      <c r="P410" s="15" t="str">
        <f>IF(LEN($N410)&gt;3,VLOOKUP($N410,#REF!,3,0)," ")</f>
        <v xml:space="preserve"> </v>
      </c>
      <c r="Q410" s="15" t="str">
        <f>IF(LEN($N410)&gt;3,VLOOKUP($N410,#REF!,4,0)," ")</f>
        <v xml:space="preserve"> </v>
      </c>
      <c r="R410" s="15" t="str">
        <f>IF(LEN($N410)&gt;3,VLOOKUP($N410,#REF!,5,0)," ")</f>
        <v xml:space="preserve"> </v>
      </c>
      <c r="S410" s="15" t="str">
        <f>IF(LEN($N410)&gt;3,VLOOKUP($N410,#REF!,6,0)," ")</f>
        <v xml:space="preserve"> </v>
      </c>
    </row>
    <row r="411" spans="1:19">
      <c r="A411" s="9"/>
      <c r="B411" s="7"/>
      <c r="C411" s="7"/>
      <c r="D411" s="7"/>
      <c r="E411" s="7"/>
      <c r="F411" s="7"/>
      <c r="G411" s="10"/>
      <c r="H411" s="44"/>
      <c r="I411" s="11"/>
      <c r="J411" s="10"/>
      <c r="K411" s="47"/>
      <c r="L411" s="47"/>
      <c r="M411" s="7"/>
      <c r="N411" s="10"/>
      <c r="O411" s="51" t="str">
        <f>IF(LEN($N411)&gt;3,VLOOKUP($N411,#REF!,2,0)," ")</f>
        <v xml:space="preserve"> </v>
      </c>
      <c r="P411" s="15" t="str">
        <f>IF(LEN($N411)&gt;3,VLOOKUP($N411,#REF!,3,0)," ")</f>
        <v xml:space="preserve"> </v>
      </c>
      <c r="Q411" s="15" t="str">
        <f>IF(LEN($N411)&gt;3,VLOOKUP($N411,#REF!,4,0)," ")</f>
        <v xml:space="preserve"> </v>
      </c>
      <c r="R411" s="15" t="str">
        <f>IF(LEN($N411)&gt;3,VLOOKUP($N411,#REF!,5,0)," ")</f>
        <v xml:space="preserve"> </v>
      </c>
      <c r="S411" s="15" t="str">
        <f>IF(LEN($N411)&gt;3,VLOOKUP($N411,#REF!,6,0)," ")</f>
        <v xml:space="preserve"> </v>
      </c>
    </row>
    <row r="412" spans="1:19">
      <c r="A412" s="9"/>
      <c r="B412" s="7"/>
      <c r="C412" s="7"/>
      <c r="D412" s="7"/>
      <c r="E412" s="7"/>
      <c r="F412" s="7"/>
      <c r="G412" s="10"/>
      <c r="H412" s="44"/>
      <c r="I412" s="11"/>
      <c r="J412" s="10"/>
      <c r="K412" s="47"/>
      <c r="L412" s="47"/>
      <c r="M412" s="7"/>
      <c r="N412" s="10"/>
      <c r="O412" s="51" t="str">
        <f>IF(LEN($N412)&gt;3,VLOOKUP($N412,#REF!,2,0)," ")</f>
        <v xml:space="preserve"> </v>
      </c>
      <c r="P412" s="15" t="str">
        <f>IF(LEN($N412)&gt;3,VLOOKUP($N412,#REF!,3,0)," ")</f>
        <v xml:space="preserve"> </v>
      </c>
      <c r="Q412" s="15" t="str">
        <f>IF(LEN($N412)&gt;3,VLOOKUP($N412,#REF!,4,0)," ")</f>
        <v xml:space="preserve"> </v>
      </c>
      <c r="R412" s="15" t="str">
        <f>IF(LEN($N412)&gt;3,VLOOKUP($N412,#REF!,5,0)," ")</f>
        <v xml:space="preserve"> </v>
      </c>
      <c r="S412" s="15" t="str">
        <f>IF(LEN($N412)&gt;3,VLOOKUP($N412,#REF!,6,0)," ")</f>
        <v xml:space="preserve"> </v>
      </c>
    </row>
    <row r="413" spans="1:19">
      <c r="A413" s="9"/>
      <c r="B413" s="7"/>
      <c r="C413" s="7"/>
      <c r="D413" s="7"/>
      <c r="E413" s="7"/>
      <c r="F413" s="7"/>
      <c r="G413" s="10"/>
      <c r="H413" s="44"/>
      <c r="I413" s="11"/>
      <c r="J413" s="10"/>
      <c r="K413" s="47"/>
      <c r="L413" s="47"/>
      <c r="M413" s="7"/>
      <c r="N413" s="10"/>
      <c r="O413" s="51" t="str">
        <f>IF(LEN($N413)&gt;3,VLOOKUP($N413,#REF!,2,0)," ")</f>
        <v xml:space="preserve"> </v>
      </c>
      <c r="P413" s="15" t="str">
        <f>IF(LEN($N413)&gt;3,VLOOKUP($N413,#REF!,3,0)," ")</f>
        <v xml:space="preserve"> </v>
      </c>
      <c r="Q413" s="15" t="str">
        <f>IF(LEN($N413)&gt;3,VLOOKUP($N413,#REF!,4,0)," ")</f>
        <v xml:space="preserve"> </v>
      </c>
      <c r="R413" s="15" t="str">
        <f>IF(LEN($N413)&gt;3,VLOOKUP($N413,#REF!,5,0)," ")</f>
        <v xml:space="preserve"> </v>
      </c>
      <c r="S413" s="15" t="str">
        <f>IF(LEN($N413)&gt;3,VLOOKUP($N413,#REF!,6,0)," ")</f>
        <v xml:space="preserve"> </v>
      </c>
    </row>
    <row r="414" spans="1:19">
      <c r="A414" s="9"/>
      <c r="B414" s="7"/>
      <c r="C414" s="7"/>
      <c r="D414" s="7"/>
      <c r="E414" s="7"/>
      <c r="F414" s="7"/>
      <c r="G414" s="10"/>
      <c r="H414" s="44"/>
      <c r="I414" s="11"/>
      <c r="J414" s="10"/>
      <c r="K414" s="47"/>
      <c r="L414" s="47"/>
      <c r="M414" s="7"/>
      <c r="N414" s="10"/>
      <c r="O414" s="51" t="str">
        <f>IF(LEN($N414)&gt;3,VLOOKUP($N414,#REF!,2,0)," ")</f>
        <v xml:space="preserve"> </v>
      </c>
      <c r="P414" s="15" t="str">
        <f>IF(LEN($N414)&gt;3,VLOOKUP($N414,#REF!,3,0)," ")</f>
        <v xml:space="preserve"> </v>
      </c>
      <c r="Q414" s="15" t="str">
        <f>IF(LEN($N414)&gt;3,VLOOKUP($N414,#REF!,4,0)," ")</f>
        <v xml:space="preserve"> </v>
      </c>
      <c r="R414" s="15" t="str">
        <f>IF(LEN($N414)&gt;3,VLOOKUP($N414,#REF!,5,0)," ")</f>
        <v xml:space="preserve"> </v>
      </c>
      <c r="S414" s="15" t="str">
        <f>IF(LEN($N414)&gt;3,VLOOKUP($N414,#REF!,6,0)," ")</f>
        <v xml:space="preserve"> </v>
      </c>
    </row>
    <row r="415" spans="1:19">
      <c r="A415" s="9"/>
      <c r="B415" s="7"/>
      <c r="C415" s="7"/>
      <c r="D415" s="7"/>
      <c r="E415" s="7"/>
      <c r="F415" s="7"/>
      <c r="G415" s="10"/>
      <c r="H415" s="44"/>
      <c r="I415" s="11"/>
      <c r="J415" s="10"/>
      <c r="K415" s="47"/>
      <c r="L415" s="47"/>
      <c r="M415" s="7"/>
      <c r="N415" s="10"/>
      <c r="O415" s="51" t="str">
        <f>IF(LEN($N415)&gt;3,VLOOKUP($N415,#REF!,2,0)," ")</f>
        <v xml:space="preserve"> </v>
      </c>
      <c r="P415" s="15" t="str">
        <f>IF(LEN($N415)&gt;3,VLOOKUP($N415,#REF!,3,0)," ")</f>
        <v xml:space="preserve"> </v>
      </c>
      <c r="Q415" s="15" t="str">
        <f>IF(LEN($N415)&gt;3,VLOOKUP($N415,#REF!,4,0)," ")</f>
        <v xml:space="preserve"> </v>
      </c>
      <c r="R415" s="15" t="str">
        <f>IF(LEN($N415)&gt;3,VLOOKUP($N415,#REF!,5,0)," ")</f>
        <v xml:space="preserve"> </v>
      </c>
      <c r="S415" s="15" t="str">
        <f>IF(LEN($N415)&gt;3,VLOOKUP($N415,#REF!,6,0)," ")</f>
        <v xml:space="preserve"> </v>
      </c>
    </row>
    <row r="416" spans="1:19">
      <c r="A416" s="9"/>
      <c r="B416" s="7"/>
      <c r="C416" s="7"/>
      <c r="D416" s="7"/>
      <c r="E416" s="7"/>
      <c r="F416" s="7"/>
      <c r="G416" s="10"/>
      <c r="H416" s="44"/>
      <c r="I416" s="11"/>
      <c r="J416" s="10"/>
      <c r="K416" s="47"/>
      <c r="L416" s="47"/>
      <c r="M416" s="7"/>
      <c r="N416" s="10"/>
      <c r="O416" s="51" t="str">
        <f>IF(LEN($N416)&gt;3,VLOOKUP($N416,#REF!,2,0)," ")</f>
        <v xml:space="preserve"> </v>
      </c>
      <c r="P416" s="15" t="str">
        <f>IF(LEN($N416)&gt;3,VLOOKUP($N416,#REF!,3,0)," ")</f>
        <v xml:space="preserve"> </v>
      </c>
      <c r="Q416" s="15" t="str">
        <f>IF(LEN($N416)&gt;3,VLOOKUP($N416,#REF!,4,0)," ")</f>
        <v xml:space="preserve"> </v>
      </c>
      <c r="R416" s="15" t="str">
        <f>IF(LEN($N416)&gt;3,VLOOKUP($N416,#REF!,5,0)," ")</f>
        <v xml:space="preserve"> </v>
      </c>
      <c r="S416" s="15" t="str">
        <f>IF(LEN($N416)&gt;3,VLOOKUP($N416,#REF!,6,0)," ")</f>
        <v xml:space="preserve"> </v>
      </c>
    </row>
    <row r="417" spans="1:19">
      <c r="A417" s="9"/>
      <c r="B417" s="7"/>
      <c r="C417" s="7"/>
      <c r="D417" s="7"/>
      <c r="E417" s="7"/>
      <c r="F417" s="7"/>
      <c r="G417" s="10"/>
      <c r="H417" s="44"/>
      <c r="I417" s="11"/>
      <c r="J417" s="10"/>
      <c r="K417" s="47"/>
      <c r="L417" s="47"/>
      <c r="M417" s="7"/>
      <c r="N417" s="10"/>
      <c r="O417" s="51" t="str">
        <f>IF(LEN($N417)&gt;3,VLOOKUP($N417,#REF!,2,0)," ")</f>
        <v xml:space="preserve"> </v>
      </c>
      <c r="P417" s="15" t="str">
        <f>IF(LEN($N417)&gt;3,VLOOKUP($N417,#REF!,3,0)," ")</f>
        <v xml:space="preserve"> </v>
      </c>
      <c r="Q417" s="15" t="str">
        <f>IF(LEN($N417)&gt;3,VLOOKUP($N417,#REF!,4,0)," ")</f>
        <v xml:space="preserve"> </v>
      </c>
      <c r="R417" s="15" t="str">
        <f>IF(LEN($N417)&gt;3,VLOOKUP($N417,#REF!,5,0)," ")</f>
        <v xml:space="preserve"> </v>
      </c>
      <c r="S417" s="15" t="str">
        <f>IF(LEN($N417)&gt;3,VLOOKUP($N417,#REF!,6,0)," ")</f>
        <v xml:space="preserve"> </v>
      </c>
    </row>
    <row r="418" spans="1:19">
      <c r="A418" s="9"/>
      <c r="B418" s="7"/>
      <c r="C418" s="7"/>
      <c r="D418" s="7"/>
      <c r="E418" s="7"/>
      <c r="F418" s="7"/>
      <c r="G418" s="10"/>
      <c r="H418" s="44"/>
      <c r="I418" s="11"/>
      <c r="J418" s="10"/>
      <c r="K418" s="47"/>
      <c r="L418" s="47"/>
      <c r="M418" s="7"/>
      <c r="N418" s="10"/>
      <c r="O418" s="51" t="str">
        <f>IF(LEN($N418)&gt;3,VLOOKUP($N418,#REF!,2,0)," ")</f>
        <v xml:space="preserve"> </v>
      </c>
      <c r="P418" s="15" t="str">
        <f>IF(LEN($N418)&gt;3,VLOOKUP($N418,#REF!,3,0)," ")</f>
        <v xml:space="preserve"> </v>
      </c>
      <c r="Q418" s="15" t="str">
        <f>IF(LEN($N418)&gt;3,VLOOKUP($N418,#REF!,4,0)," ")</f>
        <v xml:space="preserve"> </v>
      </c>
      <c r="R418" s="15" t="str">
        <f>IF(LEN($N418)&gt;3,VLOOKUP($N418,#REF!,5,0)," ")</f>
        <v xml:space="preserve"> </v>
      </c>
      <c r="S418" s="15" t="str">
        <f>IF(LEN($N418)&gt;3,VLOOKUP($N418,#REF!,6,0)," ")</f>
        <v xml:space="preserve"> </v>
      </c>
    </row>
    <row r="419" spans="1:19">
      <c r="A419" s="9"/>
      <c r="B419" s="7"/>
      <c r="C419" s="7"/>
      <c r="D419" s="7"/>
      <c r="E419" s="7"/>
      <c r="F419" s="7"/>
      <c r="G419" s="10"/>
      <c r="H419" s="44"/>
      <c r="I419" s="11"/>
      <c r="J419" s="10"/>
      <c r="K419" s="47"/>
      <c r="L419" s="47"/>
      <c r="M419" s="7"/>
      <c r="N419" s="10"/>
      <c r="O419" s="51" t="str">
        <f>IF(LEN($N419)&gt;3,VLOOKUP($N419,#REF!,2,0)," ")</f>
        <v xml:space="preserve"> </v>
      </c>
      <c r="P419" s="15" t="str">
        <f>IF(LEN($N419)&gt;3,VLOOKUP($N419,#REF!,3,0)," ")</f>
        <v xml:space="preserve"> </v>
      </c>
      <c r="Q419" s="15" t="str">
        <f>IF(LEN($N419)&gt;3,VLOOKUP($N419,#REF!,4,0)," ")</f>
        <v xml:space="preserve"> </v>
      </c>
      <c r="R419" s="15" t="str">
        <f>IF(LEN($N419)&gt;3,VLOOKUP($N419,#REF!,5,0)," ")</f>
        <v xml:space="preserve"> </v>
      </c>
      <c r="S419" s="15" t="str">
        <f>IF(LEN($N419)&gt;3,VLOOKUP($N419,#REF!,6,0)," ")</f>
        <v xml:space="preserve"> </v>
      </c>
    </row>
    <row r="420" spans="1:19">
      <c r="A420" s="9"/>
      <c r="B420" s="7"/>
      <c r="C420" s="7"/>
      <c r="D420" s="7"/>
      <c r="E420" s="7"/>
      <c r="F420" s="7"/>
      <c r="G420" s="10"/>
      <c r="H420" s="44"/>
      <c r="I420" s="11"/>
      <c r="J420" s="10"/>
      <c r="K420" s="47"/>
      <c r="L420" s="47"/>
      <c r="M420" s="7"/>
      <c r="N420" s="10"/>
      <c r="O420" s="51" t="str">
        <f>IF(LEN($N420)&gt;3,VLOOKUP($N420,#REF!,2,0)," ")</f>
        <v xml:space="preserve"> </v>
      </c>
      <c r="P420" s="15" t="str">
        <f>IF(LEN($N420)&gt;3,VLOOKUP($N420,#REF!,3,0)," ")</f>
        <v xml:space="preserve"> </v>
      </c>
      <c r="Q420" s="15" t="str">
        <f>IF(LEN($N420)&gt;3,VLOOKUP($N420,#REF!,4,0)," ")</f>
        <v xml:space="preserve"> </v>
      </c>
      <c r="R420" s="15" t="str">
        <f>IF(LEN($N420)&gt;3,VLOOKUP($N420,#REF!,5,0)," ")</f>
        <v xml:space="preserve"> </v>
      </c>
      <c r="S420" s="15" t="str">
        <f>IF(LEN($N420)&gt;3,VLOOKUP($N420,#REF!,6,0)," ")</f>
        <v xml:space="preserve"> </v>
      </c>
    </row>
    <row r="421" spans="1:19">
      <c r="A421" s="9"/>
      <c r="B421" s="7"/>
      <c r="C421" s="7"/>
      <c r="D421" s="7"/>
      <c r="E421" s="7"/>
      <c r="F421" s="7"/>
      <c r="G421" s="10"/>
      <c r="H421" s="44"/>
      <c r="I421" s="11"/>
      <c r="J421" s="10"/>
      <c r="K421" s="47"/>
      <c r="L421" s="47"/>
      <c r="M421" s="7"/>
      <c r="N421" s="10"/>
      <c r="O421" s="51" t="str">
        <f>IF(LEN($N421)&gt;3,VLOOKUP($N421,#REF!,2,0)," ")</f>
        <v xml:space="preserve"> </v>
      </c>
      <c r="P421" s="15" t="str">
        <f>IF(LEN($N421)&gt;3,VLOOKUP($N421,#REF!,3,0)," ")</f>
        <v xml:space="preserve"> </v>
      </c>
      <c r="Q421" s="15" t="str">
        <f>IF(LEN($N421)&gt;3,VLOOKUP($N421,#REF!,4,0)," ")</f>
        <v xml:space="preserve"> </v>
      </c>
      <c r="R421" s="15" t="str">
        <f>IF(LEN($N421)&gt;3,VLOOKUP($N421,#REF!,5,0)," ")</f>
        <v xml:space="preserve"> </v>
      </c>
      <c r="S421" s="15" t="str">
        <f>IF(LEN($N421)&gt;3,VLOOKUP($N421,#REF!,6,0)," ")</f>
        <v xml:space="preserve"> </v>
      </c>
    </row>
    <row r="422" spans="1:19">
      <c r="A422" s="9"/>
      <c r="B422" s="7"/>
      <c r="C422" s="7"/>
      <c r="D422" s="7"/>
      <c r="E422" s="7"/>
      <c r="F422" s="7"/>
      <c r="G422" s="10"/>
      <c r="H422" s="44"/>
      <c r="I422" s="11"/>
      <c r="J422" s="10"/>
      <c r="K422" s="47"/>
      <c r="L422" s="47"/>
      <c r="M422" s="7"/>
      <c r="N422" s="10"/>
      <c r="O422" s="51" t="str">
        <f>IF(LEN($N422)&gt;3,VLOOKUP($N422,#REF!,2,0)," ")</f>
        <v xml:space="preserve"> </v>
      </c>
      <c r="P422" s="15" t="str">
        <f>IF(LEN($N422)&gt;3,VLOOKUP($N422,#REF!,3,0)," ")</f>
        <v xml:space="preserve"> </v>
      </c>
      <c r="Q422" s="15" t="str">
        <f>IF(LEN($N422)&gt;3,VLOOKUP($N422,#REF!,4,0)," ")</f>
        <v xml:space="preserve"> </v>
      </c>
      <c r="R422" s="15" t="str">
        <f>IF(LEN($N422)&gt;3,VLOOKUP($N422,#REF!,5,0)," ")</f>
        <v xml:space="preserve"> </v>
      </c>
      <c r="S422" s="15" t="str">
        <f>IF(LEN($N422)&gt;3,VLOOKUP($N422,#REF!,6,0)," ")</f>
        <v xml:space="preserve"> </v>
      </c>
    </row>
    <row r="423" spans="1:19">
      <c r="A423" s="9"/>
      <c r="B423" s="7"/>
      <c r="C423" s="7"/>
      <c r="D423" s="7"/>
      <c r="E423" s="7"/>
      <c r="F423" s="7"/>
      <c r="G423" s="10"/>
      <c r="H423" s="44"/>
      <c r="I423" s="11"/>
      <c r="J423" s="10"/>
      <c r="K423" s="47"/>
      <c r="L423" s="47"/>
      <c r="M423" s="7"/>
      <c r="N423" s="10"/>
      <c r="O423" s="51" t="str">
        <f>IF(LEN($N423)&gt;3,VLOOKUP($N423,#REF!,2,0)," ")</f>
        <v xml:space="preserve"> </v>
      </c>
      <c r="P423" s="15" t="str">
        <f>IF(LEN($N423)&gt;3,VLOOKUP($N423,#REF!,3,0)," ")</f>
        <v xml:space="preserve"> </v>
      </c>
      <c r="Q423" s="15" t="str">
        <f>IF(LEN($N423)&gt;3,VLOOKUP($N423,#REF!,4,0)," ")</f>
        <v xml:space="preserve"> </v>
      </c>
      <c r="R423" s="15" t="str">
        <f>IF(LEN($N423)&gt;3,VLOOKUP($N423,#REF!,5,0)," ")</f>
        <v xml:space="preserve"> </v>
      </c>
      <c r="S423" s="15" t="str">
        <f>IF(LEN($N423)&gt;3,VLOOKUP($N423,#REF!,6,0)," ")</f>
        <v xml:space="preserve"> </v>
      </c>
    </row>
    <row r="424" spans="1:19">
      <c r="A424" s="9"/>
      <c r="B424" s="7"/>
      <c r="C424" s="7"/>
      <c r="D424" s="7"/>
      <c r="E424" s="7"/>
      <c r="F424" s="7"/>
      <c r="G424" s="10"/>
      <c r="H424" s="44"/>
      <c r="I424" s="11"/>
      <c r="J424" s="10"/>
      <c r="K424" s="47"/>
      <c r="L424" s="47"/>
      <c r="M424" s="7"/>
      <c r="N424" s="10"/>
      <c r="O424" s="51" t="str">
        <f>IF(LEN($N424)&gt;3,VLOOKUP($N424,#REF!,2,0)," ")</f>
        <v xml:space="preserve"> </v>
      </c>
      <c r="P424" s="15" t="str">
        <f>IF(LEN($N424)&gt;3,VLOOKUP($N424,#REF!,3,0)," ")</f>
        <v xml:space="preserve"> </v>
      </c>
      <c r="Q424" s="15" t="str">
        <f>IF(LEN($N424)&gt;3,VLOOKUP($N424,#REF!,4,0)," ")</f>
        <v xml:space="preserve"> </v>
      </c>
      <c r="R424" s="15" t="str">
        <f>IF(LEN($N424)&gt;3,VLOOKUP($N424,#REF!,5,0)," ")</f>
        <v xml:space="preserve"> </v>
      </c>
      <c r="S424" s="15" t="str">
        <f>IF(LEN($N424)&gt;3,VLOOKUP($N424,#REF!,6,0)," ")</f>
        <v xml:space="preserve"> </v>
      </c>
    </row>
    <row r="425" spans="1:19">
      <c r="A425" s="9"/>
      <c r="B425" s="7"/>
      <c r="C425" s="7"/>
      <c r="D425" s="7"/>
      <c r="E425" s="7"/>
      <c r="F425" s="7"/>
      <c r="G425" s="10"/>
      <c r="H425" s="44"/>
      <c r="I425" s="11"/>
      <c r="J425" s="10"/>
      <c r="K425" s="47"/>
      <c r="L425" s="47"/>
      <c r="M425" s="7"/>
      <c r="N425" s="10"/>
      <c r="O425" s="51" t="str">
        <f>IF(LEN($N425)&gt;3,VLOOKUP($N425,#REF!,2,0)," ")</f>
        <v xml:space="preserve"> </v>
      </c>
      <c r="P425" s="15" t="str">
        <f>IF(LEN($N425)&gt;3,VLOOKUP($N425,#REF!,3,0)," ")</f>
        <v xml:space="preserve"> </v>
      </c>
      <c r="Q425" s="15" t="str">
        <f>IF(LEN($N425)&gt;3,VLOOKUP($N425,#REF!,4,0)," ")</f>
        <v xml:space="preserve"> </v>
      </c>
      <c r="R425" s="15" t="str">
        <f>IF(LEN($N425)&gt;3,VLOOKUP($N425,#REF!,5,0)," ")</f>
        <v xml:space="preserve"> </v>
      </c>
      <c r="S425" s="15" t="str">
        <f>IF(LEN($N425)&gt;3,VLOOKUP($N425,#REF!,6,0)," ")</f>
        <v xml:space="preserve"> </v>
      </c>
    </row>
    <row r="426" spans="1:19">
      <c r="A426" s="9"/>
      <c r="B426" s="7"/>
      <c r="C426" s="7"/>
      <c r="D426" s="7"/>
      <c r="E426" s="7"/>
      <c r="F426" s="7"/>
      <c r="G426" s="10"/>
      <c r="H426" s="44"/>
      <c r="I426" s="11"/>
      <c r="J426" s="10"/>
      <c r="K426" s="47"/>
      <c r="L426" s="47"/>
      <c r="M426" s="7"/>
      <c r="N426" s="10"/>
      <c r="O426" s="51" t="str">
        <f>IF(LEN($N426)&gt;3,VLOOKUP($N426,#REF!,2,0)," ")</f>
        <v xml:space="preserve"> </v>
      </c>
      <c r="P426" s="15" t="str">
        <f>IF(LEN($N426)&gt;3,VLOOKUP($N426,#REF!,3,0)," ")</f>
        <v xml:space="preserve"> </v>
      </c>
      <c r="Q426" s="15" t="str">
        <f>IF(LEN($N426)&gt;3,VLOOKUP($N426,#REF!,4,0)," ")</f>
        <v xml:space="preserve"> </v>
      </c>
      <c r="R426" s="15" t="str">
        <f>IF(LEN($N426)&gt;3,VLOOKUP($N426,#REF!,5,0)," ")</f>
        <v xml:space="preserve"> </v>
      </c>
      <c r="S426" s="15" t="str">
        <f>IF(LEN($N426)&gt;3,VLOOKUP($N426,#REF!,6,0)," ")</f>
        <v xml:space="preserve"> </v>
      </c>
    </row>
    <row r="427" spans="1:19">
      <c r="A427" s="9"/>
      <c r="B427" s="7"/>
      <c r="C427" s="7"/>
      <c r="D427" s="7"/>
      <c r="E427" s="7"/>
      <c r="F427" s="7"/>
      <c r="G427" s="10"/>
      <c r="H427" s="44"/>
      <c r="I427" s="11"/>
      <c r="J427" s="10"/>
      <c r="K427" s="47"/>
      <c r="L427" s="47"/>
      <c r="M427" s="7"/>
      <c r="N427" s="10"/>
      <c r="O427" s="51" t="str">
        <f>IF(LEN($N427)&gt;3,VLOOKUP($N427,#REF!,2,0)," ")</f>
        <v xml:space="preserve"> </v>
      </c>
      <c r="P427" s="15" t="str">
        <f>IF(LEN($N427)&gt;3,VLOOKUP($N427,#REF!,3,0)," ")</f>
        <v xml:space="preserve"> </v>
      </c>
      <c r="Q427" s="15" t="str">
        <f>IF(LEN($N427)&gt;3,VLOOKUP($N427,#REF!,4,0)," ")</f>
        <v xml:space="preserve"> </v>
      </c>
      <c r="R427" s="15" t="str">
        <f>IF(LEN($N427)&gt;3,VLOOKUP($N427,#REF!,5,0)," ")</f>
        <v xml:space="preserve"> </v>
      </c>
      <c r="S427" s="15" t="str">
        <f>IF(LEN($N427)&gt;3,VLOOKUP($N427,#REF!,6,0)," ")</f>
        <v xml:space="preserve"> </v>
      </c>
    </row>
    <row r="428" spans="1:19">
      <c r="A428" s="9"/>
      <c r="B428" s="7"/>
      <c r="C428" s="7"/>
      <c r="D428" s="7"/>
      <c r="E428" s="7"/>
      <c r="F428" s="7"/>
      <c r="G428" s="10"/>
      <c r="H428" s="44"/>
      <c r="I428" s="11"/>
      <c r="J428" s="10"/>
      <c r="K428" s="47"/>
      <c r="L428" s="47"/>
      <c r="M428" s="7"/>
      <c r="N428" s="10"/>
      <c r="O428" s="51" t="str">
        <f>IF(LEN($N428)&gt;3,VLOOKUP($N428,#REF!,2,0)," ")</f>
        <v xml:space="preserve"> </v>
      </c>
      <c r="P428" s="15" t="str">
        <f>IF(LEN($N428)&gt;3,VLOOKUP($N428,#REF!,3,0)," ")</f>
        <v xml:space="preserve"> </v>
      </c>
      <c r="Q428" s="15" t="str">
        <f>IF(LEN($N428)&gt;3,VLOOKUP($N428,#REF!,4,0)," ")</f>
        <v xml:space="preserve"> </v>
      </c>
      <c r="R428" s="15" t="str">
        <f>IF(LEN($N428)&gt;3,VLOOKUP($N428,#REF!,5,0)," ")</f>
        <v xml:space="preserve"> </v>
      </c>
      <c r="S428" s="15" t="str">
        <f>IF(LEN($N428)&gt;3,VLOOKUP($N428,#REF!,6,0)," ")</f>
        <v xml:space="preserve"> </v>
      </c>
    </row>
    <row r="429" spans="1:19">
      <c r="A429" s="9"/>
      <c r="B429" s="7"/>
      <c r="C429" s="7"/>
      <c r="D429" s="7"/>
      <c r="E429" s="7"/>
      <c r="F429" s="7"/>
      <c r="G429" s="10"/>
      <c r="H429" s="44"/>
      <c r="I429" s="11"/>
      <c r="J429" s="10"/>
      <c r="K429" s="47"/>
      <c r="L429" s="47"/>
      <c r="M429" s="7"/>
      <c r="N429" s="10"/>
      <c r="O429" s="51" t="str">
        <f>IF(LEN($N429)&gt;3,VLOOKUP($N429,#REF!,2,0)," ")</f>
        <v xml:space="preserve"> </v>
      </c>
      <c r="P429" s="15" t="str">
        <f>IF(LEN($N429)&gt;3,VLOOKUP($N429,#REF!,3,0)," ")</f>
        <v xml:space="preserve"> </v>
      </c>
      <c r="Q429" s="15" t="str">
        <f>IF(LEN($N429)&gt;3,VLOOKUP($N429,#REF!,4,0)," ")</f>
        <v xml:space="preserve"> </v>
      </c>
      <c r="R429" s="15" t="str">
        <f>IF(LEN($N429)&gt;3,VLOOKUP($N429,#REF!,5,0)," ")</f>
        <v xml:space="preserve"> </v>
      </c>
      <c r="S429" s="15" t="str">
        <f>IF(LEN($N429)&gt;3,VLOOKUP($N429,#REF!,6,0)," ")</f>
        <v xml:space="preserve"> </v>
      </c>
    </row>
    <row r="430" spans="1:19">
      <c r="A430" s="9"/>
      <c r="B430" s="7"/>
      <c r="C430" s="7"/>
      <c r="D430" s="7"/>
      <c r="E430" s="7"/>
      <c r="F430" s="7"/>
      <c r="G430" s="10"/>
      <c r="H430" s="44"/>
      <c r="I430" s="11"/>
      <c r="J430" s="10"/>
      <c r="K430" s="47"/>
      <c r="L430" s="47"/>
      <c r="M430" s="7"/>
      <c r="N430" s="10"/>
      <c r="O430" s="51" t="str">
        <f>IF(LEN($N430)&gt;3,VLOOKUP($N430,#REF!,2,0)," ")</f>
        <v xml:space="preserve"> </v>
      </c>
      <c r="P430" s="15" t="str">
        <f>IF(LEN($N430)&gt;3,VLOOKUP($N430,#REF!,3,0)," ")</f>
        <v xml:space="preserve"> </v>
      </c>
      <c r="Q430" s="15" t="str">
        <f>IF(LEN($N430)&gt;3,VLOOKUP($N430,#REF!,4,0)," ")</f>
        <v xml:space="preserve"> </v>
      </c>
      <c r="R430" s="15" t="str">
        <f>IF(LEN($N430)&gt;3,VLOOKUP($N430,#REF!,5,0)," ")</f>
        <v xml:space="preserve"> </v>
      </c>
      <c r="S430" s="15" t="str">
        <f>IF(LEN($N430)&gt;3,VLOOKUP($N430,#REF!,6,0)," ")</f>
        <v xml:space="preserve"> </v>
      </c>
    </row>
    <row r="431" spans="1:19">
      <c r="A431" s="9"/>
      <c r="B431" s="7"/>
      <c r="C431" s="7"/>
      <c r="D431" s="7"/>
      <c r="E431" s="7"/>
      <c r="F431" s="7"/>
      <c r="G431" s="10"/>
      <c r="H431" s="44"/>
      <c r="I431" s="11"/>
      <c r="J431" s="10"/>
      <c r="K431" s="47"/>
      <c r="L431" s="47"/>
      <c r="M431" s="7"/>
      <c r="N431" s="10"/>
      <c r="O431" s="51" t="str">
        <f>IF(LEN($N431)&gt;3,VLOOKUP($N431,#REF!,2,0)," ")</f>
        <v xml:space="preserve"> </v>
      </c>
      <c r="P431" s="15" t="str">
        <f>IF(LEN($N431)&gt;3,VLOOKUP($N431,#REF!,3,0)," ")</f>
        <v xml:space="preserve"> </v>
      </c>
      <c r="Q431" s="15" t="str">
        <f>IF(LEN($N431)&gt;3,VLOOKUP($N431,#REF!,4,0)," ")</f>
        <v xml:space="preserve"> </v>
      </c>
      <c r="R431" s="15" t="str">
        <f>IF(LEN($N431)&gt;3,VLOOKUP($N431,#REF!,5,0)," ")</f>
        <v xml:space="preserve"> </v>
      </c>
      <c r="S431" s="15" t="str">
        <f>IF(LEN($N431)&gt;3,VLOOKUP($N431,#REF!,6,0)," ")</f>
        <v xml:space="preserve"> </v>
      </c>
    </row>
    <row r="432" spans="1:19">
      <c r="A432" s="9"/>
      <c r="B432" s="7"/>
      <c r="C432" s="7"/>
      <c r="D432" s="7"/>
      <c r="E432" s="7"/>
      <c r="F432" s="7"/>
      <c r="G432" s="10"/>
      <c r="H432" s="44"/>
      <c r="I432" s="11"/>
      <c r="J432" s="10"/>
      <c r="K432" s="47"/>
      <c r="L432" s="47"/>
      <c r="M432" s="7"/>
      <c r="N432" s="10"/>
      <c r="O432" s="51" t="str">
        <f>IF(LEN($N432)&gt;3,VLOOKUP($N432,#REF!,2,0)," ")</f>
        <v xml:space="preserve"> </v>
      </c>
      <c r="P432" s="15" t="str">
        <f>IF(LEN($N432)&gt;3,VLOOKUP($N432,#REF!,3,0)," ")</f>
        <v xml:space="preserve"> </v>
      </c>
      <c r="Q432" s="15" t="str">
        <f>IF(LEN($N432)&gt;3,VLOOKUP($N432,#REF!,4,0)," ")</f>
        <v xml:space="preserve"> </v>
      </c>
      <c r="R432" s="15" t="str">
        <f>IF(LEN($N432)&gt;3,VLOOKUP($N432,#REF!,5,0)," ")</f>
        <v xml:space="preserve"> </v>
      </c>
      <c r="S432" s="15" t="str">
        <f>IF(LEN($N432)&gt;3,VLOOKUP($N432,#REF!,6,0)," ")</f>
        <v xml:space="preserve"> </v>
      </c>
    </row>
    <row r="433" spans="1:19">
      <c r="A433" s="9"/>
      <c r="B433" s="7"/>
      <c r="C433" s="7"/>
      <c r="D433" s="7"/>
      <c r="E433" s="7"/>
      <c r="F433" s="7"/>
      <c r="G433" s="10"/>
      <c r="H433" s="44"/>
      <c r="I433" s="11"/>
      <c r="J433" s="10"/>
      <c r="K433" s="47"/>
      <c r="L433" s="47"/>
      <c r="M433" s="7"/>
      <c r="N433" s="10"/>
      <c r="O433" s="51" t="str">
        <f>IF(LEN($N433)&gt;3,VLOOKUP($N433,#REF!,2,0)," ")</f>
        <v xml:space="preserve"> </v>
      </c>
      <c r="P433" s="15" t="str">
        <f>IF(LEN($N433)&gt;3,VLOOKUP($N433,#REF!,3,0)," ")</f>
        <v xml:space="preserve"> </v>
      </c>
      <c r="Q433" s="15" t="str">
        <f>IF(LEN($N433)&gt;3,VLOOKUP($N433,#REF!,4,0)," ")</f>
        <v xml:space="preserve"> </v>
      </c>
      <c r="R433" s="15" t="str">
        <f>IF(LEN($N433)&gt;3,VLOOKUP($N433,#REF!,5,0)," ")</f>
        <v xml:space="preserve"> </v>
      </c>
      <c r="S433" s="15" t="str">
        <f>IF(LEN($N433)&gt;3,VLOOKUP($N433,#REF!,6,0)," ")</f>
        <v xml:space="preserve"> </v>
      </c>
    </row>
    <row r="434" spans="1:19">
      <c r="A434" s="9"/>
      <c r="B434" s="7"/>
      <c r="C434" s="7"/>
      <c r="D434" s="7"/>
      <c r="E434" s="7"/>
      <c r="F434" s="7"/>
      <c r="G434" s="10"/>
      <c r="H434" s="44"/>
      <c r="I434" s="11"/>
      <c r="J434" s="10"/>
      <c r="K434" s="47"/>
      <c r="L434" s="47"/>
      <c r="M434" s="7"/>
      <c r="N434" s="10"/>
      <c r="O434" s="51" t="str">
        <f>IF(LEN($N434)&gt;3,VLOOKUP($N434,#REF!,2,0)," ")</f>
        <v xml:space="preserve"> </v>
      </c>
      <c r="P434" s="15" t="str">
        <f>IF(LEN($N434)&gt;3,VLOOKUP($N434,#REF!,3,0)," ")</f>
        <v xml:space="preserve"> </v>
      </c>
      <c r="Q434" s="15" t="str">
        <f>IF(LEN($N434)&gt;3,VLOOKUP($N434,#REF!,4,0)," ")</f>
        <v xml:space="preserve"> </v>
      </c>
      <c r="R434" s="15" t="str">
        <f>IF(LEN($N434)&gt;3,VLOOKUP($N434,#REF!,5,0)," ")</f>
        <v xml:space="preserve"> </v>
      </c>
      <c r="S434" s="15" t="str">
        <f>IF(LEN($N434)&gt;3,VLOOKUP($N434,#REF!,6,0)," ")</f>
        <v xml:space="preserve"> </v>
      </c>
    </row>
    <row r="435" spans="1:19">
      <c r="A435" s="9"/>
      <c r="B435" s="7"/>
      <c r="C435" s="7"/>
      <c r="D435" s="7"/>
      <c r="E435" s="7"/>
      <c r="F435" s="7"/>
      <c r="G435" s="10"/>
      <c r="H435" s="44"/>
      <c r="I435" s="11"/>
      <c r="J435" s="10"/>
      <c r="K435" s="47"/>
      <c r="L435" s="47"/>
      <c r="M435" s="7"/>
      <c r="N435" s="10"/>
      <c r="O435" s="51" t="str">
        <f>IF(LEN($N435)&gt;3,VLOOKUP($N435,#REF!,2,0)," ")</f>
        <v xml:space="preserve"> </v>
      </c>
      <c r="P435" s="15" t="str">
        <f>IF(LEN($N435)&gt;3,VLOOKUP($N435,#REF!,3,0)," ")</f>
        <v xml:space="preserve"> </v>
      </c>
      <c r="Q435" s="15" t="str">
        <f>IF(LEN($N435)&gt;3,VLOOKUP($N435,#REF!,4,0)," ")</f>
        <v xml:space="preserve"> </v>
      </c>
      <c r="R435" s="15" t="str">
        <f>IF(LEN($N435)&gt;3,VLOOKUP($N435,#REF!,5,0)," ")</f>
        <v xml:space="preserve"> </v>
      </c>
      <c r="S435" s="15" t="str">
        <f>IF(LEN($N435)&gt;3,VLOOKUP($N435,#REF!,6,0)," ")</f>
        <v xml:space="preserve"> </v>
      </c>
    </row>
    <row r="436" spans="1:19">
      <c r="A436" s="9"/>
      <c r="B436" s="7"/>
      <c r="C436" s="7"/>
      <c r="D436" s="7"/>
      <c r="E436" s="7"/>
      <c r="F436" s="7"/>
      <c r="G436" s="10"/>
      <c r="H436" s="44"/>
      <c r="I436" s="11"/>
      <c r="J436" s="10"/>
      <c r="K436" s="47"/>
      <c r="L436" s="47"/>
      <c r="M436" s="7"/>
      <c r="N436" s="10"/>
      <c r="O436" s="51" t="str">
        <f>IF(LEN($N436)&gt;3,VLOOKUP($N436,#REF!,2,0)," ")</f>
        <v xml:space="preserve"> </v>
      </c>
      <c r="P436" s="15" t="str">
        <f>IF(LEN($N436)&gt;3,VLOOKUP($N436,#REF!,3,0)," ")</f>
        <v xml:space="preserve"> </v>
      </c>
      <c r="Q436" s="15" t="str">
        <f>IF(LEN($N436)&gt;3,VLOOKUP($N436,#REF!,4,0)," ")</f>
        <v xml:space="preserve"> </v>
      </c>
      <c r="R436" s="15" t="str">
        <f>IF(LEN($N436)&gt;3,VLOOKUP($N436,#REF!,5,0)," ")</f>
        <v xml:space="preserve"> </v>
      </c>
      <c r="S436" s="15" t="str">
        <f>IF(LEN($N436)&gt;3,VLOOKUP($N436,#REF!,6,0)," ")</f>
        <v xml:space="preserve"> </v>
      </c>
    </row>
    <row r="437" spans="1:19">
      <c r="A437" s="9"/>
      <c r="B437" s="7"/>
      <c r="C437" s="7"/>
      <c r="D437" s="7"/>
      <c r="E437" s="7"/>
      <c r="F437" s="7"/>
      <c r="G437" s="10"/>
      <c r="H437" s="44"/>
      <c r="I437" s="11"/>
      <c r="J437" s="10"/>
      <c r="K437" s="47"/>
      <c r="L437" s="47"/>
      <c r="M437" s="7"/>
      <c r="N437" s="10"/>
      <c r="O437" s="51" t="str">
        <f>IF(LEN($N437)&gt;3,VLOOKUP($N437,#REF!,2,0)," ")</f>
        <v xml:space="preserve"> </v>
      </c>
      <c r="P437" s="15" t="str">
        <f>IF(LEN($N437)&gt;3,VLOOKUP($N437,#REF!,3,0)," ")</f>
        <v xml:space="preserve"> </v>
      </c>
      <c r="Q437" s="15" t="str">
        <f>IF(LEN($N437)&gt;3,VLOOKUP($N437,#REF!,4,0)," ")</f>
        <v xml:space="preserve"> </v>
      </c>
      <c r="R437" s="15" t="str">
        <f>IF(LEN($N437)&gt;3,VLOOKUP($N437,#REF!,5,0)," ")</f>
        <v xml:space="preserve"> </v>
      </c>
      <c r="S437" s="15" t="str">
        <f>IF(LEN($N437)&gt;3,VLOOKUP($N437,#REF!,6,0)," ")</f>
        <v xml:space="preserve"> </v>
      </c>
    </row>
    <row r="438" spans="1:19">
      <c r="A438" s="9"/>
      <c r="B438" s="7"/>
      <c r="C438" s="7"/>
      <c r="D438" s="7"/>
      <c r="E438" s="7"/>
      <c r="F438" s="7"/>
      <c r="G438" s="10"/>
      <c r="H438" s="44"/>
      <c r="I438" s="11"/>
      <c r="J438" s="10"/>
      <c r="K438" s="47"/>
      <c r="L438" s="47"/>
      <c r="M438" s="7"/>
      <c r="N438" s="10"/>
      <c r="O438" s="51" t="str">
        <f>IF(LEN($N438)&gt;3,VLOOKUP($N438,#REF!,2,0)," ")</f>
        <v xml:space="preserve"> </v>
      </c>
      <c r="P438" s="15" t="str">
        <f>IF(LEN($N438)&gt;3,VLOOKUP($N438,#REF!,3,0)," ")</f>
        <v xml:space="preserve"> </v>
      </c>
      <c r="Q438" s="15" t="str">
        <f>IF(LEN($N438)&gt;3,VLOOKUP($N438,#REF!,4,0)," ")</f>
        <v xml:space="preserve"> </v>
      </c>
      <c r="R438" s="15" t="str">
        <f>IF(LEN($N438)&gt;3,VLOOKUP($N438,#REF!,5,0)," ")</f>
        <v xml:space="preserve"> </v>
      </c>
      <c r="S438" s="15" t="str">
        <f>IF(LEN($N438)&gt;3,VLOOKUP($N438,#REF!,6,0)," ")</f>
        <v xml:space="preserve"> </v>
      </c>
    </row>
    <row r="439" spans="1:19">
      <c r="A439" s="9"/>
      <c r="B439" s="7"/>
      <c r="C439" s="7"/>
      <c r="D439" s="7"/>
      <c r="E439" s="7"/>
      <c r="F439" s="7"/>
      <c r="G439" s="10"/>
      <c r="H439" s="44"/>
      <c r="I439" s="11"/>
      <c r="J439" s="10"/>
      <c r="K439" s="47"/>
      <c r="L439" s="47"/>
      <c r="M439" s="7"/>
      <c r="N439" s="10"/>
      <c r="O439" s="51" t="str">
        <f>IF(LEN($N439)&gt;3,VLOOKUP($N439,#REF!,2,0)," ")</f>
        <v xml:space="preserve"> </v>
      </c>
      <c r="P439" s="15" t="str">
        <f>IF(LEN($N439)&gt;3,VLOOKUP($N439,#REF!,3,0)," ")</f>
        <v xml:space="preserve"> </v>
      </c>
      <c r="Q439" s="15" t="str">
        <f>IF(LEN($N439)&gt;3,VLOOKUP($N439,#REF!,4,0)," ")</f>
        <v xml:space="preserve"> </v>
      </c>
      <c r="R439" s="15" t="str">
        <f>IF(LEN($N439)&gt;3,VLOOKUP($N439,#REF!,5,0)," ")</f>
        <v xml:space="preserve"> </v>
      </c>
      <c r="S439" s="15" t="str">
        <f>IF(LEN($N439)&gt;3,VLOOKUP($N439,#REF!,6,0)," ")</f>
        <v xml:space="preserve"> </v>
      </c>
    </row>
    <row r="440" spans="1:19">
      <c r="A440" s="9"/>
      <c r="B440" s="7"/>
      <c r="C440" s="7"/>
      <c r="D440" s="7"/>
      <c r="E440" s="7"/>
      <c r="F440" s="7"/>
      <c r="G440" s="10"/>
      <c r="H440" s="44"/>
      <c r="I440" s="11"/>
      <c r="J440" s="10"/>
      <c r="K440" s="47"/>
      <c r="L440" s="47"/>
      <c r="M440" s="7"/>
      <c r="N440" s="10"/>
      <c r="O440" s="51" t="str">
        <f>IF(LEN($N440)&gt;3,VLOOKUP($N440,#REF!,2,0)," ")</f>
        <v xml:space="preserve"> </v>
      </c>
      <c r="P440" s="15" t="str">
        <f>IF(LEN($N440)&gt;3,VLOOKUP($N440,#REF!,3,0)," ")</f>
        <v xml:space="preserve"> </v>
      </c>
      <c r="Q440" s="15" t="str">
        <f>IF(LEN($N440)&gt;3,VLOOKUP($N440,#REF!,4,0)," ")</f>
        <v xml:space="preserve"> </v>
      </c>
      <c r="R440" s="15" t="str">
        <f>IF(LEN($N440)&gt;3,VLOOKUP($N440,#REF!,5,0)," ")</f>
        <v xml:space="preserve"> </v>
      </c>
      <c r="S440" s="15" t="str">
        <f>IF(LEN($N440)&gt;3,VLOOKUP($N440,#REF!,6,0)," ")</f>
        <v xml:space="preserve"> </v>
      </c>
    </row>
    <row r="441" spans="1:19">
      <c r="A441" s="9"/>
      <c r="B441" s="7"/>
      <c r="C441" s="7"/>
      <c r="D441" s="7"/>
      <c r="E441" s="7"/>
      <c r="F441" s="7"/>
      <c r="G441" s="10"/>
      <c r="H441" s="44"/>
      <c r="I441" s="11"/>
      <c r="J441" s="10"/>
      <c r="K441" s="47"/>
      <c r="L441" s="47"/>
      <c r="M441" s="7"/>
      <c r="N441" s="10"/>
      <c r="O441" s="51" t="str">
        <f>IF(LEN($N441)&gt;3,VLOOKUP($N441,#REF!,2,0)," ")</f>
        <v xml:space="preserve"> </v>
      </c>
      <c r="P441" s="15" t="str">
        <f>IF(LEN($N441)&gt;3,VLOOKUP($N441,#REF!,3,0)," ")</f>
        <v xml:space="preserve"> </v>
      </c>
      <c r="Q441" s="15" t="str">
        <f>IF(LEN($N441)&gt;3,VLOOKUP($N441,#REF!,4,0)," ")</f>
        <v xml:space="preserve"> </v>
      </c>
      <c r="R441" s="15" t="str">
        <f>IF(LEN($N441)&gt;3,VLOOKUP($N441,#REF!,5,0)," ")</f>
        <v xml:space="preserve"> </v>
      </c>
      <c r="S441" s="15" t="str">
        <f>IF(LEN($N441)&gt;3,VLOOKUP($N441,#REF!,6,0)," ")</f>
        <v xml:space="preserve"> </v>
      </c>
    </row>
    <row r="442" spans="1:19">
      <c r="A442" s="9"/>
      <c r="B442" s="7"/>
      <c r="C442" s="7"/>
      <c r="D442" s="7"/>
      <c r="E442" s="7"/>
      <c r="F442" s="7"/>
      <c r="G442" s="10"/>
      <c r="H442" s="44"/>
      <c r="I442" s="11"/>
      <c r="J442" s="10"/>
      <c r="K442" s="47"/>
      <c r="L442" s="47"/>
      <c r="M442" s="7"/>
      <c r="N442" s="10"/>
      <c r="O442" s="51" t="str">
        <f>IF(LEN($N442)&gt;3,VLOOKUP($N442,#REF!,2,0)," ")</f>
        <v xml:space="preserve"> </v>
      </c>
      <c r="P442" s="15" t="str">
        <f>IF(LEN($N442)&gt;3,VLOOKUP($N442,#REF!,3,0)," ")</f>
        <v xml:space="preserve"> </v>
      </c>
      <c r="Q442" s="15" t="str">
        <f>IF(LEN($N442)&gt;3,VLOOKUP($N442,#REF!,4,0)," ")</f>
        <v xml:space="preserve"> </v>
      </c>
      <c r="R442" s="15" t="str">
        <f>IF(LEN($N442)&gt;3,VLOOKUP($N442,#REF!,5,0)," ")</f>
        <v xml:space="preserve"> </v>
      </c>
      <c r="S442" s="15" t="str">
        <f>IF(LEN($N442)&gt;3,VLOOKUP($N442,#REF!,6,0)," ")</f>
        <v xml:space="preserve"> </v>
      </c>
    </row>
    <row r="443" spans="1:19">
      <c r="A443" s="9"/>
      <c r="B443" s="7"/>
      <c r="C443" s="7"/>
      <c r="D443" s="7"/>
      <c r="E443" s="7"/>
      <c r="F443" s="7"/>
      <c r="G443" s="10"/>
      <c r="H443" s="44"/>
      <c r="I443" s="11"/>
      <c r="J443" s="10"/>
      <c r="K443" s="47"/>
      <c r="L443" s="47"/>
      <c r="M443" s="7"/>
      <c r="N443" s="10"/>
      <c r="O443" s="51" t="str">
        <f>IF(LEN($N443)&gt;3,VLOOKUP($N443,#REF!,2,0)," ")</f>
        <v xml:space="preserve"> </v>
      </c>
      <c r="P443" s="15" t="str">
        <f>IF(LEN($N443)&gt;3,VLOOKUP($N443,#REF!,3,0)," ")</f>
        <v xml:space="preserve"> </v>
      </c>
      <c r="Q443" s="15" t="str">
        <f>IF(LEN($N443)&gt;3,VLOOKUP($N443,#REF!,4,0)," ")</f>
        <v xml:space="preserve"> </v>
      </c>
      <c r="R443" s="15" t="str">
        <f>IF(LEN($N443)&gt;3,VLOOKUP($N443,#REF!,5,0)," ")</f>
        <v xml:space="preserve"> </v>
      </c>
      <c r="S443" s="15" t="str">
        <f>IF(LEN($N443)&gt;3,VLOOKUP($N443,#REF!,6,0)," ")</f>
        <v xml:space="preserve"> </v>
      </c>
    </row>
    <row r="444" spans="1:19">
      <c r="A444" s="9"/>
      <c r="B444" s="7"/>
      <c r="C444" s="7"/>
      <c r="D444" s="7"/>
      <c r="E444" s="7"/>
      <c r="F444" s="7"/>
      <c r="G444" s="10"/>
      <c r="H444" s="44"/>
      <c r="I444" s="11"/>
      <c r="J444" s="10"/>
      <c r="K444" s="47"/>
      <c r="L444" s="47"/>
      <c r="M444" s="7"/>
      <c r="N444" s="10"/>
      <c r="O444" s="51" t="str">
        <f>IF(LEN($N444)&gt;3,VLOOKUP($N444,#REF!,2,0)," ")</f>
        <v xml:space="preserve"> </v>
      </c>
      <c r="P444" s="15" t="str">
        <f>IF(LEN($N444)&gt;3,VLOOKUP($N444,#REF!,3,0)," ")</f>
        <v xml:space="preserve"> </v>
      </c>
      <c r="Q444" s="15" t="str">
        <f>IF(LEN($N444)&gt;3,VLOOKUP($N444,#REF!,4,0)," ")</f>
        <v xml:space="preserve"> </v>
      </c>
      <c r="R444" s="15" t="str">
        <f>IF(LEN($N444)&gt;3,VLOOKUP($N444,#REF!,5,0)," ")</f>
        <v xml:space="preserve"> </v>
      </c>
      <c r="S444" s="15" t="str">
        <f>IF(LEN($N444)&gt;3,VLOOKUP($N444,#REF!,6,0)," ")</f>
        <v xml:space="preserve"> </v>
      </c>
    </row>
    <row r="445" spans="1:19">
      <c r="A445" s="9"/>
      <c r="B445" s="7"/>
      <c r="C445" s="7"/>
      <c r="D445" s="7"/>
      <c r="E445" s="7"/>
      <c r="F445" s="7"/>
      <c r="G445" s="10"/>
      <c r="H445" s="44"/>
      <c r="I445" s="11"/>
      <c r="J445" s="10"/>
      <c r="K445" s="47"/>
      <c r="L445" s="47"/>
      <c r="M445" s="7"/>
      <c r="N445" s="10"/>
      <c r="O445" s="51" t="str">
        <f>IF(LEN($N445)&gt;3,VLOOKUP($N445,#REF!,2,0)," ")</f>
        <v xml:space="preserve"> </v>
      </c>
      <c r="P445" s="15" t="str">
        <f>IF(LEN($N445)&gt;3,VLOOKUP($N445,#REF!,3,0)," ")</f>
        <v xml:space="preserve"> </v>
      </c>
      <c r="Q445" s="15" t="str">
        <f>IF(LEN($N445)&gt;3,VLOOKUP($N445,#REF!,4,0)," ")</f>
        <v xml:space="preserve"> </v>
      </c>
      <c r="R445" s="15" t="str">
        <f>IF(LEN($N445)&gt;3,VLOOKUP($N445,#REF!,5,0)," ")</f>
        <v xml:space="preserve"> </v>
      </c>
      <c r="S445" s="15" t="str">
        <f>IF(LEN($N445)&gt;3,VLOOKUP($N445,#REF!,6,0)," ")</f>
        <v xml:space="preserve"> </v>
      </c>
    </row>
    <row r="446" spans="1:19">
      <c r="A446" s="9"/>
      <c r="B446" s="7"/>
      <c r="C446" s="7"/>
      <c r="D446" s="7"/>
      <c r="E446" s="7"/>
      <c r="F446" s="7"/>
      <c r="G446" s="10"/>
      <c r="H446" s="44"/>
      <c r="I446" s="11"/>
      <c r="J446" s="10"/>
      <c r="K446" s="47"/>
      <c r="L446" s="47"/>
      <c r="M446" s="7"/>
      <c r="N446" s="10"/>
      <c r="O446" s="51" t="str">
        <f>IF(LEN($N446)&gt;3,VLOOKUP($N446,#REF!,2,0)," ")</f>
        <v xml:space="preserve"> </v>
      </c>
      <c r="P446" s="15" t="str">
        <f>IF(LEN($N446)&gt;3,VLOOKUP($N446,#REF!,3,0)," ")</f>
        <v xml:space="preserve"> </v>
      </c>
      <c r="Q446" s="15" t="str">
        <f>IF(LEN($N446)&gt;3,VLOOKUP($N446,#REF!,4,0)," ")</f>
        <v xml:space="preserve"> </v>
      </c>
      <c r="R446" s="15" t="str">
        <f>IF(LEN($N446)&gt;3,VLOOKUP($N446,#REF!,5,0)," ")</f>
        <v xml:space="preserve"> </v>
      </c>
      <c r="S446" s="15" t="str">
        <f>IF(LEN($N446)&gt;3,VLOOKUP($N446,#REF!,6,0)," ")</f>
        <v xml:space="preserve"> </v>
      </c>
    </row>
    <row r="447" spans="1:19">
      <c r="A447" s="9"/>
      <c r="B447" s="7"/>
      <c r="C447" s="7"/>
      <c r="D447" s="7"/>
      <c r="E447" s="7"/>
      <c r="F447" s="7"/>
      <c r="G447" s="10"/>
      <c r="H447" s="44"/>
      <c r="I447" s="11"/>
      <c r="J447" s="10"/>
      <c r="K447" s="47"/>
      <c r="L447" s="47"/>
      <c r="M447" s="7"/>
      <c r="N447" s="10"/>
      <c r="O447" s="51" t="str">
        <f>IF(LEN($N447)&gt;3,VLOOKUP($N447,#REF!,2,0)," ")</f>
        <v xml:space="preserve"> </v>
      </c>
      <c r="P447" s="15" t="str">
        <f>IF(LEN($N447)&gt;3,VLOOKUP($N447,#REF!,3,0)," ")</f>
        <v xml:space="preserve"> </v>
      </c>
      <c r="Q447" s="15" t="str">
        <f>IF(LEN($N447)&gt;3,VLOOKUP($N447,#REF!,4,0)," ")</f>
        <v xml:space="preserve"> </v>
      </c>
      <c r="R447" s="15" t="str">
        <f>IF(LEN($N447)&gt;3,VLOOKUP($N447,#REF!,5,0)," ")</f>
        <v xml:space="preserve"> </v>
      </c>
      <c r="S447" s="15" t="str">
        <f>IF(LEN($N447)&gt;3,VLOOKUP($N447,#REF!,6,0)," ")</f>
        <v xml:space="preserve"> </v>
      </c>
    </row>
    <row r="448" spans="1:19">
      <c r="A448" s="9"/>
      <c r="B448" s="7"/>
      <c r="C448" s="7"/>
      <c r="D448" s="7"/>
      <c r="E448" s="7"/>
      <c r="F448" s="7"/>
      <c r="G448" s="10"/>
      <c r="H448" s="44"/>
      <c r="I448" s="11"/>
      <c r="J448" s="10"/>
      <c r="K448" s="47"/>
      <c r="L448" s="47"/>
      <c r="M448" s="7"/>
      <c r="N448" s="10"/>
      <c r="O448" s="51" t="str">
        <f>IF(LEN($N448)&gt;3,VLOOKUP($N448,#REF!,2,0)," ")</f>
        <v xml:space="preserve"> </v>
      </c>
      <c r="P448" s="15" t="str">
        <f>IF(LEN($N448)&gt;3,VLOOKUP($N448,#REF!,3,0)," ")</f>
        <v xml:space="preserve"> </v>
      </c>
      <c r="Q448" s="15" t="str">
        <f>IF(LEN($N448)&gt;3,VLOOKUP($N448,#REF!,4,0)," ")</f>
        <v xml:space="preserve"> </v>
      </c>
      <c r="R448" s="15" t="str">
        <f>IF(LEN($N448)&gt;3,VLOOKUP($N448,#REF!,5,0)," ")</f>
        <v xml:space="preserve"> </v>
      </c>
      <c r="S448" s="15" t="str">
        <f>IF(LEN($N448)&gt;3,VLOOKUP($N448,#REF!,6,0)," ")</f>
        <v xml:space="preserve"> </v>
      </c>
    </row>
    <row r="449" spans="1:19">
      <c r="A449" s="9"/>
      <c r="B449" s="7"/>
      <c r="C449" s="7"/>
      <c r="D449" s="7"/>
      <c r="E449" s="7"/>
      <c r="F449" s="7"/>
      <c r="G449" s="10"/>
      <c r="H449" s="44"/>
      <c r="I449" s="11"/>
      <c r="J449" s="10"/>
      <c r="K449" s="47"/>
      <c r="L449" s="47"/>
      <c r="M449" s="7"/>
      <c r="N449" s="10"/>
      <c r="O449" s="51" t="str">
        <f>IF(LEN($N449)&gt;3,VLOOKUP($N449,#REF!,2,0)," ")</f>
        <v xml:space="preserve"> </v>
      </c>
      <c r="P449" s="15" t="str">
        <f>IF(LEN($N449)&gt;3,VLOOKUP($N449,#REF!,3,0)," ")</f>
        <v xml:space="preserve"> </v>
      </c>
      <c r="Q449" s="15" t="str">
        <f>IF(LEN($N449)&gt;3,VLOOKUP($N449,#REF!,4,0)," ")</f>
        <v xml:space="preserve"> </v>
      </c>
      <c r="R449" s="15" t="str">
        <f>IF(LEN($N449)&gt;3,VLOOKUP($N449,#REF!,5,0)," ")</f>
        <v xml:space="preserve"> </v>
      </c>
      <c r="S449" s="15" t="str">
        <f>IF(LEN($N449)&gt;3,VLOOKUP($N449,#REF!,6,0)," ")</f>
        <v xml:space="preserve"> </v>
      </c>
    </row>
    <row r="450" spans="1:19">
      <c r="A450" s="9"/>
      <c r="B450" s="7"/>
      <c r="C450" s="7"/>
      <c r="D450" s="7"/>
      <c r="E450" s="7"/>
      <c r="F450" s="7"/>
      <c r="G450" s="10"/>
      <c r="H450" s="44"/>
      <c r="I450" s="11"/>
      <c r="J450" s="10"/>
      <c r="K450" s="47"/>
      <c r="L450" s="47"/>
      <c r="M450" s="7"/>
      <c r="N450" s="10"/>
      <c r="O450" s="51" t="str">
        <f>IF(LEN($N450)&gt;3,VLOOKUP($N450,#REF!,2,0)," ")</f>
        <v xml:space="preserve"> </v>
      </c>
      <c r="P450" s="15" t="str">
        <f>IF(LEN($N450)&gt;3,VLOOKUP($N450,#REF!,3,0)," ")</f>
        <v xml:space="preserve"> </v>
      </c>
      <c r="Q450" s="15" t="str">
        <f>IF(LEN($N450)&gt;3,VLOOKUP($N450,#REF!,4,0)," ")</f>
        <v xml:space="preserve"> </v>
      </c>
      <c r="R450" s="15" t="str">
        <f>IF(LEN($N450)&gt;3,VLOOKUP($N450,#REF!,5,0)," ")</f>
        <v xml:space="preserve"> </v>
      </c>
      <c r="S450" s="15" t="str">
        <f>IF(LEN($N450)&gt;3,VLOOKUP($N450,#REF!,6,0)," ")</f>
        <v xml:space="preserve"> </v>
      </c>
    </row>
    <row r="451" spans="1:19">
      <c r="A451" s="9"/>
      <c r="B451" s="7"/>
      <c r="C451" s="7"/>
      <c r="D451" s="7"/>
      <c r="E451" s="7"/>
      <c r="F451" s="7"/>
      <c r="G451" s="10"/>
      <c r="H451" s="44"/>
      <c r="I451" s="11"/>
      <c r="J451" s="10"/>
      <c r="K451" s="47"/>
      <c r="L451" s="47"/>
      <c r="M451" s="7"/>
      <c r="N451" s="10"/>
      <c r="O451" s="51" t="str">
        <f>IF(LEN($N451)&gt;3,VLOOKUP($N451,#REF!,2,0)," ")</f>
        <v xml:space="preserve"> </v>
      </c>
      <c r="P451" s="15" t="str">
        <f>IF(LEN($N451)&gt;3,VLOOKUP($N451,#REF!,3,0)," ")</f>
        <v xml:space="preserve"> </v>
      </c>
      <c r="Q451" s="15" t="str">
        <f>IF(LEN($N451)&gt;3,VLOOKUP($N451,#REF!,4,0)," ")</f>
        <v xml:space="preserve"> </v>
      </c>
      <c r="R451" s="15" t="str">
        <f>IF(LEN($N451)&gt;3,VLOOKUP($N451,#REF!,5,0)," ")</f>
        <v xml:space="preserve"> </v>
      </c>
      <c r="S451" s="15" t="str">
        <f>IF(LEN($N451)&gt;3,VLOOKUP($N451,#REF!,6,0)," ")</f>
        <v xml:space="preserve"> </v>
      </c>
    </row>
    <row r="452" spans="1:19">
      <c r="A452" s="9"/>
      <c r="B452" s="7"/>
      <c r="C452" s="7"/>
      <c r="D452" s="7"/>
      <c r="E452" s="7"/>
      <c r="F452" s="7"/>
      <c r="G452" s="10"/>
      <c r="H452" s="44"/>
      <c r="I452" s="11"/>
      <c r="J452" s="10"/>
      <c r="K452" s="47"/>
      <c r="L452" s="47"/>
      <c r="M452" s="7"/>
      <c r="N452" s="10"/>
      <c r="O452" s="51" t="str">
        <f>IF(LEN($N452)&gt;3,VLOOKUP($N452,#REF!,2,0)," ")</f>
        <v xml:space="preserve"> </v>
      </c>
      <c r="P452" s="15" t="str">
        <f>IF(LEN($N452)&gt;3,VLOOKUP($N452,#REF!,3,0)," ")</f>
        <v xml:space="preserve"> </v>
      </c>
      <c r="Q452" s="15" t="str">
        <f>IF(LEN($N452)&gt;3,VLOOKUP($N452,#REF!,4,0)," ")</f>
        <v xml:space="preserve"> </v>
      </c>
      <c r="R452" s="15" t="str">
        <f>IF(LEN($N452)&gt;3,VLOOKUP($N452,#REF!,5,0)," ")</f>
        <v xml:space="preserve"> </v>
      </c>
      <c r="S452" s="15" t="str">
        <f>IF(LEN($N452)&gt;3,VLOOKUP($N452,#REF!,6,0)," ")</f>
        <v xml:space="preserve"> </v>
      </c>
    </row>
    <row r="453" spans="1:19">
      <c r="A453" s="9"/>
      <c r="B453" s="7"/>
      <c r="C453" s="7"/>
      <c r="D453" s="7"/>
      <c r="E453" s="7"/>
      <c r="F453" s="7"/>
      <c r="G453" s="10"/>
      <c r="H453" s="44"/>
      <c r="I453" s="11"/>
      <c r="J453" s="10"/>
      <c r="K453" s="47"/>
      <c r="L453" s="47"/>
      <c r="M453" s="7"/>
      <c r="N453" s="10"/>
      <c r="O453" s="51" t="str">
        <f>IF(LEN($N453)&gt;3,VLOOKUP($N453,#REF!,2,0)," ")</f>
        <v xml:space="preserve"> </v>
      </c>
      <c r="P453" s="15" t="str">
        <f>IF(LEN($N453)&gt;3,VLOOKUP($N453,#REF!,3,0)," ")</f>
        <v xml:space="preserve"> </v>
      </c>
      <c r="Q453" s="15" t="str">
        <f>IF(LEN($N453)&gt;3,VLOOKUP($N453,#REF!,4,0)," ")</f>
        <v xml:space="preserve"> </v>
      </c>
      <c r="R453" s="15" t="str">
        <f>IF(LEN($N453)&gt;3,VLOOKUP($N453,#REF!,5,0)," ")</f>
        <v xml:space="preserve"> </v>
      </c>
      <c r="S453" s="15" t="str">
        <f>IF(LEN($N453)&gt;3,VLOOKUP($N453,#REF!,6,0)," ")</f>
        <v xml:space="preserve"> </v>
      </c>
    </row>
    <row r="454" spans="1:19">
      <c r="A454" s="9"/>
      <c r="B454" s="7"/>
      <c r="C454" s="7"/>
      <c r="D454" s="7"/>
      <c r="E454" s="7"/>
      <c r="F454" s="7"/>
      <c r="G454" s="10"/>
      <c r="H454" s="44"/>
      <c r="I454" s="11"/>
      <c r="J454" s="10"/>
      <c r="K454" s="47"/>
      <c r="L454" s="47"/>
      <c r="M454" s="7"/>
      <c r="N454" s="10"/>
      <c r="O454" s="51" t="str">
        <f>IF(LEN($N454)&gt;3,VLOOKUP($N454,#REF!,2,0)," ")</f>
        <v xml:space="preserve"> </v>
      </c>
      <c r="P454" s="15" t="str">
        <f>IF(LEN($N454)&gt;3,VLOOKUP($N454,#REF!,3,0)," ")</f>
        <v xml:space="preserve"> </v>
      </c>
      <c r="Q454" s="15" t="str">
        <f>IF(LEN($N454)&gt;3,VLOOKUP($N454,#REF!,4,0)," ")</f>
        <v xml:space="preserve"> </v>
      </c>
      <c r="R454" s="15" t="str">
        <f>IF(LEN($N454)&gt;3,VLOOKUP($N454,#REF!,5,0)," ")</f>
        <v xml:space="preserve"> </v>
      </c>
      <c r="S454" s="15" t="str">
        <f>IF(LEN($N454)&gt;3,VLOOKUP($N454,#REF!,6,0)," ")</f>
        <v xml:space="preserve"> </v>
      </c>
    </row>
    <row r="455" spans="1:19">
      <c r="A455" s="9"/>
      <c r="B455" s="7"/>
      <c r="C455" s="7"/>
      <c r="D455" s="7"/>
      <c r="E455" s="7"/>
      <c r="F455" s="7"/>
      <c r="G455" s="10"/>
      <c r="H455" s="44"/>
      <c r="I455" s="11"/>
      <c r="J455" s="10"/>
      <c r="K455" s="47"/>
      <c r="L455" s="47"/>
      <c r="M455" s="7"/>
      <c r="N455" s="10"/>
      <c r="O455" s="51" t="str">
        <f>IF(LEN($N455)&gt;3,VLOOKUP($N455,#REF!,2,0)," ")</f>
        <v xml:space="preserve"> </v>
      </c>
      <c r="P455" s="15" t="str">
        <f>IF(LEN($N455)&gt;3,VLOOKUP($N455,#REF!,3,0)," ")</f>
        <v xml:space="preserve"> </v>
      </c>
      <c r="Q455" s="15" t="str">
        <f>IF(LEN($N455)&gt;3,VLOOKUP($N455,#REF!,4,0)," ")</f>
        <v xml:space="preserve"> </v>
      </c>
      <c r="R455" s="15" t="str">
        <f>IF(LEN($N455)&gt;3,VLOOKUP($N455,#REF!,5,0)," ")</f>
        <v xml:space="preserve"> </v>
      </c>
      <c r="S455" s="15" t="str">
        <f>IF(LEN($N455)&gt;3,VLOOKUP($N455,#REF!,6,0)," ")</f>
        <v xml:space="preserve"> </v>
      </c>
    </row>
    <row r="456" spans="1:19">
      <c r="A456" s="9"/>
      <c r="B456" s="7"/>
      <c r="C456" s="7"/>
      <c r="D456" s="7"/>
      <c r="E456" s="7"/>
      <c r="F456" s="7"/>
      <c r="G456" s="10"/>
      <c r="H456" s="44"/>
      <c r="I456" s="11"/>
      <c r="J456" s="10"/>
      <c r="K456" s="47"/>
      <c r="L456" s="47"/>
      <c r="M456" s="7"/>
      <c r="N456" s="10"/>
      <c r="O456" s="51" t="str">
        <f>IF(LEN($N456)&gt;3,VLOOKUP($N456,#REF!,2,0)," ")</f>
        <v xml:space="preserve"> </v>
      </c>
      <c r="P456" s="15" t="str">
        <f>IF(LEN($N456)&gt;3,VLOOKUP($N456,#REF!,3,0)," ")</f>
        <v xml:space="preserve"> </v>
      </c>
      <c r="Q456" s="15" t="str">
        <f>IF(LEN($N456)&gt;3,VLOOKUP($N456,#REF!,4,0)," ")</f>
        <v xml:space="preserve"> </v>
      </c>
      <c r="R456" s="15" t="str">
        <f>IF(LEN($N456)&gt;3,VLOOKUP($N456,#REF!,5,0)," ")</f>
        <v xml:space="preserve"> </v>
      </c>
      <c r="S456" s="15" t="str">
        <f>IF(LEN($N456)&gt;3,VLOOKUP($N456,#REF!,6,0)," ")</f>
        <v xml:space="preserve"> </v>
      </c>
    </row>
    <row r="457" spans="1:19">
      <c r="A457" s="9"/>
      <c r="B457" s="7"/>
      <c r="C457" s="7"/>
      <c r="D457" s="7"/>
      <c r="E457" s="7"/>
      <c r="F457" s="7"/>
      <c r="G457" s="10"/>
      <c r="H457" s="44"/>
      <c r="I457" s="11"/>
      <c r="J457" s="10"/>
      <c r="K457" s="47"/>
      <c r="L457" s="47"/>
      <c r="M457" s="7"/>
      <c r="N457" s="10"/>
      <c r="O457" s="51" t="str">
        <f>IF(LEN($N457)&gt;3,VLOOKUP($N457,#REF!,2,0)," ")</f>
        <v xml:space="preserve"> </v>
      </c>
      <c r="P457" s="15" t="str">
        <f>IF(LEN($N457)&gt;3,VLOOKUP($N457,#REF!,3,0)," ")</f>
        <v xml:space="preserve"> </v>
      </c>
      <c r="Q457" s="15" t="str">
        <f>IF(LEN($N457)&gt;3,VLOOKUP($N457,#REF!,4,0)," ")</f>
        <v xml:space="preserve"> </v>
      </c>
      <c r="R457" s="15" t="str">
        <f>IF(LEN($N457)&gt;3,VLOOKUP($N457,#REF!,5,0)," ")</f>
        <v xml:space="preserve"> </v>
      </c>
      <c r="S457" s="15" t="str">
        <f>IF(LEN($N457)&gt;3,VLOOKUP($N457,#REF!,6,0)," ")</f>
        <v xml:space="preserve"> </v>
      </c>
    </row>
    <row r="458" spans="1:19">
      <c r="A458" s="9"/>
      <c r="B458" s="7"/>
      <c r="C458" s="7"/>
      <c r="D458" s="7"/>
      <c r="E458" s="7"/>
      <c r="F458" s="7"/>
      <c r="G458" s="10"/>
      <c r="H458" s="44"/>
      <c r="I458" s="11"/>
      <c r="J458" s="10"/>
      <c r="K458" s="47"/>
      <c r="L458" s="47"/>
      <c r="M458" s="7"/>
      <c r="N458" s="10"/>
      <c r="O458" s="51" t="str">
        <f>IF(LEN($N458)&gt;3,VLOOKUP($N458,#REF!,2,0)," ")</f>
        <v xml:space="preserve"> </v>
      </c>
      <c r="P458" s="15" t="str">
        <f>IF(LEN($N458)&gt;3,VLOOKUP($N458,#REF!,3,0)," ")</f>
        <v xml:space="preserve"> </v>
      </c>
      <c r="Q458" s="15" t="str">
        <f>IF(LEN($N458)&gt;3,VLOOKUP($N458,#REF!,4,0)," ")</f>
        <v xml:space="preserve"> </v>
      </c>
      <c r="R458" s="15" t="str">
        <f>IF(LEN($N458)&gt;3,VLOOKUP($N458,#REF!,5,0)," ")</f>
        <v xml:space="preserve"> </v>
      </c>
      <c r="S458" s="15" t="str">
        <f>IF(LEN($N458)&gt;3,VLOOKUP($N458,#REF!,6,0)," ")</f>
        <v xml:space="preserve"> </v>
      </c>
    </row>
    <row r="459" spans="1:19">
      <c r="A459" s="9"/>
      <c r="B459" s="7"/>
      <c r="C459" s="7"/>
      <c r="D459" s="7"/>
      <c r="E459" s="7"/>
      <c r="F459" s="7"/>
      <c r="G459" s="10"/>
      <c r="H459" s="44"/>
      <c r="I459" s="11"/>
      <c r="J459" s="10"/>
      <c r="K459" s="47"/>
      <c r="L459" s="47"/>
      <c r="M459" s="7"/>
      <c r="N459" s="10"/>
      <c r="O459" s="51" t="str">
        <f>IF(LEN($N459)&gt;3,VLOOKUP($N459,#REF!,2,0)," ")</f>
        <v xml:space="preserve"> </v>
      </c>
      <c r="P459" s="15" t="str">
        <f>IF(LEN($N459)&gt;3,VLOOKUP($N459,#REF!,3,0)," ")</f>
        <v xml:space="preserve"> </v>
      </c>
      <c r="Q459" s="15" t="str">
        <f>IF(LEN($N459)&gt;3,VLOOKUP($N459,#REF!,4,0)," ")</f>
        <v xml:space="preserve"> </v>
      </c>
      <c r="R459" s="15" t="str">
        <f>IF(LEN($N459)&gt;3,VLOOKUP($N459,#REF!,5,0)," ")</f>
        <v xml:space="preserve"> </v>
      </c>
      <c r="S459" s="15" t="str">
        <f>IF(LEN($N459)&gt;3,VLOOKUP($N459,#REF!,6,0)," ")</f>
        <v xml:space="preserve"> </v>
      </c>
    </row>
    <row r="460" spans="1:19">
      <c r="A460" s="9"/>
      <c r="B460" s="7"/>
      <c r="C460" s="7"/>
      <c r="D460" s="7"/>
      <c r="E460" s="7"/>
      <c r="F460" s="7"/>
      <c r="G460" s="10"/>
      <c r="H460" s="44"/>
      <c r="I460" s="11"/>
      <c r="J460" s="10"/>
      <c r="K460" s="47"/>
      <c r="L460" s="47"/>
      <c r="M460" s="7"/>
      <c r="N460" s="10"/>
      <c r="O460" s="51" t="str">
        <f>IF(LEN($N460)&gt;3,VLOOKUP($N460,#REF!,2,0)," ")</f>
        <v xml:space="preserve"> </v>
      </c>
      <c r="P460" s="15" t="str">
        <f>IF(LEN($N460)&gt;3,VLOOKUP($N460,#REF!,3,0)," ")</f>
        <v xml:space="preserve"> </v>
      </c>
      <c r="Q460" s="15" t="str">
        <f>IF(LEN($N460)&gt;3,VLOOKUP($N460,#REF!,4,0)," ")</f>
        <v xml:space="preserve"> </v>
      </c>
      <c r="R460" s="15" t="str">
        <f>IF(LEN($N460)&gt;3,VLOOKUP($N460,#REF!,5,0)," ")</f>
        <v xml:space="preserve"> </v>
      </c>
      <c r="S460" s="15" t="str">
        <f>IF(LEN($N460)&gt;3,VLOOKUP($N460,#REF!,6,0)," ")</f>
        <v xml:space="preserve"> </v>
      </c>
    </row>
    <row r="461" spans="1:19">
      <c r="A461" s="9"/>
      <c r="B461" s="7"/>
      <c r="C461" s="7"/>
      <c r="D461" s="7"/>
      <c r="E461" s="7"/>
      <c r="F461" s="7"/>
      <c r="G461" s="10"/>
      <c r="H461" s="44"/>
      <c r="I461" s="11"/>
      <c r="J461" s="10"/>
      <c r="K461" s="47"/>
      <c r="L461" s="47"/>
      <c r="M461" s="7"/>
      <c r="N461" s="10"/>
      <c r="O461" s="51" t="str">
        <f>IF(LEN($N461)&gt;3,VLOOKUP($N461,#REF!,2,0)," ")</f>
        <v xml:space="preserve"> </v>
      </c>
      <c r="P461" s="15" t="str">
        <f>IF(LEN($N461)&gt;3,VLOOKUP($N461,#REF!,3,0)," ")</f>
        <v xml:space="preserve"> </v>
      </c>
      <c r="Q461" s="15" t="str">
        <f>IF(LEN($N461)&gt;3,VLOOKUP($N461,#REF!,4,0)," ")</f>
        <v xml:space="preserve"> </v>
      </c>
      <c r="R461" s="15" t="str">
        <f>IF(LEN($N461)&gt;3,VLOOKUP($N461,#REF!,5,0)," ")</f>
        <v xml:space="preserve"> </v>
      </c>
      <c r="S461" s="15" t="str">
        <f>IF(LEN($N461)&gt;3,VLOOKUP($N461,#REF!,6,0)," ")</f>
        <v xml:space="preserve"> </v>
      </c>
    </row>
    <row r="462" spans="1:19">
      <c r="A462" s="9"/>
      <c r="B462" s="7"/>
      <c r="C462" s="7"/>
      <c r="D462" s="7"/>
      <c r="E462" s="7"/>
      <c r="F462" s="7"/>
      <c r="G462" s="10"/>
      <c r="H462" s="44"/>
      <c r="I462" s="11"/>
      <c r="J462" s="10"/>
      <c r="K462" s="47"/>
      <c r="L462" s="47"/>
      <c r="M462" s="7"/>
      <c r="N462" s="10"/>
      <c r="O462" s="51" t="str">
        <f>IF(LEN($N462)&gt;3,VLOOKUP($N462,#REF!,2,0)," ")</f>
        <v xml:space="preserve"> </v>
      </c>
      <c r="P462" s="15" t="str">
        <f>IF(LEN($N462)&gt;3,VLOOKUP($N462,#REF!,3,0)," ")</f>
        <v xml:space="preserve"> </v>
      </c>
      <c r="Q462" s="15" t="str">
        <f>IF(LEN($N462)&gt;3,VLOOKUP($N462,#REF!,4,0)," ")</f>
        <v xml:space="preserve"> </v>
      </c>
      <c r="R462" s="15" t="str">
        <f>IF(LEN($N462)&gt;3,VLOOKUP($N462,#REF!,5,0)," ")</f>
        <v xml:space="preserve"> </v>
      </c>
      <c r="S462" s="15" t="str">
        <f>IF(LEN($N462)&gt;3,VLOOKUP($N462,#REF!,6,0)," ")</f>
        <v xml:space="preserve"> </v>
      </c>
    </row>
    <row r="463" spans="1:19">
      <c r="A463" s="9"/>
      <c r="B463" s="7"/>
      <c r="C463" s="7"/>
      <c r="D463" s="7"/>
      <c r="E463" s="7"/>
      <c r="F463" s="7"/>
      <c r="G463" s="10"/>
      <c r="H463" s="44"/>
      <c r="I463" s="11"/>
      <c r="J463" s="10"/>
      <c r="K463" s="47"/>
      <c r="L463" s="47"/>
      <c r="M463" s="7"/>
      <c r="N463" s="10"/>
      <c r="O463" s="51" t="str">
        <f>IF(LEN($N463)&gt;3,VLOOKUP($N463,#REF!,2,0)," ")</f>
        <v xml:space="preserve"> </v>
      </c>
      <c r="P463" s="15" t="str">
        <f>IF(LEN($N463)&gt;3,VLOOKUP($N463,#REF!,3,0)," ")</f>
        <v xml:space="preserve"> </v>
      </c>
      <c r="Q463" s="15" t="str">
        <f>IF(LEN($N463)&gt;3,VLOOKUP($N463,#REF!,4,0)," ")</f>
        <v xml:space="preserve"> </v>
      </c>
      <c r="R463" s="15" t="str">
        <f>IF(LEN($N463)&gt;3,VLOOKUP($N463,#REF!,5,0)," ")</f>
        <v xml:space="preserve"> </v>
      </c>
      <c r="S463" s="15" t="str">
        <f>IF(LEN($N463)&gt;3,VLOOKUP($N463,#REF!,6,0)," ")</f>
        <v xml:space="preserve"> </v>
      </c>
    </row>
    <row r="464" spans="1:19">
      <c r="A464" s="9"/>
      <c r="B464" s="7"/>
      <c r="C464" s="7"/>
      <c r="D464" s="7"/>
      <c r="E464" s="7"/>
      <c r="F464" s="7"/>
      <c r="G464" s="10"/>
      <c r="H464" s="44"/>
      <c r="I464" s="11"/>
      <c r="J464" s="10"/>
      <c r="K464" s="47"/>
      <c r="L464" s="47"/>
      <c r="M464" s="7"/>
      <c r="N464" s="10"/>
      <c r="O464" s="51" t="str">
        <f>IF(LEN($N464)&gt;3,VLOOKUP($N464,#REF!,2,0)," ")</f>
        <v xml:space="preserve"> </v>
      </c>
      <c r="P464" s="15" t="str">
        <f>IF(LEN($N464)&gt;3,VLOOKUP($N464,#REF!,3,0)," ")</f>
        <v xml:space="preserve"> </v>
      </c>
      <c r="Q464" s="15" t="str">
        <f>IF(LEN($N464)&gt;3,VLOOKUP($N464,#REF!,4,0)," ")</f>
        <v xml:space="preserve"> </v>
      </c>
      <c r="R464" s="15" t="str">
        <f>IF(LEN($N464)&gt;3,VLOOKUP($N464,#REF!,5,0)," ")</f>
        <v xml:space="preserve"> </v>
      </c>
      <c r="S464" s="15" t="str">
        <f>IF(LEN($N464)&gt;3,VLOOKUP($N464,#REF!,6,0)," ")</f>
        <v xml:space="preserve"> </v>
      </c>
    </row>
    <row r="465" spans="1:19">
      <c r="A465" s="9"/>
      <c r="B465" s="7"/>
      <c r="C465" s="7"/>
      <c r="D465" s="7"/>
      <c r="E465" s="7"/>
      <c r="F465" s="7"/>
      <c r="G465" s="10"/>
      <c r="H465" s="44"/>
      <c r="I465" s="11"/>
      <c r="J465" s="10"/>
      <c r="K465" s="47"/>
      <c r="L465" s="47"/>
      <c r="M465" s="7"/>
      <c r="N465" s="10"/>
      <c r="O465" s="51" t="str">
        <f>IF(LEN($N465)&gt;3,VLOOKUP($N465,#REF!,2,0)," ")</f>
        <v xml:space="preserve"> </v>
      </c>
      <c r="P465" s="15" t="str">
        <f>IF(LEN($N465)&gt;3,VLOOKUP($N465,#REF!,3,0)," ")</f>
        <v xml:space="preserve"> </v>
      </c>
      <c r="Q465" s="15" t="str">
        <f>IF(LEN($N465)&gt;3,VLOOKUP($N465,#REF!,4,0)," ")</f>
        <v xml:space="preserve"> </v>
      </c>
      <c r="R465" s="15" t="str">
        <f>IF(LEN($N465)&gt;3,VLOOKUP($N465,#REF!,5,0)," ")</f>
        <v xml:space="preserve"> </v>
      </c>
      <c r="S465" s="15" t="str">
        <f>IF(LEN($N465)&gt;3,VLOOKUP($N465,#REF!,6,0)," ")</f>
        <v xml:space="preserve"> </v>
      </c>
    </row>
    <row r="466" spans="1:19">
      <c r="A466" s="9"/>
      <c r="B466" s="7"/>
      <c r="C466" s="7"/>
      <c r="D466" s="7"/>
      <c r="E466" s="7"/>
      <c r="F466" s="7"/>
      <c r="G466" s="10"/>
      <c r="H466" s="44"/>
      <c r="I466" s="11"/>
      <c r="J466" s="10"/>
      <c r="K466" s="47"/>
      <c r="L466" s="47"/>
      <c r="M466" s="7"/>
      <c r="N466" s="10"/>
      <c r="O466" s="51" t="str">
        <f>IF(LEN($N466)&gt;3,VLOOKUP($N466,#REF!,2,0)," ")</f>
        <v xml:space="preserve"> </v>
      </c>
      <c r="P466" s="15" t="str">
        <f>IF(LEN($N466)&gt;3,VLOOKUP($N466,#REF!,3,0)," ")</f>
        <v xml:space="preserve"> </v>
      </c>
      <c r="Q466" s="15" t="str">
        <f>IF(LEN($N466)&gt;3,VLOOKUP($N466,#REF!,4,0)," ")</f>
        <v xml:space="preserve"> </v>
      </c>
      <c r="R466" s="15" t="str">
        <f>IF(LEN($N466)&gt;3,VLOOKUP($N466,#REF!,5,0)," ")</f>
        <v xml:space="preserve"> </v>
      </c>
      <c r="S466" s="15" t="str">
        <f>IF(LEN($N466)&gt;3,VLOOKUP($N466,#REF!,6,0)," ")</f>
        <v xml:space="preserve"> </v>
      </c>
    </row>
    <row r="467" spans="1:19">
      <c r="A467" s="9"/>
      <c r="B467" s="7"/>
      <c r="C467" s="7"/>
      <c r="D467" s="7"/>
      <c r="E467" s="7"/>
      <c r="F467" s="7"/>
      <c r="G467" s="10"/>
      <c r="H467" s="44"/>
      <c r="I467" s="11"/>
      <c r="J467" s="10"/>
      <c r="K467" s="47"/>
      <c r="L467" s="47"/>
      <c r="M467" s="7"/>
      <c r="N467" s="10"/>
      <c r="O467" s="51" t="str">
        <f>IF(LEN($N467)&gt;3,VLOOKUP($N467,#REF!,2,0)," ")</f>
        <v xml:space="preserve"> </v>
      </c>
      <c r="P467" s="15" t="str">
        <f>IF(LEN($N467)&gt;3,VLOOKUP($N467,#REF!,3,0)," ")</f>
        <v xml:space="preserve"> </v>
      </c>
      <c r="Q467" s="15" t="str">
        <f>IF(LEN($N467)&gt;3,VLOOKUP($N467,#REF!,4,0)," ")</f>
        <v xml:space="preserve"> </v>
      </c>
      <c r="R467" s="15" t="str">
        <f>IF(LEN($N467)&gt;3,VLOOKUP($N467,#REF!,5,0)," ")</f>
        <v xml:space="preserve"> </v>
      </c>
      <c r="S467" s="15" t="str">
        <f>IF(LEN($N467)&gt;3,VLOOKUP($N467,#REF!,6,0)," ")</f>
        <v xml:space="preserve"> </v>
      </c>
    </row>
    <row r="468" spans="1:19">
      <c r="A468" s="9"/>
      <c r="B468" s="7"/>
      <c r="C468" s="7"/>
      <c r="D468" s="7"/>
      <c r="E468" s="7"/>
      <c r="F468" s="7"/>
      <c r="G468" s="10"/>
      <c r="H468" s="44"/>
      <c r="I468" s="11"/>
      <c r="J468" s="10"/>
      <c r="K468" s="47"/>
      <c r="L468" s="47"/>
      <c r="M468" s="7"/>
      <c r="N468" s="10"/>
      <c r="O468" s="51" t="str">
        <f>IF(LEN($N468)&gt;3,VLOOKUP($N468,#REF!,2,0)," ")</f>
        <v xml:space="preserve"> </v>
      </c>
      <c r="P468" s="15" t="str">
        <f>IF(LEN($N468)&gt;3,VLOOKUP($N468,#REF!,3,0)," ")</f>
        <v xml:space="preserve"> </v>
      </c>
      <c r="Q468" s="15" t="str">
        <f>IF(LEN($N468)&gt;3,VLOOKUP($N468,#REF!,4,0)," ")</f>
        <v xml:space="preserve"> </v>
      </c>
      <c r="R468" s="15" t="str">
        <f>IF(LEN($N468)&gt;3,VLOOKUP($N468,#REF!,5,0)," ")</f>
        <v xml:space="preserve"> </v>
      </c>
      <c r="S468" s="15" t="str">
        <f>IF(LEN($N468)&gt;3,VLOOKUP($N468,#REF!,6,0)," ")</f>
        <v xml:space="preserve"> </v>
      </c>
    </row>
    <row r="469" spans="1:19">
      <c r="A469" s="9"/>
      <c r="B469" s="7"/>
      <c r="C469" s="7"/>
      <c r="D469" s="7"/>
      <c r="E469" s="7"/>
      <c r="F469" s="7"/>
      <c r="G469" s="10"/>
      <c r="H469" s="44"/>
      <c r="I469" s="11"/>
      <c r="J469" s="10"/>
      <c r="K469" s="47"/>
      <c r="L469" s="47"/>
      <c r="M469" s="7"/>
      <c r="N469" s="10"/>
      <c r="O469" s="51" t="str">
        <f>IF(LEN($N469)&gt;3,VLOOKUP($N469,#REF!,2,0)," ")</f>
        <v xml:space="preserve"> </v>
      </c>
      <c r="P469" s="15" t="str">
        <f>IF(LEN($N469)&gt;3,VLOOKUP($N469,#REF!,3,0)," ")</f>
        <v xml:space="preserve"> </v>
      </c>
      <c r="Q469" s="15" t="str">
        <f>IF(LEN($N469)&gt;3,VLOOKUP($N469,#REF!,4,0)," ")</f>
        <v xml:space="preserve"> </v>
      </c>
      <c r="R469" s="15" t="str">
        <f>IF(LEN($N469)&gt;3,VLOOKUP($N469,#REF!,5,0)," ")</f>
        <v xml:space="preserve"> </v>
      </c>
      <c r="S469" s="15" t="str">
        <f>IF(LEN($N469)&gt;3,VLOOKUP($N469,#REF!,6,0)," ")</f>
        <v xml:space="preserve"> </v>
      </c>
    </row>
    <row r="470" spans="1:19">
      <c r="A470" s="9"/>
      <c r="B470" s="7"/>
      <c r="C470" s="7"/>
      <c r="D470" s="7"/>
      <c r="E470" s="7"/>
      <c r="F470" s="7"/>
      <c r="G470" s="10"/>
      <c r="H470" s="44"/>
      <c r="I470" s="11"/>
      <c r="J470" s="10"/>
      <c r="K470" s="47"/>
      <c r="L470" s="47"/>
      <c r="M470" s="7"/>
      <c r="N470" s="10"/>
      <c r="O470" s="51" t="str">
        <f>IF(LEN($N470)&gt;3,VLOOKUP($N470,#REF!,2,0)," ")</f>
        <v xml:space="preserve"> </v>
      </c>
      <c r="P470" s="15" t="str">
        <f>IF(LEN($N470)&gt;3,VLOOKUP($N470,#REF!,3,0)," ")</f>
        <v xml:space="preserve"> </v>
      </c>
      <c r="Q470" s="15" t="str">
        <f>IF(LEN($N470)&gt;3,VLOOKUP($N470,#REF!,4,0)," ")</f>
        <v xml:space="preserve"> </v>
      </c>
      <c r="R470" s="15" t="str">
        <f>IF(LEN($N470)&gt;3,VLOOKUP($N470,#REF!,5,0)," ")</f>
        <v xml:space="preserve"> </v>
      </c>
      <c r="S470" s="15" t="str">
        <f>IF(LEN($N470)&gt;3,VLOOKUP($N470,#REF!,6,0)," ")</f>
        <v xml:space="preserve"> </v>
      </c>
    </row>
    <row r="471" spans="1:19">
      <c r="A471" s="9"/>
      <c r="B471" s="7"/>
      <c r="C471" s="7"/>
      <c r="D471" s="7"/>
      <c r="E471" s="7"/>
      <c r="F471" s="7"/>
      <c r="G471" s="10"/>
      <c r="H471" s="44"/>
      <c r="I471" s="11"/>
      <c r="J471" s="10"/>
      <c r="K471" s="47"/>
      <c r="L471" s="47"/>
      <c r="M471" s="7"/>
      <c r="N471" s="10"/>
      <c r="O471" s="51" t="str">
        <f>IF(LEN($N471)&gt;3,VLOOKUP($N471,#REF!,2,0)," ")</f>
        <v xml:space="preserve"> </v>
      </c>
      <c r="P471" s="15" t="str">
        <f>IF(LEN($N471)&gt;3,VLOOKUP($N471,#REF!,3,0)," ")</f>
        <v xml:space="preserve"> </v>
      </c>
      <c r="Q471" s="15" t="str">
        <f>IF(LEN($N471)&gt;3,VLOOKUP($N471,#REF!,4,0)," ")</f>
        <v xml:space="preserve"> </v>
      </c>
      <c r="R471" s="15" t="str">
        <f>IF(LEN($N471)&gt;3,VLOOKUP($N471,#REF!,5,0)," ")</f>
        <v xml:space="preserve"> </v>
      </c>
      <c r="S471" s="15" t="str">
        <f>IF(LEN($N471)&gt;3,VLOOKUP($N471,#REF!,6,0)," ")</f>
        <v xml:space="preserve"> </v>
      </c>
    </row>
    <row r="472" spans="1:19">
      <c r="A472" s="9"/>
      <c r="B472" s="7"/>
      <c r="C472" s="7"/>
      <c r="D472" s="7"/>
      <c r="E472" s="7"/>
      <c r="F472" s="7"/>
      <c r="G472" s="10"/>
      <c r="H472" s="44"/>
      <c r="I472" s="11"/>
      <c r="J472" s="10"/>
      <c r="K472" s="47"/>
      <c r="L472" s="47"/>
      <c r="M472" s="7"/>
      <c r="N472" s="10"/>
      <c r="O472" s="51" t="str">
        <f>IF(LEN($N472)&gt;3,VLOOKUP($N472,#REF!,2,0)," ")</f>
        <v xml:space="preserve"> </v>
      </c>
      <c r="P472" s="15" t="str">
        <f>IF(LEN($N472)&gt;3,VLOOKUP($N472,#REF!,3,0)," ")</f>
        <v xml:space="preserve"> </v>
      </c>
      <c r="Q472" s="15" t="str">
        <f>IF(LEN($N472)&gt;3,VLOOKUP($N472,#REF!,4,0)," ")</f>
        <v xml:space="preserve"> </v>
      </c>
      <c r="R472" s="15" t="str">
        <f>IF(LEN($N472)&gt;3,VLOOKUP($N472,#REF!,5,0)," ")</f>
        <v xml:space="preserve"> </v>
      </c>
      <c r="S472" s="15" t="str">
        <f>IF(LEN($N472)&gt;3,VLOOKUP($N472,#REF!,6,0)," ")</f>
        <v xml:space="preserve"> </v>
      </c>
    </row>
    <row r="473" spans="1:19">
      <c r="A473" s="9"/>
      <c r="B473" s="7"/>
      <c r="C473" s="7"/>
      <c r="D473" s="7"/>
      <c r="E473" s="7"/>
      <c r="F473" s="7"/>
      <c r="G473" s="10"/>
      <c r="H473" s="44"/>
      <c r="I473" s="11"/>
      <c r="J473" s="10"/>
      <c r="K473" s="47"/>
      <c r="L473" s="47"/>
      <c r="M473" s="7"/>
      <c r="N473" s="10"/>
      <c r="O473" s="51" t="str">
        <f>IF(LEN($N473)&gt;3,VLOOKUP($N473,#REF!,2,0)," ")</f>
        <v xml:space="preserve"> </v>
      </c>
      <c r="P473" s="15" t="str">
        <f>IF(LEN($N473)&gt;3,VLOOKUP($N473,#REF!,3,0)," ")</f>
        <v xml:space="preserve"> </v>
      </c>
      <c r="Q473" s="15" t="str">
        <f>IF(LEN($N473)&gt;3,VLOOKUP($N473,#REF!,4,0)," ")</f>
        <v xml:space="preserve"> </v>
      </c>
      <c r="R473" s="15" t="str">
        <f>IF(LEN($N473)&gt;3,VLOOKUP($N473,#REF!,5,0)," ")</f>
        <v xml:space="preserve"> </v>
      </c>
      <c r="S473" s="15" t="str">
        <f>IF(LEN($N473)&gt;3,VLOOKUP($N473,#REF!,6,0)," ")</f>
        <v xml:space="preserve"> </v>
      </c>
    </row>
    <row r="474" spans="1:19">
      <c r="A474" s="9"/>
      <c r="B474" s="7"/>
      <c r="C474" s="7"/>
      <c r="D474" s="7"/>
      <c r="E474" s="7"/>
      <c r="F474" s="7"/>
      <c r="G474" s="10"/>
      <c r="H474" s="44"/>
      <c r="I474" s="11"/>
      <c r="J474" s="10"/>
      <c r="K474" s="47"/>
      <c r="L474" s="47"/>
      <c r="M474" s="7"/>
      <c r="N474" s="10"/>
      <c r="O474" s="51" t="str">
        <f>IF(LEN($N474)&gt;3,VLOOKUP($N474,#REF!,2,0)," ")</f>
        <v xml:space="preserve"> </v>
      </c>
      <c r="P474" s="15" t="str">
        <f>IF(LEN($N474)&gt;3,VLOOKUP($N474,#REF!,3,0)," ")</f>
        <v xml:space="preserve"> </v>
      </c>
      <c r="Q474" s="15" t="str">
        <f>IF(LEN($N474)&gt;3,VLOOKUP($N474,#REF!,4,0)," ")</f>
        <v xml:space="preserve"> </v>
      </c>
      <c r="R474" s="15" t="str">
        <f>IF(LEN($N474)&gt;3,VLOOKUP($N474,#REF!,5,0)," ")</f>
        <v xml:space="preserve"> </v>
      </c>
      <c r="S474" s="15" t="str">
        <f>IF(LEN($N474)&gt;3,VLOOKUP($N474,#REF!,6,0)," ")</f>
        <v xml:space="preserve"> </v>
      </c>
    </row>
    <row r="475" spans="1:19">
      <c r="A475" s="9"/>
      <c r="B475" s="7"/>
      <c r="C475" s="7"/>
      <c r="D475" s="7"/>
      <c r="E475" s="7"/>
      <c r="F475" s="7"/>
      <c r="G475" s="10"/>
      <c r="H475" s="44"/>
      <c r="I475" s="11"/>
      <c r="J475" s="10"/>
      <c r="K475" s="47"/>
      <c r="L475" s="47"/>
      <c r="M475" s="7"/>
      <c r="N475" s="10"/>
      <c r="O475" s="51" t="str">
        <f>IF(LEN($N475)&gt;3,VLOOKUP($N475,#REF!,2,0)," ")</f>
        <v xml:space="preserve"> </v>
      </c>
      <c r="P475" s="15" t="str">
        <f>IF(LEN($N475)&gt;3,VLOOKUP($N475,#REF!,3,0)," ")</f>
        <v xml:space="preserve"> </v>
      </c>
      <c r="Q475" s="15" t="str">
        <f>IF(LEN($N475)&gt;3,VLOOKUP($N475,#REF!,4,0)," ")</f>
        <v xml:space="preserve"> </v>
      </c>
      <c r="R475" s="15" t="str">
        <f>IF(LEN($N475)&gt;3,VLOOKUP($N475,#REF!,5,0)," ")</f>
        <v xml:space="preserve"> </v>
      </c>
      <c r="S475" s="15" t="str">
        <f>IF(LEN($N475)&gt;3,VLOOKUP($N475,#REF!,6,0)," ")</f>
        <v xml:space="preserve"> </v>
      </c>
    </row>
    <row r="476" spans="1:19">
      <c r="A476" s="9"/>
      <c r="B476" s="7"/>
      <c r="C476" s="7"/>
      <c r="D476" s="7"/>
      <c r="E476" s="7"/>
      <c r="F476" s="7"/>
      <c r="G476" s="10"/>
      <c r="H476" s="44"/>
      <c r="I476" s="11"/>
      <c r="J476" s="10"/>
      <c r="K476" s="47"/>
      <c r="L476" s="47"/>
      <c r="M476" s="7"/>
      <c r="N476" s="10"/>
      <c r="O476" s="51" t="str">
        <f>IF(LEN($N476)&gt;3,VLOOKUP($N476,#REF!,2,0)," ")</f>
        <v xml:space="preserve"> </v>
      </c>
      <c r="P476" s="15" t="str">
        <f>IF(LEN($N476)&gt;3,VLOOKUP($N476,#REF!,3,0)," ")</f>
        <v xml:space="preserve"> </v>
      </c>
      <c r="Q476" s="15" t="str">
        <f>IF(LEN($N476)&gt;3,VLOOKUP($N476,#REF!,4,0)," ")</f>
        <v xml:space="preserve"> </v>
      </c>
      <c r="R476" s="15" t="str">
        <f>IF(LEN($N476)&gt;3,VLOOKUP($N476,#REF!,5,0)," ")</f>
        <v xml:space="preserve"> </v>
      </c>
      <c r="S476" s="15" t="str">
        <f>IF(LEN($N476)&gt;3,VLOOKUP($N476,#REF!,6,0)," ")</f>
        <v xml:space="preserve"> </v>
      </c>
    </row>
    <row r="477" spans="1:19">
      <c r="A477" s="9"/>
      <c r="B477" s="7"/>
      <c r="C477" s="7"/>
      <c r="D477" s="7"/>
      <c r="E477" s="7"/>
      <c r="F477" s="7"/>
      <c r="G477" s="10"/>
      <c r="H477" s="44"/>
      <c r="I477" s="11"/>
      <c r="J477" s="10"/>
      <c r="K477" s="47"/>
      <c r="L477" s="47"/>
      <c r="M477" s="7"/>
      <c r="N477" s="10"/>
      <c r="O477" s="51" t="str">
        <f>IF(LEN($N477)&gt;3,VLOOKUP($N477,#REF!,2,0)," ")</f>
        <v xml:space="preserve"> </v>
      </c>
      <c r="P477" s="15" t="str">
        <f>IF(LEN($N477)&gt;3,VLOOKUP($N477,#REF!,3,0)," ")</f>
        <v xml:space="preserve"> </v>
      </c>
      <c r="Q477" s="15" t="str">
        <f>IF(LEN($N477)&gt;3,VLOOKUP($N477,#REF!,4,0)," ")</f>
        <v xml:space="preserve"> </v>
      </c>
      <c r="R477" s="15" t="str">
        <f>IF(LEN($N477)&gt;3,VLOOKUP($N477,#REF!,5,0)," ")</f>
        <v xml:space="preserve"> </v>
      </c>
      <c r="S477" s="15" t="str">
        <f>IF(LEN($N477)&gt;3,VLOOKUP($N477,#REF!,6,0)," ")</f>
        <v xml:space="preserve"> </v>
      </c>
    </row>
    <row r="478" spans="1:19">
      <c r="A478" s="9"/>
      <c r="B478" s="7"/>
      <c r="C478" s="7"/>
      <c r="D478" s="7"/>
      <c r="E478" s="7"/>
      <c r="F478" s="7"/>
      <c r="G478" s="10"/>
      <c r="H478" s="44"/>
      <c r="I478" s="11"/>
      <c r="J478" s="10"/>
      <c r="K478" s="47"/>
      <c r="L478" s="47"/>
      <c r="M478" s="7"/>
      <c r="N478" s="10"/>
      <c r="O478" s="51" t="str">
        <f>IF(LEN($N478)&gt;3,VLOOKUP($N478,#REF!,2,0)," ")</f>
        <v xml:space="preserve"> </v>
      </c>
      <c r="P478" s="15" t="str">
        <f>IF(LEN($N478)&gt;3,VLOOKUP($N478,#REF!,3,0)," ")</f>
        <v xml:space="preserve"> </v>
      </c>
      <c r="Q478" s="15" t="str">
        <f>IF(LEN($N478)&gt;3,VLOOKUP($N478,#REF!,4,0)," ")</f>
        <v xml:space="preserve"> </v>
      </c>
      <c r="R478" s="15" t="str">
        <f>IF(LEN($N478)&gt;3,VLOOKUP($N478,#REF!,5,0)," ")</f>
        <v xml:space="preserve"> </v>
      </c>
      <c r="S478" s="15" t="str">
        <f>IF(LEN($N478)&gt;3,VLOOKUP($N478,#REF!,6,0)," ")</f>
        <v xml:space="preserve"> </v>
      </c>
    </row>
    <row r="479" spans="1:19">
      <c r="A479" s="9"/>
      <c r="B479" s="7"/>
      <c r="C479" s="7"/>
      <c r="D479" s="7"/>
      <c r="E479" s="7"/>
      <c r="F479" s="7"/>
      <c r="G479" s="10"/>
      <c r="H479" s="44"/>
      <c r="I479" s="11"/>
      <c r="J479" s="10"/>
      <c r="K479" s="47"/>
      <c r="L479" s="47"/>
      <c r="M479" s="7"/>
      <c r="N479" s="10"/>
      <c r="O479" s="51" t="str">
        <f>IF(LEN($N479)&gt;3,VLOOKUP($N479,#REF!,2,0)," ")</f>
        <v xml:space="preserve"> </v>
      </c>
      <c r="P479" s="15" t="str">
        <f>IF(LEN($N479)&gt;3,VLOOKUP($N479,#REF!,3,0)," ")</f>
        <v xml:space="preserve"> </v>
      </c>
      <c r="Q479" s="15" t="str">
        <f>IF(LEN($N479)&gt;3,VLOOKUP($N479,#REF!,4,0)," ")</f>
        <v xml:space="preserve"> </v>
      </c>
      <c r="R479" s="15" t="str">
        <f>IF(LEN($N479)&gt;3,VLOOKUP($N479,#REF!,5,0)," ")</f>
        <v xml:space="preserve"> </v>
      </c>
      <c r="S479" s="15" t="str">
        <f>IF(LEN($N479)&gt;3,VLOOKUP($N479,#REF!,6,0)," ")</f>
        <v xml:space="preserve"> </v>
      </c>
    </row>
    <row r="480" spans="1:19">
      <c r="A480" s="9"/>
      <c r="B480" s="7"/>
      <c r="C480" s="7"/>
      <c r="D480" s="7"/>
      <c r="E480" s="7"/>
      <c r="F480" s="7"/>
      <c r="G480" s="10"/>
      <c r="H480" s="44"/>
      <c r="I480" s="11"/>
      <c r="J480" s="10"/>
      <c r="K480" s="47"/>
      <c r="L480" s="47"/>
      <c r="M480" s="7"/>
      <c r="N480" s="10"/>
      <c r="O480" s="51" t="str">
        <f>IF(LEN($N480)&gt;3,VLOOKUP($N480,#REF!,2,0)," ")</f>
        <v xml:space="preserve"> </v>
      </c>
      <c r="P480" s="15" t="str">
        <f>IF(LEN($N480)&gt;3,VLOOKUP($N480,#REF!,3,0)," ")</f>
        <v xml:space="preserve"> </v>
      </c>
      <c r="Q480" s="15" t="str">
        <f>IF(LEN($N480)&gt;3,VLOOKUP($N480,#REF!,4,0)," ")</f>
        <v xml:space="preserve"> </v>
      </c>
      <c r="R480" s="15" t="str">
        <f>IF(LEN($N480)&gt;3,VLOOKUP($N480,#REF!,5,0)," ")</f>
        <v xml:space="preserve"> </v>
      </c>
      <c r="S480" s="15" t="str">
        <f>IF(LEN($N480)&gt;3,VLOOKUP($N480,#REF!,6,0)," ")</f>
        <v xml:space="preserve"> </v>
      </c>
    </row>
    <row r="481" spans="1:19">
      <c r="A481" s="9"/>
      <c r="B481" s="7"/>
      <c r="C481" s="7"/>
      <c r="D481" s="7"/>
      <c r="E481" s="7"/>
      <c r="F481" s="7"/>
      <c r="G481" s="10"/>
      <c r="H481" s="44"/>
      <c r="I481" s="11"/>
      <c r="J481" s="10"/>
      <c r="K481" s="47"/>
      <c r="L481" s="47"/>
      <c r="M481" s="7"/>
      <c r="N481" s="10"/>
      <c r="O481" s="51" t="str">
        <f>IF(LEN($N481)&gt;3,VLOOKUP($N481,#REF!,2,0)," ")</f>
        <v xml:space="preserve"> </v>
      </c>
      <c r="P481" s="15" t="str">
        <f>IF(LEN($N481)&gt;3,VLOOKUP($N481,#REF!,3,0)," ")</f>
        <v xml:space="preserve"> </v>
      </c>
      <c r="Q481" s="15" t="str">
        <f>IF(LEN($N481)&gt;3,VLOOKUP($N481,#REF!,4,0)," ")</f>
        <v xml:space="preserve"> </v>
      </c>
      <c r="R481" s="15" t="str">
        <f>IF(LEN($N481)&gt;3,VLOOKUP($N481,#REF!,5,0)," ")</f>
        <v xml:space="preserve"> </v>
      </c>
      <c r="S481" s="15" t="str">
        <f>IF(LEN($N481)&gt;3,VLOOKUP($N481,#REF!,6,0)," ")</f>
        <v xml:space="preserve"> </v>
      </c>
    </row>
    <row r="482" spans="1:19">
      <c r="A482" s="9"/>
      <c r="B482" s="7"/>
      <c r="C482" s="7"/>
      <c r="D482" s="7"/>
      <c r="E482" s="7"/>
      <c r="F482" s="7"/>
      <c r="G482" s="10"/>
      <c r="H482" s="44"/>
      <c r="I482" s="11"/>
      <c r="J482" s="10"/>
      <c r="K482" s="47"/>
      <c r="L482" s="47"/>
      <c r="M482" s="7"/>
      <c r="N482" s="10"/>
      <c r="O482" s="51" t="str">
        <f>IF(LEN($N482)&gt;3,VLOOKUP($N482,#REF!,2,0)," ")</f>
        <v xml:space="preserve"> </v>
      </c>
      <c r="P482" s="15" t="str">
        <f>IF(LEN($N482)&gt;3,VLOOKUP($N482,#REF!,3,0)," ")</f>
        <v xml:space="preserve"> </v>
      </c>
      <c r="Q482" s="15" t="str">
        <f>IF(LEN($N482)&gt;3,VLOOKUP($N482,#REF!,4,0)," ")</f>
        <v xml:space="preserve"> </v>
      </c>
      <c r="R482" s="15" t="str">
        <f>IF(LEN($N482)&gt;3,VLOOKUP($N482,#REF!,5,0)," ")</f>
        <v xml:space="preserve"> </v>
      </c>
      <c r="S482" s="15" t="str">
        <f>IF(LEN($N482)&gt;3,VLOOKUP($N482,#REF!,6,0)," ")</f>
        <v xml:space="preserve"> </v>
      </c>
    </row>
    <row r="483" spans="1:19">
      <c r="A483" s="9"/>
      <c r="B483" s="7"/>
      <c r="C483" s="7"/>
      <c r="D483" s="7"/>
      <c r="E483" s="7"/>
      <c r="F483" s="7"/>
      <c r="G483" s="10"/>
      <c r="H483" s="44"/>
      <c r="I483" s="11"/>
      <c r="J483" s="10"/>
      <c r="K483" s="47"/>
      <c r="L483" s="47"/>
      <c r="M483" s="7"/>
      <c r="N483" s="10"/>
      <c r="O483" s="51" t="str">
        <f>IF(LEN($N483)&gt;3,VLOOKUP($N483,#REF!,2,0)," ")</f>
        <v xml:space="preserve"> </v>
      </c>
      <c r="P483" s="15" t="str">
        <f>IF(LEN($N483)&gt;3,VLOOKUP($N483,#REF!,3,0)," ")</f>
        <v xml:space="preserve"> </v>
      </c>
      <c r="Q483" s="15" t="str">
        <f>IF(LEN($N483)&gt;3,VLOOKUP($N483,#REF!,4,0)," ")</f>
        <v xml:space="preserve"> </v>
      </c>
      <c r="R483" s="15" t="str">
        <f>IF(LEN($N483)&gt;3,VLOOKUP($N483,#REF!,5,0)," ")</f>
        <v xml:space="preserve"> </v>
      </c>
      <c r="S483" s="15" t="str">
        <f>IF(LEN($N483)&gt;3,VLOOKUP($N483,#REF!,6,0)," ")</f>
        <v xml:space="preserve"> </v>
      </c>
    </row>
    <row r="484" spans="1:19">
      <c r="A484" s="9"/>
      <c r="B484" s="7"/>
      <c r="C484" s="7"/>
      <c r="D484" s="7"/>
      <c r="E484" s="7"/>
      <c r="F484" s="7"/>
      <c r="G484" s="10"/>
      <c r="H484" s="44"/>
      <c r="I484" s="11"/>
      <c r="J484" s="10"/>
      <c r="K484" s="47"/>
      <c r="L484" s="47"/>
      <c r="M484" s="7"/>
      <c r="N484" s="10"/>
      <c r="O484" s="51" t="str">
        <f>IF(LEN($N484)&gt;3,VLOOKUP($N484,#REF!,2,0)," ")</f>
        <v xml:space="preserve"> </v>
      </c>
      <c r="P484" s="15" t="str">
        <f>IF(LEN($N484)&gt;3,VLOOKUP($N484,#REF!,3,0)," ")</f>
        <v xml:space="preserve"> </v>
      </c>
      <c r="Q484" s="15" t="str">
        <f>IF(LEN($N484)&gt;3,VLOOKUP($N484,#REF!,4,0)," ")</f>
        <v xml:space="preserve"> </v>
      </c>
      <c r="R484" s="15" t="str">
        <f>IF(LEN($N484)&gt;3,VLOOKUP($N484,#REF!,5,0)," ")</f>
        <v xml:space="preserve"> </v>
      </c>
      <c r="S484" s="15" t="str">
        <f>IF(LEN($N484)&gt;3,VLOOKUP($N484,#REF!,6,0)," ")</f>
        <v xml:space="preserve"> </v>
      </c>
    </row>
    <row r="485" spans="1:19">
      <c r="A485" s="9"/>
      <c r="B485" s="7"/>
      <c r="C485" s="7"/>
      <c r="D485" s="7"/>
      <c r="E485" s="7"/>
      <c r="F485" s="7"/>
      <c r="G485" s="10"/>
      <c r="H485" s="44"/>
      <c r="I485" s="11"/>
      <c r="J485" s="10"/>
      <c r="K485" s="47"/>
      <c r="L485" s="47"/>
      <c r="M485" s="7"/>
      <c r="N485" s="10"/>
      <c r="O485" s="51" t="str">
        <f>IF(LEN($N485)&gt;3,VLOOKUP($N485,#REF!,2,0)," ")</f>
        <v xml:space="preserve"> </v>
      </c>
      <c r="P485" s="15" t="str">
        <f>IF(LEN($N485)&gt;3,VLOOKUP($N485,#REF!,3,0)," ")</f>
        <v xml:space="preserve"> </v>
      </c>
      <c r="Q485" s="15" t="str">
        <f>IF(LEN($N485)&gt;3,VLOOKUP($N485,#REF!,4,0)," ")</f>
        <v xml:space="preserve"> </v>
      </c>
      <c r="R485" s="15" t="str">
        <f>IF(LEN($N485)&gt;3,VLOOKUP($N485,#REF!,5,0)," ")</f>
        <v xml:space="preserve"> </v>
      </c>
      <c r="S485" s="15" t="str">
        <f>IF(LEN($N485)&gt;3,VLOOKUP($N485,#REF!,6,0)," ")</f>
        <v xml:space="preserve"> </v>
      </c>
    </row>
    <row r="486" spans="1:19">
      <c r="A486" s="9"/>
      <c r="B486" s="7"/>
      <c r="C486" s="7"/>
      <c r="D486" s="7"/>
      <c r="E486" s="7"/>
      <c r="F486" s="7"/>
      <c r="G486" s="10"/>
      <c r="H486" s="44"/>
      <c r="I486" s="11"/>
      <c r="J486" s="10"/>
      <c r="K486" s="47"/>
      <c r="L486" s="47"/>
      <c r="M486" s="7"/>
      <c r="N486" s="10"/>
      <c r="O486" s="51" t="str">
        <f>IF(LEN($N486)&gt;3,VLOOKUP($N486,#REF!,2,0)," ")</f>
        <v xml:space="preserve"> </v>
      </c>
      <c r="P486" s="15" t="str">
        <f>IF(LEN($N486)&gt;3,VLOOKUP($N486,#REF!,3,0)," ")</f>
        <v xml:space="preserve"> </v>
      </c>
      <c r="Q486" s="15" t="str">
        <f>IF(LEN($N486)&gt;3,VLOOKUP($N486,#REF!,4,0)," ")</f>
        <v xml:space="preserve"> </v>
      </c>
      <c r="R486" s="15" t="str">
        <f>IF(LEN($N486)&gt;3,VLOOKUP($N486,#REF!,5,0)," ")</f>
        <v xml:space="preserve"> </v>
      </c>
      <c r="S486" s="15" t="str">
        <f>IF(LEN($N486)&gt;3,VLOOKUP($N486,#REF!,6,0)," ")</f>
        <v xml:space="preserve"> </v>
      </c>
    </row>
    <row r="487" spans="1:19">
      <c r="A487" s="9"/>
      <c r="B487" s="7"/>
      <c r="C487" s="7"/>
      <c r="D487" s="7"/>
      <c r="E487" s="7"/>
      <c r="F487" s="7"/>
      <c r="G487" s="10"/>
      <c r="H487" s="44"/>
      <c r="I487" s="11"/>
      <c r="J487" s="10"/>
      <c r="K487" s="47"/>
      <c r="L487" s="47"/>
      <c r="M487" s="7"/>
      <c r="N487" s="10"/>
      <c r="O487" s="51" t="str">
        <f>IF(LEN($N487)&gt;3,VLOOKUP($N487,#REF!,2,0)," ")</f>
        <v xml:space="preserve"> </v>
      </c>
      <c r="P487" s="15" t="str">
        <f>IF(LEN($N487)&gt;3,VLOOKUP($N487,#REF!,3,0)," ")</f>
        <v xml:space="preserve"> </v>
      </c>
      <c r="Q487" s="15" t="str">
        <f>IF(LEN($N487)&gt;3,VLOOKUP($N487,#REF!,4,0)," ")</f>
        <v xml:space="preserve"> </v>
      </c>
      <c r="R487" s="15" t="str">
        <f>IF(LEN($N487)&gt;3,VLOOKUP($N487,#REF!,5,0)," ")</f>
        <v xml:space="preserve"> </v>
      </c>
      <c r="S487" s="15" t="str">
        <f>IF(LEN($N487)&gt;3,VLOOKUP($N487,#REF!,6,0)," ")</f>
        <v xml:space="preserve"> </v>
      </c>
    </row>
    <row r="488" spans="1:19">
      <c r="A488" s="9"/>
      <c r="B488" s="7"/>
      <c r="C488" s="7"/>
      <c r="D488" s="7"/>
      <c r="E488" s="7"/>
      <c r="F488" s="7"/>
      <c r="G488" s="10"/>
      <c r="H488" s="44"/>
      <c r="I488" s="11"/>
      <c r="J488" s="10"/>
      <c r="K488" s="47"/>
      <c r="L488" s="47"/>
      <c r="M488" s="7"/>
      <c r="N488" s="10"/>
      <c r="O488" s="51" t="str">
        <f>IF(LEN($N488)&gt;3,VLOOKUP($N488,#REF!,2,0)," ")</f>
        <v xml:space="preserve"> </v>
      </c>
      <c r="P488" s="15" t="str">
        <f>IF(LEN($N488)&gt;3,VLOOKUP($N488,#REF!,3,0)," ")</f>
        <v xml:space="preserve"> </v>
      </c>
      <c r="Q488" s="15" t="str">
        <f>IF(LEN($N488)&gt;3,VLOOKUP($N488,#REF!,4,0)," ")</f>
        <v xml:space="preserve"> </v>
      </c>
      <c r="R488" s="15" t="str">
        <f>IF(LEN($N488)&gt;3,VLOOKUP($N488,#REF!,5,0)," ")</f>
        <v xml:space="preserve"> </v>
      </c>
      <c r="S488" s="15" t="str">
        <f>IF(LEN($N488)&gt;3,VLOOKUP($N488,#REF!,6,0)," ")</f>
        <v xml:space="preserve"> </v>
      </c>
    </row>
    <row r="489" spans="1:19">
      <c r="A489" s="9"/>
      <c r="B489" s="7"/>
      <c r="C489" s="7"/>
      <c r="D489" s="7"/>
      <c r="E489" s="7"/>
      <c r="F489" s="7"/>
      <c r="G489" s="10"/>
      <c r="H489" s="44"/>
      <c r="I489" s="11"/>
      <c r="J489" s="10"/>
      <c r="K489" s="47"/>
      <c r="L489" s="47"/>
      <c r="M489" s="7"/>
      <c r="N489" s="10"/>
      <c r="O489" s="51" t="str">
        <f>IF(LEN($N489)&gt;3,VLOOKUP($N489,#REF!,2,0)," ")</f>
        <v xml:space="preserve"> </v>
      </c>
      <c r="P489" s="15" t="str">
        <f>IF(LEN($N489)&gt;3,VLOOKUP($N489,#REF!,3,0)," ")</f>
        <v xml:space="preserve"> </v>
      </c>
      <c r="Q489" s="15" t="str">
        <f>IF(LEN($N489)&gt;3,VLOOKUP($N489,#REF!,4,0)," ")</f>
        <v xml:space="preserve"> </v>
      </c>
      <c r="R489" s="15" t="str">
        <f>IF(LEN($N489)&gt;3,VLOOKUP($N489,#REF!,5,0)," ")</f>
        <v xml:space="preserve"> </v>
      </c>
      <c r="S489" s="15" t="str">
        <f>IF(LEN($N489)&gt;3,VLOOKUP($N489,#REF!,6,0)," ")</f>
        <v xml:space="preserve"> </v>
      </c>
    </row>
    <row r="490" spans="1:19">
      <c r="A490" s="9"/>
      <c r="B490" s="7"/>
      <c r="C490" s="7"/>
      <c r="D490" s="7"/>
      <c r="E490" s="7"/>
      <c r="F490" s="7"/>
      <c r="G490" s="10"/>
      <c r="H490" s="44"/>
      <c r="I490" s="11"/>
      <c r="J490" s="10"/>
      <c r="K490" s="47"/>
      <c r="L490" s="47"/>
      <c r="M490" s="7"/>
      <c r="N490" s="10"/>
      <c r="O490" s="51" t="str">
        <f>IF(LEN($N490)&gt;3,VLOOKUP($N490,#REF!,2,0)," ")</f>
        <v xml:space="preserve"> </v>
      </c>
      <c r="P490" s="15" t="str">
        <f>IF(LEN($N490)&gt;3,VLOOKUP($N490,#REF!,3,0)," ")</f>
        <v xml:space="preserve"> </v>
      </c>
      <c r="Q490" s="15" t="str">
        <f>IF(LEN($N490)&gt;3,VLOOKUP($N490,#REF!,4,0)," ")</f>
        <v xml:space="preserve"> </v>
      </c>
      <c r="R490" s="15" t="str">
        <f>IF(LEN($N490)&gt;3,VLOOKUP($N490,#REF!,5,0)," ")</f>
        <v xml:space="preserve"> </v>
      </c>
      <c r="S490" s="15" t="str">
        <f>IF(LEN($N490)&gt;3,VLOOKUP($N490,#REF!,6,0)," ")</f>
        <v xml:space="preserve"> </v>
      </c>
    </row>
    <row r="491" spans="1:19">
      <c r="A491" s="9"/>
      <c r="B491" s="7"/>
      <c r="C491" s="7"/>
      <c r="D491" s="7"/>
      <c r="E491" s="7"/>
      <c r="F491" s="7"/>
      <c r="G491" s="10"/>
      <c r="H491" s="44"/>
      <c r="I491" s="11"/>
      <c r="J491" s="10"/>
      <c r="K491" s="47"/>
      <c r="L491" s="47"/>
      <c r="M491" s="7"/>
      <c r="N491" s="10"/>
      <c r="O491" s="51" t="str">
        <f>IF(LEN($N491)&gt;3,VLOOKUP($N491,#REF!,2,0)," ")</f>
        <v xml:space="preserve"> </v>
      </c>
      <c r="P491" s="15" t="str">
        <f>IF(LEN($N491)&gt;3,VLOOKUP($N491,#REF!,3,0)," ")</f>
        <v xml:space="preserve"> </v>
      </c>
      <c r="Q491" s="15" t="str">
        <f>IF(LEN($N491)&gt;3,VLOOKUP($N491,#REF!,4,0)," ")</f>
        <v xml:space="preserve"> </v>
      </c>
      <c r="R491" s="15" t="str">
        <f>IF(LEN($N491)&gt;3,VLOOKUP($N491,#REF!,5,0)," ")</f>
        <v xml:space="preserve"> </v>
      </c>
      <c r="S491" s="15" t="str">
        <f>IF(LEN($N491)&gt;3,VLOOKUP($N491,#REF!,6,0)," ")</f>
        <v xml:space="preserve"> </v>
      </c>
    </row>
    <row r="492" spans="1:19">
      <c r="A492" s="9"/>
      <c r="B492" s="7"/>
      <c r="C492" s="7"/>
      <c r="D492" s="7"/>
      <c r="E492" s="7"/>
      <c r="F492" s="7"/>
      <c r="G492" s="10"/>
      <c r="H492" s="44"/>
      <c r="I492" s="11"/>
      <c r="J492" s="10"/>
      <c r="K492" s="47"/>
      <c r="L492" s="47"/>
      <c r="M492" s="7"/>
      <c r="N492" s="10"/>
      <c r="O492" s="51" t="str">
        <f>IF(LEN($N492)&gt;3,VLOOKUP($N492,#REF!,2,0)," ")</f>
        <v xml:space="preserve"> </v>
      </c>
      <c r="P492" s="15" t="str">
        <f>IF(LEN($N492)&gt;3,VLOOKUP($N492,#REF!,3,0)," ")</f>
        <v xml:space="preserve"> </v>
      </c>
      <c r="Q492" s="15" t="str">
        <f>IF(LEN($N492)&gt;3,VLOOKUP($N492,#REF!,4,0)," ")</f>
        <v xml:space="preserve"> </v>
      </c>
      <c r="R492" s="15" t="str">
        <f>IF(LEN($N492)&gt;3,VLOOKUP($N492,#REF!,5,0)," ")</f>
        <v xml:space="preserve"> </v>
      </c>
      <c r="S492" s="15" t="str">
        <f>IF(LEN($N492)&gt;3,VLOOKUP($N492,#REF!,6,0)," ")</f>
        <v xml:space="preserve"> </v>
      </c>
    </row>
    <row r="493" spans="1:19">
      <c r="A493" s="9"/>
      <c r="B493" s="7"/>
      <c r="C493" s="7"/>
      <c r="D493" s="7"/>
      <c r="E493" s="7"/>
      <c r="F493" s="7"/>
      <c r="G493" s="10"/>
      <c r="H493" s="44"/>
      <c r="I493" s="11"/>
      <c r="J493" s="10"/>
      <c r="K493" s="47"/>
      <c r="L493" s="47"/>
      <c r="M493" s="7"/>
      <c r="N493" s="10"/>
      <c r="O493" s="51" t="str">
        <f>IF(LEN($N493)&gt;3,VLOOKUP($N493,#REF!,2,0)," ")</f>
        <v xml:space="preserve"> </v>
      </c>
      <c r="P493" s="15" t="str">
        <f>IF(LEN($N493)&gt;3,VLOOKUP($N493,#REF!,3,0)," ")</f>
        <v xml:space="preserve"> </v>
      </c>
      <c r="Q493" s="15" t="str">
        <f>IF(LEN($N493)&gt;3,VLOOKUP($N493,#REF!,4,0)," ")</f>
        <v xml:space="preserve"> </v>
      </c>
      <c r="R493" s="15" t="str">
        <f>IF(LEN($N493)&gt;3,VLOOKUP($N493,#REF!,5,0)," ")</f>
        <v xml:space="preserve"> </v>
      </c>
      <c r="S493" s="15" t="str">
        <f>IF(LEN($N493)&gt;3,VLOOKUP($N493,#REF!,6,0)," ")</f>
        <v xml:space="preserve"> </v>
      </c>
    </row>
    <row r="494" spans="1:19">
      <c r="A494" s="9"/>
      <c r="B494" s="7"/>
      <c r="C494" s="7"/>
      <c r="D494" s="7"/>
      <c r="E494" s="7"/>
      <c r="F494" s="7"/>
      <c r="G494" s="10"/>
      <c r="H494" s="44"/>
      <c r="I494" s="11"/>
      <c r="J494" s="10"/>
      <c r="K494" s="47"/>
      <c r="L494" s="47"/>
      <c r="M494" s="7"/>
      <c r="N494" s="10"/>
      <c r="O494" s="51" t="str">
        <f>IF(LEN($N494)&gt;3,VLOOKUP($N494,#REF!,2,0)," ")</f>
        <v xml:space="preserve"> </v>
      </c>
      <c r="P494" s="15" t="str">
        <f>IF(LEN($N494)&gt;3,VLOOKUP($N494,#REF!,3,0)," ")</f>
        <v xml:space="preserve"> </v>
      </c>
      <c r="Q494" s="15" t="str">
        <f>IF(LEN($N494)&gt;3,VLOOKUP($N494,#REF!,4,0)," ")</f>
        <v xml:space="preserve"> </v>
      </c>
      <c r="R494" s="15" t="str">
        <f>IF(LEN($N494)&gt;3,VLOOKUP($N494,#REF!,5,0)," ")</f>
        <v xml:space="preserve"> </v>
      </c>
      <c r="S494" s="15" t="str">
        <f>IF(LEN($N494)&gt;3,VLOOKUP($N494,#REF!,6,0)," ")</f>
        <v xml:space="preserve"> </v>
      </c>
    </row>
    <row r="495" spans="1:19">
      <c r="A495" s="9"/>
      <c r="B495" s="7"/>
      <c r="C495" s="7"/>
      <c r="D495" s="7"/>
      <c r="E495" s="7"/>
      <c r="F495" s="7"/>
      <c r="G495" s="10"/>
      <c r="H495" s="44"/>
      <c r="I495" s="11"/>
      <c r="J495" s="10"/>
      <c r="K495" s="47"/>
      <c r="L495" s="47"/>
      <c r="M495" s="7"/>
      <c r="N495" s="10"/>
      <c r="O495" s="51" t="str">
        <f>IF(LEN($N495)&gt;3,VLOOKUP($N495,#REF!,2,0)," ")</f>
        <v xml:space="preserve"> </v>
      </c>
      <c r="P495" s="15" t="str">
        <f>IF(LEN($N495)&gt;3,VLOOKUP($N495,#REF!,3,0)," ")</f>
        <v xml:space="preserve"> </v>
      </c>
      <c r="Q495" s="15" t="str">
        <f>IF(LEN($N495)&gt;3,VLOOKUP($N495,#REF!,4,0)," ")</f>
        <v xml:space="preserve"> </v>
      </c>
      <c r="R495" s="15" t="str">
        <f>IF(LEN($N495)&gt;3,VLOOKUP($N495,#REF!,5,0)," ")</f>
        <v xml:space="preserve"> </v>
      </c>
      <c r="S495" s="15" t="str">
        <f>IF(LEN($N495)&gt;3,VLOOKUP($N495,#REF!,6,0)," ")</f>
        <v xml:space="preserve"> </v>
      </c>
    </row>
    <row r="496" spans="1:19">
      <c r="A496" s="9"/>
      <c r="B496" s="7"/>
      <c r="C496" s="7"/>
      <c r="D496" s="7"/>
      <c r="E496" s="7"/>
      <c r="F496" s="7"/>
      <c r="G496" s="10"/>
      <c r="H496" s="44"/>
      <c r="I496" s="11"/>
      <c r="J496" s="10"/>
      <c r="K496" s="47"/>
      <c r="L496" s="47"/>
      <c r="M496" s="7"/>
      <c r="N496" s="10"/>
      <c r="O496" s="51" t="str">
        <f>IF(LEN($N496)&gt;3,VLOOKUP($N496,#REF!,2,0)," ")</f>
        <v xml:space="preserve"> </v>
      </c>
      <c r="P496" s="15" t="str">
        <f>IF(LEN($N496)&gt;3,VLOOKUP($N496,#REF!,3,0)," ")</f>
        <v xml:space="preserve"> </v>
      </c>
      <c r="Q496" s="15" t="str">
        <f>IF(LEN($N496)&gt;3,VLOOKUP($N496,#REF!,4,0)," ")</f>
        <v xml:space="preserve"> </v>
      </c>
      <c r="R496" s="15" t="str">
        <f>IF(LEN($N496)&gt;3,VLOOKUP($N496,#REF!,5,0)," ")</f>
        <v xml:space="preserve"> </v>
      </c>
      <c r="S496" s="15" t="str">
        <f>IF(LEN($N496)&gt;3,VLOOKUP($N496,#REF!,6,0)," ")</f>
        <v xml:space="preserve"> </v>
      </c>
    </row>
    <row r="497" spans="1:19">
      <c r="A497" s="9"/>
      <c r="B497" s="7"/>
      <c r="C497" s="7"/>
      <c r="D497" s="7"/>
      <c r="E497" s="7"/>
      <c r="F497" s="7"/>
      <c r="G497" s="10"/>
      <c r="H497" s="44"/>
      <c r="I497" s="11"/>
      <c r="J497" s="10"/>
      <c r="K497" s="47"/>
      <c r="L497" s="47"/>
      <c r="M497" s="7"/>
      <c r="N497" s="10"/>
      <c r="O497" s="51" t="str">
        <f>IF(LEN($N497)&gt;3,VLOOKUP($N497,#REF!,2,0)," ")</f>
        <v xml:space="preserve"> </v>
      </c>
      <c r="P497" s="15" t="str">
        <f>IF(LEN($N497)&gt;3,VLOOKUP($N497,#REF!,3,0)," ")</f>
        <v xml:space="preserve"> </v>
      </c>
      <c r="Q497" s="15" t="str">
        <f>IF(LEN($N497)&gt;3,VLOOKUP($N497,#REF!,4,0)," ")</f>
        <v xml:space="preserve"> </v>
      </c>
      <c r="R497" s="15" t="str">
        <f>IF(LEN($N497)&gt;3,VLOOKUP($N497,#REF!,5,0)," ")</f>
        <v xml:space="preserve"> </v>
      </c>
      <c r="S497" s="15" t="str">
        <f>IF(LEN($N497)&gt;3,VLOOKUP($N497,#REF!,6,0)," ")</f>
        <v xml:space="preserve"> </v>
      </c>
    </row>
    <row r="498" spans="1:19">
      <c r="A498" s="9"/>
      <c r="B498" s="7"/>
      <c r="C498" s="7"/>
      <c r="D498" s="7"/>
      <c r="E498" s="7"/>
      <c r="F498" s="7"/>
      <c r="G498" s="10"/>
      <c r="H498" s="44"/>
      <c r="I498" s="11"/>
      <c r="J498" s="10"/>
      <c r="K498" s="47"/>
      <c r="L498" s="47"/>
      <c r="M498" s="7"/>
      <c r="N498" s="10"/>
      <c r="O498" s="51" t="str">
        <f>IF(LEN($N498)&gt;3,VLOOKUP($N498,#REF!,2,0)," ")</f>
        <v xml:space="preserve"> </v>
      </c>
      <c r="P498" s="15" t="str">
        <f>IF(LEN($N498)&gt;3,VLOOKUP($N498,#REF!,3,0)," ")</f>
        <v xml:space="preserve"> </v>
      </c>
      <c r="Q498" s="15" t="str">
        <f>IF(LEN($N498)&gt;3,VLOOKUP($N498,#REF!,4,0)," ")</f>
        <v xml:space="preserve"> </v>
      </c>
      <c r="R498" s="15" t="str">
        <f>IF(LEN($N498)&gt;3,VLOOKUP($N498,#REF!,5,0)," ")</f>
        <v xml:space="preserve"> </v>
      </c>
      <c r="S498" s="15" t="str">
        <f>IF(LEN($N498)&gt;3,VLOOKUP($N498,#REF!,6,0)," ")</f>
        <v xml:space="preserve"> </v>
      </c>
    </row>
    <row r="499" spans="1:19">
      <c r="A499" s="9"/>
      <c r="B499" s="7"/>
      <c r="C499" s="7"/>
      <c r="D499" s="7"/>
      <c r="E499" s="7"/>
      <c r="F499" s="7"/>
      <c r="G499" s="10"/>
      <c r="H499" s="44"/>
      <c r="I499" s="11"/>
      <c r="J499" s="10"/>
      <c r="K499" s="47"/>
      <c r="L499" s="47"/>
      <c r="M499" s="7"/>
      <c r="N499" s="10"/>
      <c r="O499" s="51" t="str">
        <f>IF(LEN($N499)&gt;3,VLOOKUP($N499,#REF!,2,0)," ")</f>
        <v xml:space="preserve"> </v>
      </c>
      <c r="P499" s="15" t="str">
        <f>IF(LEN($N499)&gt;3,VLOOKUP($N499,#REF!,3,0)," ")</f>
        <v xml:space="preserve"> </v>
      </c>
      <c r="Q499" s="15" t="str">
        <f>IF(LEN($N499)&gt;3,VLOOKUP($N499,#REF!,4,0)," ")</f>
        <v xml:space="preserve"> </v>
      </c>
      <c r="R499" s="15" t="str">
        <f>IF(LEN($N499)&gt;3,VLOOKUP($N499,#REF!,5,0)," ")</f>
        <v xml:space="preserve"> </v>
      </c>
      <c r="S499" s="15" t="str">
        <f>IF(LEN($N499)&gt;3,VLOOKUP($N499,#REF!,6,0)," ")</f>
        <v xml:space="preserve"> </v>
      </c>
    </row>
    <row r="500" spans="1:19">
      <c r="A500" s="9"/>
      <c r="B500" s="7"/>
      <c r="C500" s="7"/>
      <c r="D500" s="7"/>
      <c r="E500" s="7"/>
      <c r="F500" s="7"/>
      <c r="G500" s="10"/>
      <c r="H500" s="44"/>
      <c r="I500" s="11"/>
      <c r="J500" s="10"/>
      <c r="K500" s="47"/>
      <c r="L500" s="47"/>
      <c r="M500" s="7"/>
      <c r="N500" s="10"/>
      <c r="O500" s="51" t="str">
        <f>IF(LEN($N500)&gt;3,VLOOKUP($N500,#REF!,2,0)," ")</f>
        <v xml:space="preserve"> </v>
      </c>
      <c r="P500" s="15" t="str">
        <f>IF(LEN($N500)&gt;3,VLOOKUP($N500,#REF!,3,0)," ")</f>
        <v xml:space="preserve"> </v>
      </c>
      <c r="Q500" s="15" t="str">
        <f>IF(LEN($N500)&gt;3,VLOOKUP($N500,#REF!,4,0)," ")</f>
        <v xml:space="preserve"> </v>
      </c>
      <c r="R500" s="15" t="str">
        <f>IF(LEN($N500)&gt;3,VLOOKUP($N500,#REF!,5,0)," ")</f>
        <v xml:space="preserve"> </v>
      </c>
      <c r="S500" s="15" t="str">
        <f>IF(LEN($N500)&gt;3,VLOOKUP($N500,#REF!,6,0)," ")</f>
        <v xml:space="preserve"> </v>
      </c>
    </row>
    <row r="501" spans="1:19">
      <c r="A501" s="9"/>
      <c r="B501" s="7"/>
      <c r="C501" s="7"/>
      <c r="D501" s="7"/>
      <c r="E501" s="7"/>
      <c r="F501" s="7"/>
      <c r="G501" s="10"/>
      <c r="H501" s="44"/>
      <c r="I501" s="11"/>
      <c r="J501" s="10"/>
      <c r="K501" s="47"/>
      <c r="L501" s="47"/>
      <c r="M501" s="7"/>
      <c r="N501" s="10"/>
      <c r="O501" s="51" t="str">
        <f>IF(LEN($N501)&gt;3,VLOOKUP($N501,#REF!,2,0)," ")</f>
        <v xml:space="preserve"> </v>
      </c>
      <c r="P501" s="15" t="str">
        <f>IF(LEN($N501)&gt;3,VLOOKUP($N501,#REF!,3,0)," ")</f>
        <v xml:space="preserve"> </v>
      </c>
      <c r="Q501" s="15" t="str">
        <f>IF(LEN($N501)&gt;3,VLOOKUP($N501,#REF!,4,0)," ")</f>
        <v xml:space="preserve"> </v>
      </c>
      <c r="R501" s="15" t="str">
        <f>IF(LEN($N501)&gt;3,VLOOKUP($N501,#REF!,5,0)," ")</f>
        <v xml:space="preserve"> </v>
      </c>
      <c r="S501" s="15" t="str">
        <f>IF(LEN($N501)&gt;3,VLOOKUP($N501,#REF!,6,0)," ")</f>
        <v xml:space="preserve"> </v>
      </c>
    </row>
    <row r="502" spans="1:19">
      <c r="A502" s="9"/>
      <c r="B502" s="7"/>
      <c r="C502" s="7"/>
      <c r="D502" s="7"/>
      <c r="E502" s="7"/>
      <c r="F502" s="7"/>
      <c r="G502" s="10"/>
      <c r="H502" s="44"/>
      <c r="I502" s="11"/>
      <c r="J502" s="10"/>
      <c r="K502" s="47"/>
      <c r="L502" s="47"/>
      <c r="M502" s="7"/>
      <c r="N502" s="10"/>
      <c r="O502" s="51" t="str">
        <f>IF(LEN($N502)&gt;3,VLOOKUP($N502,#REF!,2,0)," ")</f>
        <v xml:space="preserve"> </v>
      </c>
      <c r="P502" s="15" t="str">
        <f>IF(LEN($N502)&gt;3,VLOOKUP($N502,#REF!,3,0)," ")</f>
        <v xml:space="preserve"> </v>
      </c>
      <c r="Q502" s="15" t="str">
        <f>IF(LEN($N502)&gt;3,VLOOKUP($N502,#REF!,4,0)," ")</f>
        <v xml:space="preserve"> </v>
      </c>
      <c r="R502" s="15" t="str">
        <f>IF(LEN($N502)&gt;3,VLOOKUP($N502,#REF!,5,0)," ")</f>
        <v xml:space="preserve"> </v>
      </c>
      <c r="S502" s="15" t="str">
        <f>IF(LEN($N502)&gt;3,VLOOKUP($N502,#REF!,6,0)," ")</f>
        <v xml:space="preserve"> </v>
      </c>
    </row>
    <row r="503" spans="1:19">
      <c r="A503" s="9"/>
      <c r="B503" s="7"/>
      <c r="C503" s="7"/>
      <c r="D503" s="7"/>
      <c r="E503" s="7"/>
      <c r="F503" s="7"/>
      <c r="G503" s="10"/>
      <c r="H503" s="44"/>
      <c r="I503" s="11"/>
      <c r="J503" s="10"/>
      <c r="K503" s="47"/>
      <c r="L503" s="47"/>
      <c r="M503" s="7"/>
      <c r="N503" s="10"/>
      <c r="O503" s="51" t="str">
        <f>IF(LEN($N503)&gt;3,VLOOKUP($N503,#REF!,2,0)," ")</f>
        <v xml:space="preserve"> </v>
      </c>
      <c r="P503" s="15" t="str">
        <f>IF(LEN($N503)&gt;3,VLOOKUP($N503,#REF!,3,0)," ")</f>
        <v xml:space="preserve"> </v>
      </c>
      <c r="Q503" s="15" t="str">
        <f>IF(LEN($N503)&gt;3,VLOOKUP($N503,#REF!,4,0)," ")</f>
        <v xml:space="preserve"> </v>
      </c>
      <c r="R503" s="15" t="str">
        <f>IF(LEN($N503)&gt;3,VLOOKUP($N503,#REF!,5,0)," ")</f>
        <v xml:space="preserve"> </v>
      </c>
      <c r="S503" s="15" t="str">
        <f>IF(LEN($N503)&gt;3,VLOOKUP($N503,#REF!,6,0)," ")</f>
        <v xml:space="preserve"> </v>
      </c>
    </row>
    <row r="504" spans="1:19">
      <c r="A504" s="9"/>
      <c r="B504" s="7"/>
      <c r="C504" s="7"/>
      <c r="D504" s="7"/>
      <c r="E504" s="7"/>
      <c r="F504" s="7"/>
      <c r="G504" s="10"/>
      <c r="H504" s="44"/>
      <c r="I504" s="11"/>
      <c r="J504" s="10"/>
      <c r="K504" s="47"/>
      <c r="L504" s="47"/>
      <c r="M504" s="7"/>
      <c r="N504" s="10"/>
      <c r="O504" s="51" t="str">
        <f>IF(LEN($N504)&gt;3,VLOOKUP($N504,#REF!,2,0)," ")</f>
        <v xml:space="preserve"> </v>
      </c>
      <c r="P504" s="15" t="str">
        <f>IF(LEN($N504)&gt;3,VLOOKUP($N504,#REF!,3,0)," ")</f>
        <v xml:space="preserve"> </v>
      </c>
      <c r="Q504" s="15" t="str">
        <f>IF(LEN($N504)&gt;3,VLOOKUP($N504,#REF!,4,0)," ")</f>
        <v xml:space="preserve"> </v>
      </c>
      <c r="R504" s="15" t="str">
        <f>IF(LEN($N504)&gt;3,VLOOKUP($N504,#REF!,5,0)," ")</f>
        <v xml:space="preserve"> </v>
      </c>
      <c r="S504" s="15" t="str">
        <f>IF(LEN($N504)&gt;3,VLOOKUP($N504,#REF!,6,0)," ")</f>
        <v xml:space="preserve"> </v>
      </c>
    </row>
    <row r="505" spans="1:19">
      <c r="A505" s="9"/>
      <c r="B505" s="7"/>
      <c r="C505" s="7"/>
      <c r="D505" s="7"/>
      <c r="E505" s="7"/>
      <c r="F505" s="7"/>
      <c r="G505" s="10"/>
      <c r="H505" s="44"/>
      <c r="I505" s="11"/>
      <c r="J505" s="10"/>
      <c r="K505" s="47"/>
      <c r="L505" s="47"/>
      <c r="M505" s="7"/>
      <c r="N505" s="10"/>
      <c r="O505" s="51" t="str">
        <f>IF(LEN($N505)&gt;3,VLOOKUP($N505,#REF!,2,0)," ")</f>
        <v xml:space="preserve"> </v>
      </c>
      <c r="P505" s="15" t="str">
        <f>IF(LEN($N505)&gt;3,VLOOKUP($N505,#REF!,3,0)," ")</f>
        <v xml:space="preserve"> </v>
      </c>
      <c r="Q505" s="15" t="str">
        <f>IF(LEN($N505)&gt;3,VLOOKUP($N505,#REF!,4,0)," ")</f>
        <v xml:space="preserve"> </v>
      </c>
      <c r="R505" s="15" t="str">
        <f>IF(LEN($N505)&gt;3,VLOOKUP($N505,#REF!,5,0)," ")</f>
        <v xml:space="preserve"> </v>
      </c>
      <c r="S505" s="15" t="str">
        <f>IF(LEN($N505)&gt;3,VLOOKUP($N505,#REF!,6,0)," ")</f>
        <v xml:space="preserve"> </v>
      </c>
    </row>
    <row r="506" spans="1:19">
      <c r="A506" s="9"/>
      <c r="B506" s="7"/>
      <c r="C506" s="7"/>
      <c r="D506" s="7"/>
      <c r="E506" s="7"/>
      <c r="F506" s="7"/>
      <c r="G506" s="10"/>
      <c r="H506" s="44"/>
      <c r="I506" s="11"/>
      <c r="J506" s="10"/>
      <c r="K506" s="47"/>
      <c r="L506" s="47"/>
      <c r="M506" s="7"/>
      <c r="N506" s="10"/>
      <c r="O506" s="51" t="str">
        <f>IF(LEN($N506)&gt;3,VLOOKUP($N506,#REF!,2,0)," ")</f>
        <v xml:space="preserve"> </v>
      </c>
      <c r="P506" s="15" t="str">
        <f>IF(LEN($N506)&gt;3,VLOOKUP($N506,#REF!,3,0)," ")</f>
        <v xml:space="preserve"> </v>
      </c>
      <c r="Q506" s="15" t="str">
        <f>IF(LEN($N506)&gt;3,VLOOKUP($N506,#REF!,4,0)," ")</f>
        <v xml:space="preserve"> </v>
      </c>
      <c r="R506" s="15" t="str">
        <f>IF(LEN($N506)&gt;3,VLOOKUP($N506,#REF!,5,0)," ")</f>
        <v xml:space="preserve"> </v>
      </c>
      <c r="S506" s="15" t="str">
        <f>IF(LEN($N506)&gt;3,VLOOKUP($N506,#REF!,6,0)," ")</f>
        <v xml:space="preserve"> </v>
      </c>
    </row>
    <row r="507" spans="1:19">
      <c r="A507" s="9"/>
      <c r="B507" s="7"/>
      <c r="C507" s="7"/>
      <c r="D507" s="7"/>
      <c r="E507" s="7"/>
      <c r="F507" s="7"/>
      <c r="G507" s="10"/>
      <c r="H507" s="44"/>
      <c r="I507" s="11"/>
      <c r="J507" s="10"/>
      <c r="K507" s="47"/>
      <c r="L507" s="47"/>
      <c r="M507" s="7"/>
      <c r="N507" s="10"/>
      <c r="O507" s="51" t="str">
        <f>IF(LEN($N507)&gt;3,VLOOKUP($N507,#REF!,2,0)," ")</f>
        <v xml:space="preserve"> </v>
      </c>
      <c r="P507" s="15" t="str">
        <f>IF(LEN($N507)&gt;3,VLOOKUP($N507,#REF!,3,0)," ")</f>
        <v xml:space="preserve"> </v>
      </c>
      <c r="Q507" s="15" t="str">
        <f>IF(LEN($N507)&gt;3,VLOOKUP($N507,#REF!,4,0)," ")</f>
        <v xml:space="preserve"> </v>
      </c>
      <c r="R507" s="15" t="str">
        <f>IF(LEN($N507)&gt;3,VLOOKUP($N507,#REF!,5,0)," ")</f>
        <v xml:space="preserve"> </v>
      </c>
      <c r="S507" s="15" t="str">
        <f>IF(LEN($N507)&gt;3,VLOOKUP($N507,#REF!,6,0)," ")</f>
        <v xml:space="preserve"> </v>
      </c>
    </row>
    <row r="508" spans="1:19">
      <c r="A508" s="9"/>
      <c r="B508" s="7"/>
      <c r="C508" s="7"/>
      <c r="D508" s="7"/>
      <c r="E508" s="7"/>
      <c r="F508" s="7"/>
      <c r="G508" s="10"/>
      <c r="H508" s="44"/>
      <c r="I508" s="11"/>
      <c r="J508" s="10"/>
      <c r="K508" s="47"/>
      <c r="L508" s="47"/>
      <c r="M508" s="7"/>
      <c r="N508" s="10"/>
      <c r="O508" s="51" t="str">
        <f>IF(LEN($N508)&gt;3,VLOOKUP($N508,#REF!,2,0)," ")</f>
        <v xml:space="preserve"> </v>
      </c>
      <c r="P508" s="15" t="str">
        <f>IF(LEN($N508)&gt;3,VLOOKUP($N508,#REF!,3,0)," ")</f>
        <v xml:space="preserve"> </v>
      </c>
      <c r="Q508" s="15" t="str">
        <f>IF(LEN($N508)&gt;3,VLOOKUP($N508,#REF!,4,0)," ")</f>
        <v xml:space="preserve"> </v>
      </c>
      <c r="R508" s="15" t="str">
        <f>IF(LEN($N508)&gt;3,VLOOKUP($N508,#REF!,5,0)," ")</f>
        <v xml:space="preserve"> </v>
      </c>
      <c r="S508" s="15" t="str">
        <f>IF(LEN($N508)&gt;3,VLOOKUP($N508,#REF!,6,0)," ")</f>
        <v xml:space="preserve"> </v>
      </c>
    </row>
    <row r="509" spans="1:19">
      <c r="A509" s="9"/>
      <c r="B509" s="7"/>
      <c r="C509" s="7"/>
      <c r="D509" s="7"/>
      <c r="E509" s="7"/>
      <c r="F509" s="7"/>
      <c r="G509" s="10"/>
      <c r="H509" s="44"/>
      <c r="I509" s="11"/>
      <c r="J509" s="10"/>
      <c r="K509" s="47"/>
      <c r="L509" s="47"/>
      <c r="M509" s="7"/>
      <c r="N509" s="10"/>
      <c r="O509" s="51" t="str">
        <f>IF(LEN($N509)&gt;3,VLOOKUP($N509,#REF!,2,0)," ")</f>
        <v xml:space="preserve"> </v>
      </c>
      <c r="P509" s="15" t="str">
        <f>IF(LEN($N509)&gt;3,VLOOKUP($N509,#REF!,3,0)," ")</f>
        <v xml:space="preserve"> </v>
      </c>
      <c r="Q509" s="15" t="str">
        <f>IF(LEN($N509)&gt;3,VLOOKUP($N509,#REF!,4,0)," ")</f>
        <v xml:space="preserve"> </v>
      </c>
      <c r="R509" s="15" t="str">
        <f>IF(LEN($N509)&gt;3,VLOOKUP($N509,#REF!,5,0)," ")</f>
        <v xml:space="preserve"> </v>
      </c>
      <c r="S509" s="15" t="str">
        <f>IF(LEN($N509)&gt;3,VLOOKUP($N509,#REF!,6,0)," ")</f>
        <v xml:space="preserve"> </v>
      </c>
    </row>
    <row r="510" spans="1:19">
      <c r="A510" s="9"/>
      <c r="B510" s="7"/>
      <c r="C510" s="7"/>
      <c r="D510" s="7"/>
      <c r="E510" s="7"/>
      <c r="F510" s="7"/>
      <c r="G510" s="10"/>
      <c r="H510" s="44"/>
      <c r="I510" s="11"/>
      <c r="J510" s="10"/>
      <c r="K510" s="47"/>
      <c r="L510" s="47"/>
      <c r="M510" s="7"/>
      <c r="N510" s="10"/>
      <c r="O510" s="51" t="str">
        <f>IF(LEN($N510)&gt;3,VLOOKUP($N510,#REF!,2,0)," ")</f>
        <v xml:space="preserve"> </v>
      </c>
      <c r="P510" s="15" t="str">
        <f>IF(LEN($N510)&gt;3,VLOOKUP($N510,#REF!,3,0)," ")</f>
        <v xml:space="preserve"> </v>
      </c>
      <c r="Q510" s="15" t="str">
        <f>IF(LEN($N510)&gt;3,VLOOKUP($N510,#REF!,4,0)," ")</f>
        <v xml:space="preserve"> </v>
      </c>
      <c r="R510" s="15" t="str">
        <f>IF(LEN($N510)&gt;3,VLOOKUP($N510,#REF!,5,0)," ")</f>
        <v xml:space="preserve"> </v>
      </c>
      <c r="S510" s="15" t="str">
        <f>IF(LEN($N510)&gt;3,VLOOKUP($N510,#REF!,6,0)," ")</f>
        <v xml:space="preserve"> </v>
      </c>
    </row>
    <row r="511" spans="1:19">
      <c r="A511" s="9"/>
      <c r="B511" s="7"/>
      <c r="C511" s="7"/>
      <c r="D511" s="7"/>
      <c r="E511" s="7"/>
      <c r="F511" s="7"/>
      <c r="G511" s="10"/>
      <c r="H511" s="44"/>
      <c r="I511" s="11"/>
      <c r="J511" s="10"/>
      <c r="K511" s="47"/>
      <c r="L511" s="47"/>
      <c r="M511" s="7"/>
      <c r="N511" s="10"/>
      <c r="O511" s="51" t="str">
        <f>IF(LEN($N511)&gt;3,VLOOKUP($N511,#REF!,2,0)," ")</f>
        <v xml:space="preserve"> </v>
      </c>
      <c r="P511" s="15" t="str">
        <f>IF(LEN($N511)&gt;3,VLOOKUP($N511,#REF!,3,0)," ")</f>
        <v xml:space="preserve"> </v>
      </c>
      <c r="Q511" s="15" t="str">
        <f>IF(LEN($N511)&gt;3,VLOOKUP($N511,#REF!,4,0)," ")</f>
        <v xml:space="preserve"> </v>
      </c>
      <c r="R511" s="15" t="str">
        <f>IF(LEN($N511)&gt;3,VLOOKUP($N511,#REF!,5,0)," ")</f>
        <v xml:space="preserve"> </v>
      </c>
      <c r="S511" s="15" t="str">
        <f>IF(LEN($N511)&gt;3,VLOOKUP($N511,#REF!,6,0)," ")</f>
        <v xml:space="preserve"> </v>
      </c>
    </row>
    <row r="512" spans="1:19">
      <c r="A512" s="9"/>
      <c r="B512" s="7"/>
      <c r="C512" s="7"/>
      <c r="D512" s="7"/>
      <c r="E512" s="7"/>
      <c r="F512" s="7"/>
      <c r="G512" s="10"/>
      <c r="H512" s="44"/>
      <c r="I512" s="11"/>
      <c r="J512" s="10"/>
      <c r="K512" s="47"/>
      <c r="L512" s="47"/>
      <c r="M512" s="7"/>
      <c r="N512" s="10"/>
      <c r="O512" s="51" t="str">
        <f>IF(LEN($N512)&gt;3,VLOOKUP($N512,#REF!,2,0)," ")</f>
        <v xml:space="preserve"> </v>
      </c>
      <c r="P512" s="15" t="str">
        <f>IF(LEN($N512)&gt;3,VLOOKUP($N512,#REF!,3,0)," ")</f>
        <v xml:space="preserve"> </v>
      </c>
      <c r="Q512" s="15" t="str">
        <f>IF(LEN($N512)&gt;3,VLOOKUP($N512,#REF!,4,0)," ")</f>
        <v xml:space="preserve"> </v>
      </c>
      <c r="R512" s="15" t="str">
        <f>IF(LEN($N512)&gt;3,VLOOKUP($N512,#REF!,5,0)," ")</f>
        <v xml:space="preserve"> </v>
      </c>
      <c r="S512" s="15" t="str">
        <f>IF(LEN($N512)&gt;3,VLOOKUP($N512,#REF!,6,0)," ")</f>
        <v xml:space="preserve"> </v>
      </c>
    </row>
    <row r="513" spans="1:19">
      <c r="A513" s="9"/>
      <c r="B513" s="7"/>
      <c r="C513" s="7"/>
      <c r="D513" s="7"/>
      <c r="E513" s="7"/>
      <c r="F513" s="7"/>
      <c r="G513" s="10"/>
      <c r="H513" s="44"/>
      <c r="I513" s="11"/>
      <c r="J513" s="10"/>
      <c r="K513" s="47"/>
      <c r="L513" s="47"/>
      <c r="M513" s="7"/>
      <c r="N513" s="10"/>
      <c r="O513" s="51" t="str">
        <f>IF(LEN($N513)&gt;3,VLOOKUP($N513,#REF!,2,0)," ")</f>
        <v xml:space="preserve"> </v>
      </c>
      <c r="P513" s="15" t="str">
        <f>IF(LEN($N513)&gt;3,VLOOKUP($N513,#REF!,3,0)," ")</f>
        <v xml:space="preserve"> </v>
      </c>
      <c r="Q513" s="15" t="str">
        <f>IF(LEN($N513)&gt;3,VLOOKUP($N513,#REF!,4,0)," ")</f>
        <v xml:space="preserve"> </v>
      </c>
      <c r="R513" s="15" t="str">
        <f>IF(LEN($N513)&gt;3,VLOOKUP($N513,#REF!,5,0)," ")</f>
        <v xml:space="preserve"> </v>
      </c>
      <c r="S513" s="15" t="str">
        <f>IF(LEN($N513)&gt;3,VLOOKUP($N513,#REF!,6,0)," ")</f>
        <v xml:space="preserve"> </v>
      </c>
    </row>
    <row r="514" spans="1:19">
      <c r="A514" s="9"/>
      <c r="B514" s="7"/>
      <c r="C514" s="7"/>
      <c r="D514" s="7"/>
      <c r="E514" s="7"/>
      <c r="F514" s="7"/>
      <c r="G514" s="10"/>
      <c r="H514" s="44"/>
      <c r="I514" s="11"/>
      <c r="J514" s="10"/>
      <c r="K514" s="47"/>
      <c r="L514" s="47"/>
      <c r="M514" s="7"/>
      <c r="N514" s="10"/>
      <c r="O514" s="51" t="str">
        <f>IF(LEN($N514)&gt;3,VLOOKUP($N514,#REF!,2,0)," ")</f>
        <v xml:space="preserve"> </v>
      </c>
      <c r="P514" s="15" t="str">
        <f>IF(LEN($N514)&gt;3,VLOOKUP($N514,#REF!,3,0)," ")</f>
        <v xml:space="preserve"> </v>
      </c>
      <c r="Q514" s="15" t="str">
        <f>IF(LEN($N514)&gt;3,VLOOKUP($N514,#REF!,4,0)," ")</f>
        <v xml:space="preserve"> </v>
      </c>
      <c r="R514" s="15" t="str">
        <f>IF(LEN($N514)&gt;3,VLOOKUP($N514,#REF!,5,0)," ")</f>
        <v xml:space="preserve"> </v>
      </c>
      <c r="S514" s="15" t="str">
        <f>IF(LEN($N514)&gt;3,VLOOKUP($N514,#REF!,6,0)," ")</f>
        <v xml:space="preserve"> </v>
      </c>
    </row>
    <row r="515" spans="1:19">
      <c r="A515" s="9"/>
      <c r="B515" s="7"/>
      <c r="C515" s="7"/>
      <c r="D515" s="7"/>
      <c r="E515" s="7"/>
      <c r="F515" s="7"/>
      <c r="G515" s="10"/>
      <c r="H515" s="44"/>
      <c r="I515" s="11"/>
      <c r="J515" s="10"/>
      <c r="K515" s="47"/>
      <c r="L515" s="47"/>
      <c r="M515" s="7"/>
      <c r="N515" s="10"/>
      <c r="O515" s="51" t="str">
        <f>IF(LEN($N515)&gt;3,VLOOKUP($N515,#REF!,2,0)," ")</f>
        <v xml:space="preserve"> </v>
      </c>
      <c r="P515" s="15" t="str">
        <f>IF(LEN($N515)&gt;3,VLOOKUP($N515,#REF!,3,0)," ")</f>
        <v xml:space="preserve"> </v>
      </c>
      <c r="Q515" s="15" t="str">
        <f>IF(LEN($N515)&gt;3,VLOOKUP($N515,#REF!,4,0)," ")</f>
        <v xml:space="preserve"> </v>
      </c>
      <c r="R515" s="15" t="str">
        <f>IF(LEN($N515)&gt;3,VLOOKUP($N515,#REF!,5,0)," ")</f>
        <v xml:space="preserve"> </v>
      </c>
      <c r="S515" s="15" t="str">
        <f>IF(LEN($N515)&gt;3,VLOOKUP($N515,#REF!,6,0)," ")</f>
        <v xml:space="preserve"> </v>
      </c>
    </row>
    <row r="516" spans="1:19">
      <c r="A516" s="9"/>
      <c r="B516" s="7"/>
      <c r="C516" s="7"/>
      <c r="D516" s="7"/>
      <c r="E516" s="7"/>
      <c r="F516" s="7"/>
      <c r="G516" s="10"/>
      <c r="H516" s="44"/>
      <c r="I516" s="11"/>
      <c r="J516" s="10"/>
      <c r="K516" s="47"/>
      <c r="L516" s="47"/>
      <c r="M516" s="7"/>
      <c r="N516" s="10"/>
      <c r="O516" s="51" t="str">
        <f>IF(LEN($N516)&gt;3,VLOOKUP($N516,#REF!,2,0)," ")</f>
        <v xml:space="preserve"> </v>
      </c>
      <c r="P516" s="15" t="str">
        <f>IF(LEN($N516)&gt;3,VLOOKUP($N516,#REF!,3,0)," ")</f>
        <v xml:space="preserve"> </v>
      </c>
      <c r="Q516" s="15" t="str">
        <f>IF(LEN($N516)&gt;3,VLOOKUP($N516,#REF!,4,0)," ")</f>
        <v xml:space="preserve"> </v>
      </c>
      <c r="R516" s="15" t="str">
        <f>IF(LEN($N516)&gt;3,VLOOKUP($N516,#REF!,5,0)," ")</f>
        <v xml:space="preserve"> </v>
      </c>
      <c r="S516" s="15" t="str">
        <f>IF(LEN($N516)&gt;3,VLOOKUP($N516,#REF!,6,0)," ")</f>
        <v xml:space="preserve"> </v>
      </c>
    </row>
    <row r="517" spans="1:19">
      <c r="A517" s="9"/>
      <c r="B517" s="7"/>
      <c r="C517" s="7"/>
      <c r="D517" s="7"/>
      <c r="E517" s="7"/>
      <c r="F517" s="7"/>
      <c r="G517" s="10"/>
      <c r="H517" s="44"/>
      <c r="I517" s="11"/>
      <c r="J517" s="10"/>
      <c r="K517" s="47"/>
      <c r="L517" s="47"/>
      <c r="M517" s="7"/>
      <c r="N517" s="10"/>
      <c r="O517" s="51" t="str">
        <f>IF(LEN($N517)&gt;3,VLOOKUP($N517,#REF!,2,0)," ")</f>
        <v xml:space="preserve"> </v>
      </c>
      <c r="P517" s="15" t="str">
        <f>IF(LEN($N517)&gt;3,VLOOKUP($N517,#REF!,3,0)," ")</f>
        <v xml:space="preserve"> </v>
      </c>
      <c r="Q517" s="15" t="str">
        <f>IF(LEN($N517)&gt;3,VLOOKUP($N517,#REF!,4,0)," ")</f>
        <v xml:space="preserve"> </v>
      </c>
      <c r="R517" s="15" t="str">
        <f>IF(LEN($N517)&gt;3,VLOOKUP($N517,#REF!,5,0)," ")</f>
        <v xml:space="preserve"> </v>
      </c>
      <c r="S517" s="15" t="str">
        <f>IF(LEN($N517)&gt;3,VLOOKUP($N517,#REF!,6,0)," ")</f>
        <v xml:space="preserve"> </v>
      </c>
    </row>
    <row r="518" spans="1:19">
      <c r="A518" s="9"/>
      <c r="B518" s="7"/>
      <c r="C518" s="7"/>
      <c r="D518" s="7"/>
      <c r="E518" s="7"/>
      <c r="F518" s="7"/>
      <c r="G518" s="10"/>
      <c r="H518" s="44"/>
      <c r="I518" s="11"/>
      <c r="J518" s="10"/>
      <c r="K518" s="47"/>
      <c r="L518" s="47"/>
      <c r="M518" s="7"/>
      <c r="N518" s="10"/>
      <c r="O518" s="51" t="str">
        <f>IF(LEN($N518)&gt;3,VLOOKUP($N518,#REF!,2,0)," ")</f>
        <v xml:space="preserve"> </v>
      </c>
      <c r="P518" s="15" t="str">
        <f>IF(LEN($N518)&gt;3,VLOOKUP($N518,#REF!,3,0)," ")</f>
        <v xml:space="preserve"> </v>
      </c>
      <c r="Q518" s="15" t="str">
        <f>IF(LEN($N518)&gt;3,VLOOKUP($N518,#REF!,4,0)," ")</f>
        <v xml:space="preserve"> </v>
      </c>
      <c r="R518" s="15" t="str">
        <f>IF(LEN($N518)&gt;3,VLOOKUP($N518,#REF!,5,0)," ")</f>
        <v xml:space="preserve"> </v>
      </c>
      <c r="S518" s="15" t="str">
        <f>IF(LEN($N518)&gt;3,VLOOKUP($N518,#REF!,6,0)," ")</f>
        <v xml:space="preserve"> </v>
      </c>
    </row>
    <row r="519" spans="1:19">
      <c r="A519" s="9"/>
      <c r="B519" s="7"/>
      <c r="C519" s="7"/>
      <c r="D519" s="7"/>
      <c r="E519" s="7"/>
      <c r="F519" s="7"/>
      <c r="G519" s="10"/>
      <c r="H519" s="44"/>
      <c r="I519" s="11"/>
      <c r="J519" s="10"/>
      <c r="K519" s="47"/>
      <c r="L519" s="47"/>
      <c r="M519" s="7"/>
      <c r="N519" s="10"/>
      <c r="O519" s="51" t="str">
        <f>IF(LEN($N519)&gt;3,VLOOKUP($N519,#REF!,2,0)," ")</f>
        <v xml:space="preserve"> </v>
      </c>
      <c r="P519" s="15" t="str">
        <f>IF(LEN($N519)&gt;3,VLOOKUP($N519,#REF!,3,0)," ")</f>
        <v xml:space="preserve"> </v>
      </c>
      <c r="Q519" s="15" t="str">
        <f>IF(LEN($N519)&gt;3,VLOOKUP($N519,#REF!,4,0)," ")</f>
        <v xml:space="preserve"> </v>
      </c>
      <c r="R519" s="15" t="str">
        <f>IF(LEN($N519)&gt;3,VLOOKUP($N519,#REF!,5,0)," ")</f>
        <v xml:space="preserve"> </v>
      </c>
      <c r="S519" s="15" t="str">
        <f>IF(LEN($N519)&gt;3,VLOOKUP($N519,#REF!,6,0)," ")</f>
        <v xml:space="preserve"> </v>
      </c>
    </row>
    <row r="520" spans="1:19">
      <c r="A520" s="9"/>
      <c r="B520" s="7"/>
      <c r="C520" s="7"/>
      <c r="D520" s="7"/>
      <c r="E520" s="7"/>
      <c r="F520" s="7"/>
      <c r="G520" s="10"/>
      <c r="H520" s="44"/>
      <c r="I520" s="11"/>
      <c r="J520" s="10"/>
      <c r="K520" s="47"/>
      <c r="L520" s="47"/>
      <c r="M520" s="7"/>
      <c r="N520" s="10"/>
      <c r="O520" s="51" t="str">
        <f>IF(LEN($N520)&gt;3,VLOOKUP($N520,#REF!,2,0)," ")</f>
        <v xml:space="preserve"> </v>
      </c>
      <c r="P520" s="15" t="str">
        <f>IF(LEN($N520)&gt;3,VLOOKUP($N520,#REF!,3,0)," ")</f>
        <v xml:space="preserve"> </v>
      </c>
      <c r="Q520" s="15" t="str">
        <f>IF(LEN($N520)&gt;3,VLOOKUP($N520,#REF!,4,0)," ")</f>
        <v xml:space="preserve"> </v>
      </c>
      <c r="R520" s="15" t="str">
        <f>IF(LEN($N520)&gt;3,VLOOKUP($N520,#REF!,5,0)," ")</f>
        <v xml:space="preserve"> </v>
      </c>
      <c r="S520" s="15" t="str">
        <f>IF(LEN($N520)&gt;3,VLOOKUP($N520,#REF!,6,0)," ")</f>
        <v xml:space="preserve"> </v>
      </c>
    </row>
    <row r="521" spans="1:19">
      <c r="A521" s="9"/>
      <c r="B521" s="7"/>
      <c r="C521" s="7"/>
      <c r="D521" s="7"/>
      <c r="E521" s="7"/>
      <c r="F521" s="7"/>
      <c r="G521" s="10"/>
      <c r="H521" s="44"/>
      <c r="I521" s="11"/>
      <c r="J521" s="10"/>
      <c r="K521" s="47"/>
      <c r="L521" s="47"/>
      <c r="M521" s="7"/>
      <c r="N521" s="10"/>
      <c r="O521" s="51" t="str">
        <f>IF(LEN($N521)&gt;3,VLOOKUP($N521,#REF!,2,0)," ")</f>
        <v xml:space="preserve"> </v>
      </c>
      <c r="P521" s="15" t="str">
        <f>IF(LEN($N521)&gt;3,VLOOKUP($N521,#REF!,3,0)," ")</f>
        <v xml:space="preserve"> </v>
      </c>
      <c r="Q521" s="15" t="str">
        <f>IF(LEN($N521)&gt;3,VLOOKUP($N521,#REF!,4,0)," ")</f>
        <v xml:space="preserve"> </v>
      </c>
      <c r="R521" s="15" t="str">
        <f>IF(LEN($N521)&gt;3,VLOOKUP($N521,#REF!,5,0)," ")</f>
        <v xml:space="preserve"> </v>
      </c>
      <c r="S521" s="15" t="str">
        <f>IF(LEN($N521)&gt;3,VLOOKUP($N521,#REF!,6,0)," ")</f>
        <v xml:space="preserve"> </v>
      </c>
    </row>
    <row r="522" spans="1:19">
      <c r="A522" s="9"/>
      <c r="B522" s="7"/>
      <c r="C522" s="7"/>
      <c r="D522" s="7"/>
      <c r="E522" s="7"/>
      <c r="F522" s="7"/>
      <c r="G522" s="10"/>
      <c r="H522" s="44"/>
      <c r="I522" s="11"/>
      <c r="J522" s="10"/>
      <c r="K522" s="47"/>
      <c r="L522" s="47"/>
      <c r="M522" s="7"/>
      <c r="N522" s="10"/>
      <c r="O522" s="51" t="str">
        <f>IF(LEN($N522)&gt;3,VLOOKUP($N522,#REF!,2,0)," ")</f>
        <v xml:space="preserve"> </v>
      </c>
      <c r="P522" s="15" t="str">
        <f>IF(LEN($N522)&gt;3,VLOOKUP($N522,#REF!,3,0)," ")</f>
        <v xml:space="preserve"> </v>
      </c>
      <c r="Q522" s="15" t="str">
        <f>IF(LEN($N522)&gt;3,VLOOKUP($N522,#REF!,4,0)," ")</f>
        <v xml:space="preserve"> </v>
      </c>
      <c r="R522" s="15" t="str">
        <f>IF(LEN($N522)&gt;3,VLOOKUP($N522,#REF!,5,0)," ")</f>
        <v xml:space="preserve"> </v>
      </c>
      <c r="S522" s="15" t="str">
        <f>IF(LEN($N522)&gt;3,VLOOKUP($N522,#REF!,6,0)," ")</f>
        <v xml:space="preserve"> </v>
      </c>
    </row>
    <row r="523" spans="1:19">
      <c r="A523" s="9"/>
      <c r="B523" s="7"/>
      <c r="C523" s="7"/>
      <c r="D523" s="7"/>
      <c r="E523" s="7"/>
      <c r="F523" s="7"/>
      <c r="G523" s="10"/>
      <c r="H523" s="44"/>
      <c r="I523" s="11"/>
      <c r="J523" s="10"/>
      <c r="K523" s="47"/>
      <c r="L523" s="47"/>
      <c r="M523" s="7"/>
      <c r="N523" s="10"/>
      <c r="O523" s="51" t="str">
        <f>IF(LEN($N523)&gt;3,VLOOKUP($N523,#REF!,2,0)," ")</f>
        <v xml:space="preserve"> </v>
      </c>
      <c r="P523" s="15" t="str">
        <f>IF(LEN($N523)&gt;3,VLOOKUP($N523,#REF!,3,0)," ")</f>
        <v xml:space="preserve"> </v>
      </c>
      <c r="Q523" s="15" t="str">
        <f>IF(LEN($N523)&gt;3,VLOOKUP($N523,#REF!,4,0)," ")</f>
        <v xml:space="preserve"> </v>
      </c>
      <c r="R523" s="15" t="str">
        <f>IF(LEN($N523)&gt;3,VLOOKUP($N523,#REF!,5,0)," ")</f>
        <v xml:space="preserve"> </v>
      </c>
      <c r="S523" s="15" t="str">
        <f>IF(LEN($N523)&gt;3,VLOOKUP($N523,#REF!,6,0)," ")</f>
        <v xml:space="preserve"> </v>
      </c>
    </row>
    <row r="524" spans="1:19">
      <c r="A524" s="9"/>
      <c r="B524" s="7"/>
      <c r="C524" s="7"/>
      <c r="D524" s="7"/>
      <c r="E524" s="7"/>
      <c r="F524" s="7"/>
      <c r="G524" s="10"/>
      <c r="H524" s="44"/>
      <c r="I524" s="11"/>
      <c r="J524" s="10"/>
      <c r="K524" s="47"/>
      <c r="L524" s="47"/>
      <c r="M524" s="7"/>
      <c r="N524" s="10"/>
      <c r="O524" s="51" t="str">
        <f>IF(LEN($N524)&gt;3,VLOOKUP($N524,#REF!,2,0)," ")</f>
        <v xml:space="preserve"> </v>
      </c>
      <c r="P524" s="15" t="str">
        <f>IF(LEN($N524)&gt;3,VLOOKUP($N524,#REF!,3,0)," ")</f>
        <v xml:space="preserve"> </v>
      </c>
      <c r="Q524" s="15" t="str">
        <f>IF(LEN($N524)&gt;3,VLOOKUP($N524,#REF!,4,0)," ")</f>
        <v xml:space="preserve"> </v>
      </c>
      <c r="R524" s="15" t="str">
        <f>IF(LEN($N524)&gt;3,VLOOKUP($N524,#REF!,5,0)," ")</f>
        <v xml:space="preserve"> </v>
      </c>
      <c r="S524" s="15" t="str">
        <f>IF(LEN($N524)&gt;3,VLOOKUP($N524,#REF!,6,0)," ")</f>
        <v xml:space="preserve"> </v>
      </c>
    </row>
    <row r="525" spans="1:19">
      <c r="A525" s="9"/>
      <c r="B525" s="7"/>
      <c r="C525" s="7"/>
      <c r="D525" s="7"/>
      <c r="E525" s="7"/>
      <c r="F525" s="7"/>
      <c r="G525" s="10"/>
      <c r="H525" s="44"/>
      <c r="I525" s="11"/>
      <c r="J525" s="10"/>
      <c r="K525" s="47"/>
      <c r="L525" s="47"/>
      <c r="M525" s="7"/>
      <c r="N525" s="10"/>
      <c r="O525" s="51" t="str">
        <f>IF(LEN($N525)&gt;3,VLOOKUP($N525,#REF!,2,0)," ")</f>
        <v xml:space="preserve"> </v>
      </c>
      <c r="P525" s="15" t="str">
        <f>IF(LEN($N525)&gt;3,VLOOKUP($N525,#REF!,3,0)," ")</f>
        <v xml:space="preserve"> </v>
      </c>
      <c r="Q525" s="15" t="str">
        <f>IF(LEN($N525)&gt;3,VLOOKUP($N525,#REF!,4,0)," ")</f>
        <v xml:space="preserve"> </v>
      </c>
      <c r="R525" s="15" t="str">
        <f>IF(LEN($N525)&gt;3,VLOOKUP($N525,#REF!,5,0)," ")</f>
        <v xml:space="preserve"> </v>
      </c>
      <c r="S525" s="15" t="str">
        <f>IF(LEN($N525)&gt;3,VLOOKUP($N525,#REF!,6,0)," ")</f>
        <v xml:space="preserve"> </v>
      </c>
    </row>
    <row r="526" spans="1:19">
      <c r="A526" s="9"/>
      <c r="B526" s="7"/>
      <c r="C526" s="7"/>
      <c r="D526" s="7"/>
      <c r="E526" s="7"/>
      <c r="F526" s="7"/>
      <c r="G526" s="10"/>
      <c r="H526" s="44"/>
      <c r="I526" s="11"/>
      <c r="J526" s="10"/>
      <c r="K526" s="47"/>
      <c r="L526" s="47"/>
      <c r="M526" s="7"/>
      <c r="N526" s="10"/>
      <c r="O526" s="51" t="str">
        <f>IF(LEN($N526)&gt;3,VLOOKUP($N526,#REF!,2,0)," ")</f>
        <v xml:space="preserve"> </v>
      </c>
      <c r="P526" s="15" t="str">
        <f>IF(LEN($N526)&gt;3,VLOOKUP($N526,#REF!,3,0)," ")</f>
        <v xml:space="preserve"> </v>
      </c>
      <c r="Q526" s="15" t="str">
        <f>IF(LEN($N526)&gt;3,VLOOKUP($N526,#REF!,4,0)," ")</f>
        <v xml:space="preserve"> </v>
      </c>
      <c r="R526" s="15" t="str">
        <f>IF(LEN($N526)&gt;3,VLOOKUP($N526,#REF!,5,0)," ")</f>
        <v xml:space="preserve"> </v>
      </c>
      <c r="S526" s="15" t="str">
        <f>IF(LEN($N526)&gt;3,VLOOKUP($N526,#REF!,6,0)," ")</f>
        <v xml:space="preserve"> </v>
      </c>
    </row>
    <row r="527" spans="1:19">
      <c r="A527" s="9"/>
      <c r="B527" s="7"/>
      <c r="C527" s="7"/>
      <c r="D527" s="7"/>
      <c r="E527" s="7"/>
      <c r="F527" s="7"/>
      <c r="G527" s="10"/>
      <c r="H527" s="44"/>
      <c r="I527" s="11"/>
      <c r="J527" s="10"/>
      <c r="K527" s="47"/>
      <c r="L527" s="47"/>
      <c r="M527" s="7"/>
      <c r="N527" s="10"/>
      <c r="O527" s="51" t="str">
        <f>IF(LEN($N527)&gt;3,VLOOKUP($N527,#REF!,2,0)," ")</f>
        <v xml:space="preserve"> </v>
      </c>
      <c r="P527" s="15" t="str">
        <f>IF(LEN($N527)&gt;3,VLOOKUP($N527,#REF!,3,0)," ")</f>
        <v xml:space="preserve"> </v>
      </c>
      <c r="Q527" s="15" t="str">
        <f>IF(LEN($N527)&gt;3,VLOOKUP($N527,#REF!,4,0)," ")</f>
        <v xml:space="preserve"> </v>
      </c>
      <c r="R527" s="15" t="str">
        <f>IF(LEN($N527)&gt;3,VLOOKUP($N527,#REF!,5,0)," ")</f>
        <v xml:space="preserve"> </v>
      </c>
      <c r="S527" s="15" t="str">
        <f>IF(LEN($N527)&gt;3,VLOOKUP($N527,#REF!,6,0)," ")</f>
        <v xml:space="preserve"> </v>
      </c>
    </row>
    <row r="528" spans="1:19">
      <c r="A528" s="9"/>
      <c r="B528" s="7"/>
      <c r="C528" s="7"/>
      <c r="D528" s="7"/>
      <c r="E528" s="7"/>
      <c r="F528" s="7"/>
      <c r="G528" s="10"/>
      <c r="H528" s="44"/>
      <c r="I528" s="11"/>
      <c r="J528" s="10"/>
      <c r="K528" s="47"/>
      <c r="L528" s="47"/>
      <c r="M528" s="7"/>
      <c r="N528" s="10"/>
      <c r="O528" s="51" t="str">
        <f>IF(LEN($N528)&gt;3,VLOOKUP($N528,#REF!,2,0)," ")</f>
        <v xml:space="preserve"> </v>
      </c>
      <c r="P528" s="15" t="str">
        <f>IF(LEN($N528)&gt;3,VLOOKUP($N528,#REF!,3,0)," ")</f>
        <v xml:space="preserve"> </v>
      </c>
      <c r="Q528" s="15" t="str">
        <f>IF(LEN($N528)&gt;3,VLOOKUP($N528,#REF!,4,0)," ")</f>
        <v xml:space="preserve"> </v>
      </c>
      <c r="R528" s="15" t="str">
        <f>IF(LEN($N528)&gt;3,VLOOKUP($N528,#REF!,5,0)," ")</f>
        <v xml:space="preserve"> </v>
      </c>
      <c r="S528" s="15" t="str">
        <f>IF(LEN($N528)&gt;3,VLOOKUP($N528,#REF!,6,0)," ")</f>
        <v xml:space="preserve"> </v>
      </c>
    </row>
    <row r="529" spans="1:19">
      <c r="A529" s="9"/>
      <c r="B529" s="7"/>
      <c r="C529" s="7"/>
      <c r="D529" s="7"/>
      <c r="E529" s="7"/>
      <c r="F529" s="7"/>
      <c r="G529" s="10"/>
      <c r="H529" s="44"/>
      <c r="I529" s="11"/>
      <c r="J529" s="10"/>
      <c r="K529" s="47"/>
      <c r="L529" s="47"/>
      <c r="M529" s="7"/>
      <c r="N529" s="10"/>
      <c r="O529" s="51" t="str">
        <f>IF(LEN($N529)&gt;3,VLOOKUP($N529,#REF!,2,0)," ")</f>
        <v xml:space="preserve"> </v>
      </c>
      <c r="P529" s="15" t="str">
        <f>IF(LEN($N529)&gt;3,VLOOKUP($N529,#REF!,3,0)," ")</f>
        <v xml:space="preserve"> </v>
      </c>
      <c r="Q529" s="15" t="str">
        <f>IF(LEN($N529)&gt;3,VLOOKUP($N529,#REF!,4,0)," ")</f>
        <v xml:space="preserve"> </v>
      </c>
      <c r="R529" s="15" t="str">
        <f>IF(LEN($N529)&gt;3,VLOOKUP($N529,#REF!,5,0)," ")</f>
        <v xml:space="preserve"> </v>
      </c>
      <c r="S529" s="15" t="str">
        <f>IF(LEN($N529)&gt;3,VLOOKUP($N529,#REF!,6,0)," ")</f>
        <v xml:space="preserve"> </v>
      </c>
    </row>
    <row r="530" spans="1:19">
      <c r="A530" s="9"/>
      <c r="B530" s="7"/>
      <c r="C530" s="7"/>
      <c r="D530" s="7"/>
      <c r="E530" s="7"/>
      <c r="F530" s="7"/>
      <c r="G530" s="10"/>
      <c r="H530" s="44"/>
      <c r="I530" s="11"/>
      <c r="J530" s="10"/>
      <c r="K530" s="47"/>
      <c r="L530" s="47"/>
      <c r="M530" s="7"/>
      <c r="N530" s="10"/>
      <c r="O530" s="51" t="str">
        <f>IF(LEN($N530)&gt;3,VLOOKUP($N530,#REF!,2,0)," ")</f>
        <v xml:space="preserve"> </v>
      </c>
      <c r="P530" s="15" t="str">
        <f>IF(LEN($N530)&gt;3,VLOOKUP($N530,#REF!,3,0)," ")</f>
        <v xml:space="preserve"> </v>
      </c>
      <c r="Q530" s="15" t="str">
        <f>IF(LEN($N530)&gt;3,VLOOKUP($N530,#REF!,4,0)," ")</f>
        <v xml:space="preserve"> </v>
      </c>
      <c r="R530" s="15" t="str">
        <f>IF(LEN($N530)&gt;3,VLOOKUP($N530,#REF!,5,0)," ")</f>
        <v xml:space="preserve"> </v>
      </c>
      <c r="S530" s="15" t="str">
        <f>IF(LEN($N530)&gt;3,VLOOKUP($N530,#REF!,6,0)," ")</f>
        <v xml:space="preserve"> </v>
      </c>
    </row>
    <row r="531" spans="1:19">
      <c r="A531" s="9"/>
      <c r="B531" s="7"/>
      <c r="C531" s="7"/>
      <c r="D531" s="7"/>
      <c r="E531" s="7"/>
      <c r="F531" s="7"/>
      <c r="G531" s="10"/>
      <c r="H531" s="44"/>
      <c r="I531" s="11"/>
      <c r="J531" s="10"/>
      <c r="K531" s="47"/>
      <c r="L531" s="47"/>
      <c r="M531" s="7"/>
      <c r="N531" s="10"/>
      <c r="O531" s="51" t="str">
        <f>IF(LEN($N531)&gt;3,VLOOKUP($N531,#REF!,2,0)," ")</f>
        <v xml:space="preserve"> </v>
      </c>
      <c r="P531" s="15" t="str">
        <f>IF(LEN($N531)&gt;3,VLOOKUP($N531,#REF!,3,0)," ")</f>
        <v xml:space="preserve"> </v>
      </c>
      <c r="Q531" s="15" t="str">
        <f>IF(LEN($N531)&gt;3,VLOOKUP($N531,#REF!,4,0)," ")</f>
        <v xml:space="preserve"> </v>
      </c>
      <c r="R531" s="15" t="str">
        <f>IF(LEN($N531)&gt;3,VLOOKUP($N531,#REF!,5,0)," ")</f>
        <v xml:space="preserve"> </v>
      </c>
      <c r="S531" s="15" t="str">
        <f>IF(LEN($N531)&gt;3,VLOOKUP($N531,#REF!,6,0)," ")</f>
        <v xml:space="preserve"> </v>
      </c>
    </row>
    <row r="532" spans="1:19">
      <c r="A532" s="9"/>
      <c r="B532" s="7"/>
      <c r="C532" s="7"/>
      <c r="D532" s="7"/>
      <c r="E532" s="7"/>
      <c r="F532" s="7"/>
      <c r="G532" s="10"/>
      <c r="H532" s="44"/>
      <c r="I532" s="11"/>
      <c r="J532" s="10"/>
      <c r="K532" s="47"/>
      <c r="L532" s="47"/>
      <c r="M532" s="7"/>
      <c r="N532" s="10"/>
      <c r="O532" s="51" t="str">
        <f>IF(LEN($N532)&gt;3,VLOOKUP($N532,#REF!,2,0)," ")</f>
        <v xml:space="preserve"> </v>
      </c>
      <c r="P532" s="15" t="str">
        <f>IF(LEN($N532)&gt;3,VLOOKUP($N532,#REF!,3,0)," ")</f>
        <v xml:space="preserve"> </v>
      </c>
      <c r="Q532" s="15" t="str">
        <f>IF(LEN($N532)&gt;3,VLOOKUP($N532,#REF!,4,0)," ")</f>
        <v xml:space="preserve"> </v>
      </c>
      <c r="R532" s="15" t="str">
        <f>IF(LEN($N532)&gt;3,VLOOKUP($N532,#REF!,5,0)," ")</f>
        <v xml:space="preserve"> </v>
      </c>
      <c r="S532" s="15" t="str">
        <f>IF(LEN($N532)&gt;3,VLOOKUP($N532,#REF!,6,0)," ")</f>
        <v xml:space="preserve"> </v>
      </c>
    </row>
    <row r="533" spans="1:19">
      <c r="A533" s="9"/>
      <c r="B533" s="7"/>
      <c r="C533" s="7"/>
      <c r="D533" s="7"/>
      <c r="E533" s="7"/>
      <c r="F533" s="7"/>
      <c r="G533" s="10"/>
      <c r="H533" s="44"/>
      <c r="I533" s="11"/>
      <c r="J533" s="10"/>
      <c r="K533" s="47"/>
      <c r="L533" s="47"/>
      <c r="M533" s="7"/>
      <c r="N533" s="10"/>
      <c r="O533" s="51" t="str">
        <f>IF(LEN($N533)&gt;3,VLOOKUP($N533,#REF!,2,0)," ")</f>
        <v xml:space="preserve"> </v>
      </c>
      <c r="P533" s="15" t="str">
        <f>IF(LEN($N533)&gt;3,VLOOKUP($N533,#REF!,3,0)," ")</f>
        <v xml:space="preserve"> </v>
      </c>
      <c r="Q533" s="15" t="str">
        <f>IF(LEN($N533)&gt;3,VLOOKUP($N533,#REF!,4,0)," ")</f>
        <v xml:space="preserve"> </v>
      </c>
      <c r="R533" s="15" t="str">
        <f>IF(LEN($N533)&gt;3,VLOOKUP($N533,#REF!,5,0)," ")</f>
        <v xml:space="preserve"> </v>
      </c>
      <c r="S533" s="15" t="str">
        <f>IF(LEN($N533)&gt;3,VLOOKUP($N533,#REF!,6,0)," ")</f>
        <v xml:space="preserve"> </v>
      </c>
    </row>
    <row r="534" spans="1:19">
      <c r="A534" s="9"/>
      <c r="B534" s="7"/>
      <c r="C534" s="7"/>
      <c r="D534" s="7"/>
      <c r="E534" s="7"/>
      <c r="F534" s="7"/>
      <c r="G534" s="10"/>
      <c r="H534" s="44"/>
      <c r="I534" s="11"/>
      <c r="J534" s="10"/>
      <c r="K534" s="47"/>
      <c r="L534" s="47"/>
      <c r="M534" s="7"/>
      <c r="N534" s="10"/>
      <c r="O534" s="51" t="str">
        <f>IF(LEN($N534)&gt;3,VLOOKUP($N534,#REF!,2,0)," ")</f>
        <v xml:space="preserve"> </v>
      </c>
      <c r="P534" s="15" t="str">
        <f>IF(LEN($N534)&gt;3,VLOOKUP($N534,#REF!,3,0)," ")</f>
        <v xml:space="preserve"> </v>
      </c>
      <c r="Q534" s="15" t="str">
        <f>IF(LEN($N534)&gt;3,VLOOKUP($N534,#REF!,4,0)," ")</f>
        <v xml:space="preserve"> </v>
      </c>
      <c r="R534" s="15" t="str">
        <f>IF(LEN($N534)&gt;3,VLOOKUP($N534,#REF!,5,0)," ")</f>
        <v xml:space="preserve"> </v>
      </c>
      <c r="S534" s="15" t="str">
        <f>IF(LEN($N534)&gt;3,VLOOKUP($N534,#REF!,6,0)," ")</f>
        <v xml:space="preserve"> </v>
      </c>
    </row>
    <row r="535" spans="1:19">
      <c r="A535" s="9"/>
      <c r="B535" s="7"/>
      <c r="C535" s="7"/>
      <c r="D535" s="7"/>
      <c r="E535" s="7"/>
      <c r="F535" s="7"/>
      <c r="G535" s="10"/>
      <c r="H535" s="44"/>
      <c r="I535" s="11"/>
      <c r="J535" s="10"/>
      <c r="K535" s="47"/>
      <c r="L535" s="47"/>
      <c r="M535" s="7"/>
      <c r="N535" s="10"/>
      <c r="O535" s="51" t="str">
        <f>IF(LEN($N535)&gt;3,VLOOKUP($N535,#REF!,2,0)," ")</f>
        <v xml:space="preserve"> </v>
      </c>
      <c r="P535" s="15" t="str">
        <f>IF(LEN($N535)&gt;3,VLOOKUP($N535,#REF!,3,0)," ")</f>
        <v xml:space="preserve"> </v>
      </c>
      <c r="Q535" s="15" t="str">
        <f>IF(LEN($N535)&gt;3,VLOOKUP($N535,#REF!,4,0)," ")</f>
        <v xml:space="preserve"> </v>
      </c>
      <c r="R535" s="15" t="str">
        <f>IF(LEN($N535)&gt;3,VLOOKUP($N535,#REF!,5,0)," ")</f>
        <v xml:space="preserve"> </v>
      </c>
      <c r="S535" s="15" t="str">
        <f>IF(LEN($N535)&gt;3,VLOOKUP($N535,#REF!,6,0)," ")</f>
        <v xml:space="preserve"> </v>
      </c>
    </row>
    <row r="536" spans="1:19">
      <c r="A536" s="9"/>
      <c r="B536" s="7"/>
      <c r="C536" s="7"/>
      <c r="D536" s="7"/>
      <c r="E536" s="7"/>
      <c r="F536" s="7"/>
      <c r="G536" s="10"/>
      <c r="H536" s="44"/>
      <c r="I536" s="11"/>
      <c r="J536" s="10"/>
      <c r="K536" s="47"/>
      <c r="L536" s="47"/>
      <c r="M536" s="7"/>
      <c r="N536" s="10"/>
      <c r="O536" s="51" t="str">
        <f>IF(LEN($N536)&gt;3,VLOOKUP($N536,#REF!,2,0)," ")</f>
        <v xml:space="preserve"> </v>
      </c>
      <c r="P536" s="15" t="str">
        <f>IF(LEN($N536)&gt;3,VLOOKUP($N536,#REF!,3,0)," ")</f>
        <v xml:space="preserve"> </v>
      </c>
      <c r="Q536" s="15" t="str">
        <f>IF(LEN($N536)&gt;3,VLOOKUP($N536,#REF!,4,0)," ")</f>
        <v xml:space="preserve"> </v>
      </c>
      <c r="R536" s="15" t="str">
        <f>IF(LEN($N536)&gt;3,VLOOKUP($N536,#REF!,5,0)," ")</f>
        <v xml:space="preserve"> </v>
      </c>
      <c r="S536" s="15" t="str">
        <f>IF(LEN($N536)&gt;3,VLOOKUP($N536,#REF!,6,0)," ")</f>
        <v xml:space="preserve"> </v>
      </c>
    </row>
    <row r="537" spans="1:19">
      <c r="A537" s="9"/>
      <c r="B537" s="7"/>
      <c r="C537" s="7"/>
      <c r="D537" s="7"/>
      <c r="E537" s="7"/>
      <c r="F537" s="7"/>
      <c r="G537" s="10"/>
      <c r="H537" s="44"/>
      <c r="I537" s="11"/>
      <c r="J537" s="10"/>
      <c r="K537" s="47"/>
      <c r="L537" s="47"/>
      <c r="M537" s="7"/>
      <c r="N537" s="10"/>
      <c r="O537" s="51" t="str">
        <f>IF(LEN($N537)&gt;3,VLOOKUP($N537,#REF!,2,0)," ")</f>
        <v xml:space="preserve"> </v>
      </c>
      <c r="P537" s="15" t="str">
        <f>IF(LEN($N537)&gt;3,VLOOKUP($N537,#REF!,3,0)," ")</f>
        <v xml:space="preserve"> </v>
      </c>
      <c r="Q537" s="15" t="str">
        <f>IF(LEN($N537)&gt;3,VLOOKUP($N537,#REF!,4,0)," ")</f>
        <v xml:space="preserve"> </v>
      </c>
      <c r="R537" s="15" t="str">
        <f>IF(LEN($N537)&gt;3,VLOOKUP($N537,#REF!,5,0)," ")</f>
        <v xml:space="preserve"> </v>
      </c>
      <c r="S537" s="15" t="str">
        <f>IF(LEN($N537)&gt;3,VLOOKUP($N537,#REF!,6,0)," ")</f>
        <v xml:space="preserve"> </v>
      </c>
    </row>
    <row r="538" spans="1:19">
      <c r="A538" s="9"/>
      <c r="B538" s="7"/>
      <c r="C538" s="7"/>
      <c r="D538" s="7"/>
      <c r="E538" s="7"/>
      <c r="F538" s="7"/>
      <c r="G538" s="10"/>
      <c r="H538" s="44"/>
      <c r="I538" s="11"/>
      <c r="J538" s="10"/>
      <c r="K538" s="47"/>
      <c r="L538" s="47"/>
      <c r="M538" s="7"/>
      <c r="N538" s="10"/>
      <c r="O538" s="51" t="str">
        <f>IF(LEN($N538)&gt;3,VLOOKUP($N538,#REF!,2,0)," ")</f>
        <v xml:space="preserve"> </v>
      </c>
      <c r="P538" s="15" t="str">
        <f>IF(LEN($N538)&gt;3,VLOOKUP($N538,#REF!,3,0)," ")</f>
        <v xml:space="preserve"> </v>
      </c>
      <c r="Q538" s="15" t="str">
        <f>IF(LEN($N538)&gt;3,VLOOKUP($N538,#REF!,4,0)," ")</f>
        <v xml:space="preserve"> </v>
      </c>
      <c r="R538" s="15" t="str">
        <f>IF(LEN($N538)&gt;3,VLOOKUP($N538,#REF!,5,0)," ")</f>
        <v xml:space="preserve"> </v>
      </c>
      <c r="S538" s="15" t="str">
        <f>IF(LEN($N538)&gt;3,VLOOKUP($N538,#REF!,6,0)," ")</f>
        <v xml:space="preserve"> </v>
      </c>
    </row>
    <row r="539" spans="1:19">
      <c r="A539" s="9"/>
      <c r="B539" s="7"/>
      <c r="C539" s="7"/>
      <c r="D539" s="7"/>
      <c r="E539" s="7"/>
      <c r="F539" s="7"/>
      <c r="G539" s="10"/>
      <c r="H539" s="44"/>
      <c r="I539" s="11"/>
      <c r="J539" s="10"/>
      <c r="K539" s="47"/>
      <c r="L539" s="47"/>
      <c r="M539" s="7"/>
      <c r="N539" s="10"/>
      <c r="O539" s="51" t="str">
        <f>IF(LEN($N539)&gt;3,VLOOKUP($N539,#REF!,2,0)," ")</f>
        <v xml:space="preserve"> </v>
      </c>
      <c r="P539" s="15" t="str">
        <f>IF(LEN($N539)&gt;3,VLOOKUP($N539,#REF!,3,0)," ")</f>
        <v xml:space="preserve"> </v>
      </c>
      <c r="Q539" s="15" t="str">
        <f>IF(LEN($N539)&gt;3,VLOOKUP($N539,#REF!,4,0)," ")</f>
        <v xml:space="preserve"> </v>
      </c>
      <c r="R539" s="15" t="str">
        <f>IF(LEN($N539)&gt;3,VLOOKUP($N539,#REF!,5,0)," ")</f>
        <v xml:space="preserve"> </v>
      </c>
      <c r="S539" s="15" t="str">
        <f>IF(LEN($N539)&gt;3,VLOOKUP($N539,#REF!,6,0)," ")</f>
        <v xml:space="preserve"> </v>
      </c>
    </row>
    <row r="540" spans="1:19">
      <c r="A540" s="9"/>
      <c r="B540" s="7"/>
      <c r="C540" s="7"/>
      <c r="D540" s="7"/>
      <c r="E540" s="7"/>
      <c r="F540" s="7"/>
      <c r="G540" s="10"/>
      <c r="H540" s="44"/>
      <c r="I540" s="11"/>
      <c r="J540" s="10"/>
      <c r="K540" s="47"/>
      <c r="L540" s="47"/>
      <c r="M540" s="7"/>
      <c r="N540" s="10"/>
      <c r="O540" s="51" t="str">
        <f>IF(LEN($N540)&gt;3,VLOOKUP($N540,#REF!,2,0)," ")</f>
        <v xml:space="preserve"> </v>
      </c>
      <c r="P540" s="15" t="str">
        <f>IF(LEN($N540)&gt;3,VLOOKUP($N540,#REF!,3,0)," ")</f>
        <v xml:space="preserve"> </v>
      </c>
      <c r="Q540" s="15" t="str">
        <f>IF(LEN($N540)&gt;3,VLOOKUP($N540,#REF!,4,0)," ")</f>
        <v xml:space="preserve"> </v>
      </c>
      <c r="R540" s="15" t="str">
        <f>IF(LEN($N540)&gt;3,VLOOKUP($N540,#REF!,5,0)," ")</f>
        <v xml:space="preserve"> </v>
      </c>
      <c r="S540" s="15" t="str">
        <f>IF(LEN($N540)&gt;3,VLOOKUP($N540,#REF!,6,0)," ")</f>
        <v xml:space="preserve"> </v>
      </c>
    </row>
    <row r="541" spans="1:19">
      <c r="A541" s="9"/>
      <c r="B541" s="7"/>
      <c r="C541" s="7"/>
      <c r="D541" s="7"/>
      <c r="E541" s="7"/>
      <c r="F541" s="7"/>
      <c r="G541" s="10"/>
      <c r="H541" s="44"/>
      <c r="I541" s="11"/>
      <c r="J541" s="10"/>
      <c r="K541" s="47"/>
      <c r="L541" s="47"/>
      <c r="M541" s="7"/>
      <c r="N541" s="10"/>
      <c r="O541" s="51" t="str">
        <f>IF(LEN($N541)&gt;3,VLOOKUP($N541,#REF!,2,0)," ")</f>
        <v xml:space="preserve"> </v>
      </c>
      <c r="P541" s="15" t="str">
        <f>IF(LEN($N541)&gt;3,VLOOKUP($N541,#REF!,3,0)," ")</f>
        <v xml:space="preserve"> </v>
      </c>
      <c r="Q541" s="15" t="str">
        <f>IF(LEN($N541)&gt;3,VLOOKUP($N541,#REF!,4,0)," ")</f>
        <v xml:space="preserve"> </v>
      </c>
      <c r="R541" s="15" t="str">
        <f>IF(LEN($N541)&gt;3,VLOOKUP($N541,#REF!,5,0)," ")</f>
        <v xml:space="preserve"> </v>
      </c>
      <c r="S541" s="15" t="str">
        <f>IF(LEN($N541)&gt;3,VLOOKUP($N541,#REF!,6,0)," ")</f>
        <v xml:space="preserve"> </v>
      </c>
    </row>
    <row r="542" spans="1:19">
      <c r="A542" s="9"/>
      <c r="B542" s="7"/>
      <c r="C542" s="7"/>
      <c r="D542" s="7"/>
      <c r="E542" s="7"/>
      <c r="F542" s="7"/>
      <c r="G542" s="10"/>
      <c r="H542" s="44"/>
      <c r="I542" s="11"/>
      <c r="J542" s="10"/>
      <c r="K542" s="47"/>
      <c r="L542" s="47"/>
      <c r="M542" s="7"/>
      <c r="N542" s="10"/>
      <c r="O542" s="51" t="str">
        <f>IF(LEN($N542)&gt;3,VLOOKUP($N542,#REF!,2,0)," ")</f>
        <v xml:space="preserve"> </v>
      </c>
      <c r="P542" s="15" t="str">
        <f>IF(LEN($N542)&gt;3,VLOOKUP($N542,#REF!,3,0)," ")</f>
        <v xml:space="preserve"> </v>
      </c>
      <c r="Q542" s="15" t="str">
        <f>IF(LEN($N542)&gt;3,VLOOKUP($N542,#REF!,4,0)," ")</f>
        <v xml:space="preserve"> </v>
      </c>
      <c r="R542" s="15" t="str">
        <f>IF(LEN($N542)&gt;3,VLOOKUP($N542,#REF!,5,0)," ")</f>
        <v xml:space="preserve"> </v>
      </c>
      <c r="S542" s="15" t="str">
        <f>IF(LEN($N542)&gt;3,VLOOKUP($N542,#REF!,6,0)," ")</f>
        <v xml:space="preserve"> </v>
      </c>
    </row>
    <row r="543" spans="1:19">
      <c r="A543" s="9"/>
      <c r="B543" s="7"/>
      <c r="C543" s="7"/>
      <c r="D543" s="7"/>
      <c r="E543" s="7"/>
      <c r="F543" s="7"/>
      <c r="G543" s="10"/>
      <c r="H543" s="44"/>
      <c r="I543" s="11"/>
      <c r="J543" s="10"/>
      <c r="K543" s="47"/>
      <c r="L543" s="47"/>
      <c r="M543" s="7"/>
      <c r="N543" s="10"/>
      <c r="O543" s="51" t="str">
        <f>IF(LEN($N543)&gt;3,VLOOKUP($N543,#REF!,2,0)," ")</f>
        <v xml:space="preserve"> </v>
      </c>
      <c r="P543" s="15" t="str">
        <f>IF(LEN($N543)&gt;3,VLOOKUP($N543,#REF!,3,0)," ")</f>
        <v xml:space="preserve"> </v>
      </c>
      <c r="Q543" s="15" t="str">
        <f>IF(LEN($N543)&gt;3,VLOOKUP($N543,#REF!,4,0)," ")</f>
        <v xml:space="preserve"> </v>
      </c>
      <c r="R543" s="15" t="str">
        <f>IF(LEN($N543)&gt;3,VLOOKUP($N543,#REF!,5,0)," ")</f>
        <v xml:space="preserve"> </v>
      </c>
      <c r="S543" s="15" t="str">
        <f>IF(LEN($N543)&gt;3,VLOOKUP($N543,#REF!,6,0)," ")</f>
        <v xml:space="preserve"> </v>
      </c>
    </row>
    <row r="544" spans="1:19">
      <c r="A544" s="9"/>
      <c r="B544" s="7"/>
      <c r="C544" s="7"/>
      <c r="D544" s="7"/>
      <c r="E544" s="7"/>
      <c r="F544" s="7"/>
      <c r="G544" s="10"/>
      <c r="H544" s="44"/>
      <c r="I544" s="11"/>
      <c r="J544" s="10"/>
      <c r="K544" s="47"/>
      <c r="L544" s="47"/>
      <c r="M544" s="7"/>
      <c r="N544" s="10"/>
      <c r="O544" s="51" t="str">
        <f>IF(LEN($N544)&gt;3,VLOOKUP($N544,#REF!,2,0)," ")</f>
        <v xml:space="preserve"> </v>
      </c>
      <c r="P544" s="15" t="str">
        <f>IF(LEN($N544)&gt;3,VLOOKUP($N544,#REF!,3,0)," ")</f>
        <v xml:space="preserve"> </v>
      </c>
      <c r="Q544" s="15" t="str">
        <f>IF(LEN($N544)&gt;3,VLOOKUP($N544,#REF!,4,0)," ")</f>
        <v xml:space="preserve"> </v>
      </c>
      <c r="R544" s="15" t="str">
        <f>IF(LEN($N544)&gt;3,VLOOKUP($N544,#REF!,5,0)," ")</f>
        <v xml:space="preserve"> </v>
      </c>
      <c r="S544" s="15" t="str">
        <f>IF(LEN($N544)&gt;3,VLOOKUP($N544,#REF!,6,0)," ")</f>
        <v xml:space="preserve"> </v>
      </c>
    </row>
    <row r="545" spans="1:19">
      <c r="A545" s="9"/>
      <c r="B545" s="7"/>
      <c r="C545" s="7"/>
      <c r="D545" s="7"/>
      <c r="E545" s="7"/>
      <c r="F545" s="7"/>
      <c r="G545" s="10"/>
      <c r="H545" s="44"/>
      <c r="I545" s="11"/>
      <c r="J545" s="10"/>
      <c r="K545" s="47"/>
      <c r="L545" s="47"/>
      <c r="M545" s="7"/>
      <c r="N545" s="10"/>
      <c r="O545" s="51" t="str">
        <f>IF(LEN($N545)&gt;3,VLOOKUP($N545,#REF!,2,0)," ")</f>
        <v xml:space="preserve"> </v>
      </c>
      <c r="P545" s="15" t="str">
        <f>IF(LEN($N545)&gt;3,VLOOKUP($N545,#REF!,3,0)," ")</f>
        <v xml:space="preserve"> </v>
      </c>
      <c r="Q545" s="15" t="str">
        <f>IF(LEN($N545)&gt;3,VLOOKUP($N545,#REF!,4,0)," ")</f>
        <v xml:space="preserve"> </v>
      </c>
      <c r="R545" s="15" t="str">
        <f>IF(LEN($N545)&gt;3,VLOOKUP($N545,#REF!,5,0)," ")</f>
        <v xml:space="preserve"> </v>
      </c>
      <c r="S545" s="15" t="str">
        <f>IF(LEN($N545)&gt;3,VLOOKUP($N545,#REF!,6,0)," ")</f>
        <v xml:space="preserve"> </v>
      </c>
    </row>
    <row r="546" spans="1:19">
      <c r="A546" s="9"/>
      <c r="B546" s="7"/>
      <c r="C546" s="7"/>
      <c r="D546" s="7"/>
      <c r="E546" s="7"/>
      <c r="F546" s="7"/>
      <c r="G546" s="10"/>
      <c r="H546" s="44"/>
      <c r="I546" s="11"/>
      <c r="J546" s="10"/>
      <c r="K546" s="47"/>
      <c r="L546" s="47"/>
      <c r="M546" s="7"/>
      <c r="N546" s="10"/>
      <c r="O546" s="51" t="str">
        <f>IF(LEN($N546)&gt;3,VLOOKUP($N546,#REF!,2,0)," ")</f>
        <v xml:space="preserve"> </v>
      </c>
      <c r="P546" s="15" t="str">
        <f>IF(LEN($N546)&gt;3,VLOOKUP($N546,#REF!,3,0)," ")</f>
        <v xml:space="preserve"> </v>
      </c>
      <c r="Q546" s="15" t="str">
        <f>IF(LEN($N546)&gt;3,VLOOKUP($N546,#REF!,4,0)," ")</f>
        <v xml:space="preserve"> </v>
      </c>
      <c r="R546" s="15" t="str">
        <f>IF(LEN($N546)&gt;3,VLOOKUP($N546,#REF!,5,0)," ")</f>
        <v xml:space="preserve"> </v>
      </c>
      <c r="S546" s="15" t="str">
        <f>IF(LEN($N546)&gt;3,VLOOKUP($N546,#REF!,6,0)," ")</f>
        <v xml:space="preserve"> </v>
      </c>
    </row>
    <row r="547" spans="1:19">
      <c r="A547" s="9"/>
      <c r="B547" s="7"/>
      <c r="C547" s="7"/>
      <c r="D547" s="7"/>
      <c r="E547" s="7"/>
      <c r="F547" s="7"/>
      <c r="G547" s="10"/>
      <c r="H547" s="44"/>
      <c r="I547" s="11"/>
      <c r="J547" s="10"/>
      <c r="K547" s="47"/>
      <c r="L547" s="47"/>
      <c r="M547" s="7"/>
      <c r="N547" s="10"/>
      <c r="O547" s="51" t="str">
        <f>IF(LEN($N547)&gt;3,VLOOKUP($N547,#REF!,2,0)," ")</f>
        <v xml:space="preserve"> </v>
      </c>
      <c r="P547" s="15" t="str">
        <f>IF(LEN($N547)&gt;3,VLOOKUP($N547,#REF!,3,0)," ")</f>
        <v xml:space="preserve"> </v>
      </c>
      <c r="Q547" s="15" t="str">
        <f>IF(LEN($N547)&gt;3,VLOOKUP($N547,#REF!,4,0)," ")</f>
        <v xml:space="preserve"> </v>
      </c>
      <c r="R547" s="15" t="str">
        <f>IF(LEN($N547)&gt;3,VLOOKUP($N547,#REF!,5,0)," ")</f>
        <v xml:space="preserve"> </v>
      </c>
      <c r="S547" s="15" t="str">
        <f>IF(LEN($N547)&gt;3,VLOOKUP($N547,#REF!,6,0)," ")</f>
        <v xml:space="preserve"> </v>
      </c>
    </row>
    <row r="548" spans="1:19">
      <c r="A548" s="9"/>
      <c r="B548" s="7"/>
      <c r="C548" s="7"/>
      <c r="D548" s="7"/>
      <c r="E548" s="7"/>
      <c r="F548" s="7"/>
      <c r="G548" s="10"/>
      <c r="H548" s="44"/>
      <c r="I548" s="11"/>
      <c r="J548" s="10"/>
      <c r="K548" s="47"/>
      <c r="L548" s="47"/>
      <c r="M548" s="7"/>
      <c r="N548" s="10"/>
      <c r="O548" s="51" t="str">
        <f>IF(LEN($N548)&gt;3,VLOOKUP($N548,#REF!,2,0)," ")</f>
        <v xml:space="preserve"> </v>
      </c>
      <c r="P548" s="15" t="str">
        <f>IF(LEN($N548)&gt;3,VLOOKUP($N548,#REF!,3,0)," ")</f>
        <v xml:space="preserve"> </v>
      </c>
      <c r="Q548" s="15" t="str">
        <f>IF(LEN($N548)&gt;3,VLOOKUP($N548,#REF!,4,0)," ")</f>
        <v xml:space="preserve"> </v>
      </c>
      <c r="R548" s="15" t="str">
        <f>IF(LEN($N548)&gt;3,VLOOKUP($N548,#REF!,5,0)," ")</f>
        <v xml:space="preserve"> </v>
      </c>
      <c r="S548" s="15" t="str">
        <f>IF(LEN($N548)&gt;3,VLOOKUP($N548,#REF!,6,0)," ")</f>
        <v xml:space="preserve"> </v>
      </c>
    </row>
    <row r="549" spans="1:19">
      <c r="A549" s="9"/>
      <c r="B549" s="7"/>
      <c r="C549" s="7"/>
      <c r="D549" s="7"/>
      <c r="E549" s="7"/>
      <c r="F549" s="7"/>
      <c r="G549" s="10"/>
      <c r="H549" s="44"/>
      <c r="I549" s="11"/>
      <c r="J549" s="10"/>
      <c r="K549" s="47"/>
      <c r="L549" s="47"/>
      <c r="M549" s="7"/>
      <c r="N549" s="10"/>
      <c r="O549" s="51" t="str">
        <f>IF(LEN($N549)&gt;3,VLOOKUP($N549,#REF!,2,0)," ")</f>
        <v xml:space="preserve"> </v>
      </c>
      <c r="P549" s="15" t="str">
        <f>IF(LEN($N549)&gt;3,VLOOKUP($N549,#REF!,3,0)," ")</f>
        <v xml:space="preserve"> </v>
      </c>
      <c r="Q549" s="15" t="str">
        <f>IF(LEN($N549)&gt;3,VLOOKUP($N549,#REF!,4,0)," ")</f>
        <v xml:space="preserve"> </v>
      </c>
      <c r="R549" s="15" t="str">
        <f>IF(LEN($N549)&gt;3,VLOOKUP($N549,#REF!,5,0)," ")</f>
        <v xml:space="preserve"> </v>
      </c>
      <c r="S549" s="15" t="str">
        <f>IF(LEN($N549)&gt;3,VLOOKUP($N549,#REF!,6,0)," ")</f>
        <v xml:space="preserve"> </v>
      </c>
    </row>
    <row r="550" spans="1:19">
      <c r="A550" s="9"/>
      <c r="B550" s="7"/>
      <c r="C550" s="7"/>
      <c r="D550" s="7"/>
      <c r="E550" s="7"/>
      <c r="F550" s="7"/>
      <c r="G550" s="10"/>
      <c r="H550" s="44"/>
      <c r="I550" s="11"/>
      <c r="J550" s="10"/>
      <c r="K550" s="47"/>
      <c r="L550" s="47"/>
      <c r="M550" s="7"/>
      <c r="N550" s="10"/>
      <c r="O550" s="51" t="str">
        <f>IF(LEN($N550)&gt;3,VLOOKUP($N550,#REF!,2,0)," ")</f>
        <v xml:space="preserve"> </v>
      </c>
      <c r="P550" s="15" t="str">
        <f>IF(LEN($N550)&gt;3,VLOOKUP($N550,#REF!,3,0)," ")</f>
        <v xml:space="preserve"> </v>
      </c>
      <c r="Q550" s="15" t="str">
        <f>IF(LEN($N550)&gt;3,VLOOKUP($N550,#REF!,4,0)," ")</f>
        <v xml:space="preserve"> </v>
      </c>
      <c r="R550" s="15" t="str">
        <f>IF(LEN($N550)&gt;3,VLOOKUP($N550,#REF!,5,0)," ")</f>
        <v xml:space="preserve"> </v>
      </c>
      <c r="S550" s="15" t="str">
        <f>IF(LEN($N550)&gt;3,VLOOKUP($N550,#REF!,6,0)," ")</f>
        <v xml:space="preserve"> </v>
      </c>
    </row>
    <row r="551" spans="1:19">
      <c r="A551" s="9"/>
      <c r="B551" s="7"/>
      <c r="C551" s="7"/>
      <c r="D551" s="7"/>
      <c r="E551" s="7"/>
      <c r="F551" s="7"/>
      <c r="G551" s="10"/>
      <c r="H551" s="44"/>
      <c r="I551" s="11"/>
      <c r="J551" s="10"/>
      <c r="K551" s="47"/>
      <c r="L551" s="47"/>
      <c r="M551" s="7"/>
      <c r="N551" s="10"/>
      <c r="O551" s="51" t="str">
        <f>IF(LEN($N551)&gt;3,VLOOKUP($N551,#REF!,2,0)," ")</f>
        <v xml:space="preserve"> </v>
      </c>
      <c r="P551" s="15" t="str">
        <f>IF(LEN($N551)&gt;3,VLOOKUP($N551,#REF!,3,0)," ")</f>
        <v xml:space="preserve"> </v>
      </c>
      <c r="Q551" s="15" t="str">
        <f>IF(LEN($N551)&gt;3,VLOOKUP($N551,#REF!,4,0)," ")</f>
        <v xml:space="preserve"> </v>
      </c>
      <c r="R551" s="15" t="str">
        <f>IF(LEN($N551)&gt;3,VLOOKUP($N551,#REF!,5,0)," ")</f>
        <v xml:space="preserve"> </v>
      </c>
      <c r="S551" s="15" t="str">
        <f>IF(LEN($N551)&gt;3,VLOOKUP($N551,#REF!,6,0)," ")</f>
        <v xml:space="preserve"> </v>
      </c>
    </row>
    <row r="552" spans="1:19">
      <c r="A552" s="9"/>
      <c r="B552" s="7"/>
      <c r="C552" s="7"/>
      <c r="D552" s="7"/>
      <c r="E552" s="7"/>
      <c r="F552" s="7"/>
      <c r="G552" s="10"/>
      <c r="H552" s="44"/>
      <c r="I552" s="11"/>
      <c r="J552" s="10"/>
      <c r="K552" s="47"/>
      <c r="L552" s="47"/>
      <c r="M552" s="7"/>
      <c r="N552" s="10"/>
      <c r="O552" s="51" t="str">
        <f>IF(LEN($N552)&gt;3,VLOOKUP($N552,#REF!,2,0)," ")</f>
        <v xml:space="preserve"> </v>
      </c>
      <c r="P552" s="15" t="str">
        <f>IF(LEN($N552)&gt;3,VLOOKUP($N552,#REF!,3,0)," ")</f>
        <v xml:space="preserve"> </v>
      </c>
      <c r="Q552" s="15" t="str">
        <f>IF(LEN($N552)&gt;3,VLOOKUP($N552,#REF!,4,0)," ")</f>
        <v xml:space="preserve"> </v>
      </c>
      <c r="R552" s="15" t="str">
        <f>IF(LEN($N552)&gt;3,VLOOKUP($N552,#REF!,5,0)," ")</f>
        <v xml:space="preserve"> </v>
      </c>
      <c r="S552" s="15" t="str">
        <f>IF(LEN($N552)&gt;3,VLOOKUP($N552,#REF!,6,0)," ")</f>
        <v xml:space="preserve"> </v>
      </c>
    </row>
    <row r="553" spans="1:19">
      <c r="A553" s="9"/>
      <c r="B553" s="7"/>
      <c r="C553" s="7"/>
      <c r="D553" s="7"/>
      <c r="E553" s="7"/>
      <c r="F553" s="7"/>
      <c r="G553" s="10"/>
      <c r="H553" s="44"/>
      <c r="I553" s="11"/>
      <c r="J553" s="10"/>
      <c r="K553" s="47"/>
      <c r="L553" s="47"/>
      <c r="M553" s="7"/>
      <c r="N553" s="10"/>
      <c r="O553" s="51" t="str">
        <f>IF(LEN($N553)&gt;3,VLOOKUP($N553,#REF!,2,0)," ")</f>
        <v xml:space="preserve"> </v>
      </c>
      <c r="P553" s="15" t="str">
        <f>IF(LEN($N553)&gt;3,VLOOKUP($N553,#REF!,3,0)," ")</f>
        <v xml:space="preserve"> </v>
      </c>
      <c r="Q553" s="15" t="str">
        <f>IF(LEN($N553)&gt;3,VLOOKUP($N553,#REF!,4,0)," ")</f>
        <v xml:space="preserve"> </v>
      </c>
      <c r="R553" s="15" t="str">
        <f>IF(LEN($N553)&gt;3,VLOOKUP($N553,#REF!,5,0)," ")</f>
        <v xml:space="preserve"> </v>
      </c>
      <c r="S553" s="15" t="str">
        <f>IF(LEN($N553)&gt;3,VLOOKUP($N553,#REF!,6,0)," ")</f>
        <v xml:space="preserve"> </v>
      </c>
    </row>
    <row r="554" spans="1:19">
      <c r="A554" s="9"/>
      <c r="B554" s="7"/>
      <c r="C554" s="7"/>
      <c r="D554" s="7"/>
      <c r="E554" s="7"/>
      <c r="F554" s="7"/>
      <c r="G554" s="10"/>
      <c r="H554" s="44"/>
      <c r="I554" s="11"/>
      <c r="J554" s="10"/>
      <c r="K554" s="47"/>
      <c r="L554" s="47"/>
      <c r="M554" s="7"/>
      <c r="N554" s="10"/>
      <c r="O554" s="51" t="str">
        <f>IF(LEN($N554)&gt;3,VLOOKUP($N554,#REF!,2,0)," ")</f>
        <v xml:space="preserve"> </v>
      </c>
      <c r="P554" s="15" t="str">
        <f>IF(LEN($N554)&gt;3,VLOOKUP($N554,#REF!,3,0)," ")</f>
        <v xml:space="preserve"> </v>
      </c>
      <c r="Q554" s="15" t="str">
        <f>IF(LEN($N554)&gt;3,VLOOKUP($N554,#REF!,4,0)," ")</f>
        <v xml:space="preserve"> </v>
      </c>
      <c r="R554" s="15" t="str">
        <f>IF(LEN($N554)&gt;3,VLOOKUP($N554,#REF!,5,0)," ")</f>
        <v xml:space="preserve"> </v>
      </c>
      <c r="S554" s="15" t="str">
        <f>IF(LEN($N554)&gt;3,VLOOKUP($N554,#REF!,6,0)," ")</f>
        <v xml:space="preserve"> </v>
      </c>
    </row>
    <row r="555" spans="1:19">
      <c r="A555" s="9"/>
      <c r="B555" s="7"/>
      <c r="C555" s="7"/>
      <c r="D555" s="7"/>
      <c r="E555" s="7"/>
      <c r="F555" s="7"/>
      <c r="G555" s="10"/>
      <c r="H555" s="44"/>
      <c r="I555" s="11"/>
      <c r="J555" s="10"/>
      <c r="K555" s="47"/>
      <c r="L555" s="47"/>
      <c r="M555" s="7"/>
      <c r="N555" s="10"/>
      <c r="O555" s="51" t="str">
        <f>IF(LEN($N555)&gt;3,VLOOKUP($N555,#REF!,2,0)," ")</f>
        <v xml:space="preserve"> </v>
      </c>
      <c r="P555" s="15" t="str">
        <f>IF(LEN($N555)&gt;3,VLOOKUP($N555,#REF!,3,0)," ")</f>
        <v xml:space="preserve"> </v>
      </c>
      <c r="Q555" s="15" t="str">
        <f>IF(LEN($N555)&gt;3,VLOOKUP($N555,#REF!,4,0)," ")</f>
        <v xml:space="preserve"> </v>
      </c>
      <c r="R555" s="15" t="str">
        <f>IF(LEN($N555)&gt;3,VLOOKUP($N555,#REF!,5,0)," ")</f>
        <v xml:space="preserve"> </v>
      </c>
      <c r="S555" s="15" t="str">
        <f>IF(LEN($N555)&gt;3,VLOOKUP($N555,#REF!,6,0)," ")</f>
        <v xml:space="preserve"> </v>
      </c>
    </row>
    <row r="556" spans="1:19">
      <c r="A556" s="9"/>
      <c r="B556" s="7"/>
      <c r="C556" s="7"/>
      <c r="D556" s="7"/>
      <c r="E556" s="7"/>
      <c r="F556" s="7"/>
      <c r="G556" s="10"/>
      <c r="H556" s="44"/>
      <c r="I556" s="11"/>
      <c r="J556" s="10"/>
      <c r="K556" s="47"/>
      <c r="L556" s="47"/>
      <c r="M556" s="7"/>
      <c r="N556" s="10"/>
      <c r="O556" s="51" t="str">
        <f>IF(LEN($N556)&gt;3,VLOOKUP($N556,#REF!,2,0)," ")</f>
        <v xml:space="preserve"> </v>
      </c>
      <c r="P556" s="15" t="str">
        <f>IF(LEN($N556)&gt;3,VLOOKUP($N556,#REF!,3,0)," ")</f>
        <v xml:space="preserve"> </v>
      </c>
      <c r="Q556" s="15" t="str">
        <f>IF(LEN($N556)&gt;3,VLOOKUP($N556,#REF!,4,0)," ")</f>
        <v xml:space="preserve"> </v>
      </c>
      <c r="R556" s="15" t="str">
        <f>IF(LEN($N556)&gt;3,VLOOKUP($N556,#REF!,5,0)," ")</f>
        <v xml:space="preserve"> </v>
      </c>
      <c r="S556" s="15" t="str">
        <f>IF(LEN($N556)&gt;3,VLOOKUP($N556,#REF!,6,0)," ")</f>
        <v xml:space="preserve"> </v>
      </c>
    </row>
    <row r="557" spans="1:19">
      <c r="A557" s="9"/>
      <c r="B557" s="7"/>
      <c r="C557" s="7"/>
      <c r="D557" s="7"/>
      <c r="E557" s="7"/>
      <c r="F557" s="7"/>
      <c r="G557" s="10"/>
      <c r="H557" s="44"/>
      <c r="I557" s="11"/>
      <c r="J557" s="10"/>
      <c r="K557" s="47"/>
      <c r="L557" s="47"/>
      <c r="M557" s="7"/>
      <c r="N557" s="10"/>
      <c r="O557" s="51" t="str">
        <f>IF(LEN($N557)&gt;3,VLOOKUP($N557,#REF!,2,0)," ")</f>
        <v xml:space="preserve"> </v>
      </c>
      <c r="P557" s="15" t="str">
        <f>IF(LEN($N557)&gt;3,VLOOKUP($N557,#REF!,3,0)," ")</f>
        <v xml:space="preserve"> </v>
      </c>
      <c r="Q557" s="15" t="str">
        <f>IF(LEN($N557)&gt;3,VLOOKUP($N557,#REF!,4,0)," ")</f>
        <v xml:space="preserve"> </v>
      </c>
      <c r="R557" s="15" t="str">
        <f>IF(LEN($N557)&gt;3,VLOOKUP($N557,#REF!,5,0)," ")</f>
        <v xml:space="preserve"> </v>
      </c>
      <c r="S557" s="15" t="str">
        <f>IF(LEN($N557)&gt;3,VLOOKUP($N557,#REF!,6,0)," ")</f>
        <v xml:space="preserve"> </v>
      </c>
    </row>
    <row r="558" spans="1:19">
      <c r="A558" s="9"/>
      <c r="B558" s="7"/>
      <c r="C558" s="7"/>
      <c r="D558" s="7"/>
      <c r="E558" s="7"/>
      <c r="F558" s="7"/>
      <c r="G558" s="10"/>
      <c r="H558" s="44"/>
      <c r="I558" s="11"/>
      <c r="J558" s="10"/>
      <c r="K558" s="47"/>
      <c r="L558" s="47"/>
      <c r="M558" s="7"/>
      <c r="N558" s="10"/>
      <c r="O558" s="51" t="str">
        <f>IF(LEN($N558)&gt;3,VLOOKUP($N558,#REF!,2,0)," ")</f>
        <v xml:space="preserve"> </v>
      </c>
      <c r="P558" s="15" t="str">
        <f>IF(LEN($N558)&gt;3,VLOOKUP($N558,#REF!,3,0)," ")</f>
        <v xml:space="preserve"> </v>
      </c>
      <c r="Q558" s="15" t="str">
        <f>IF(LEN($N558)&gt;3,VLOOKUP($N558,#REF!,4,0)," ")</f>
        <v xml:space="preserve"> </v>
      </c>
      <c r="R558" s="15" t="str">
        <f>IF(LEN($N558)&gt;3,VLOOKUP($N558,#REF!,5,0)," ")</f>
        <v xml:space="preserve"> </v>
      </c>
      <c r="S558" s="15" t="str">
        <f>IF(LEN($N558)&gt;3,VLOOKUP($N558,#REF!,6,0)," ")</f>
        <v xml:space="preserve"> </v>
      </c>
    </row>
    <row r="559" spans="1:19">
      <c r="A559" s="9"/>
      <c r="B559" s="7"/>
      <c r="C559" s="7"/>
      <c r="D559" s="7"/>
      <c r="E559" s="7"/>
      <c r="F559" s="7"/>
      <c r="G559" s="10"/>
      <c r="H559" s="44"/>
      <c r="I559" s="11"/>
      <c r="J559" s="10"/>
      <c r="K559" s="47"/>
      <c r="L559" s="47"/>
      <c r="M559" s="7"/>
      <c r="N559" s="10"/>
      <c r="O559" s="51" t="str">
        <f>IF(LEN($N559)&gt;3,VLOOKUP($N559,#REF!,2,0)," ")</f>
        <v xml:space="preserve"> </v>
      </c>
      <c r="P559" s="15" t="str">
        <f>IF(LEN($N559)&gt;3,VLOOKUP($N559,#REF!,3,0)," ")</f>
        <v xml:space="preserve"> </v>
      </c>
      <c r="Q559" s="15" t="str">
        <f>IF(LEN($N559)&gt;3,VLOOKUP($N559,#REF!,4,0)," ")</f>
        <v xml:space="preserve"> </v>
      </c>
      <c r="R559" s="15" t="str">
        <f>IF(LEN($N559)&gt;3,VLOOKUP($N559,#REF!,5,0)," ")</f>
        <v xml:space="preserve"> </v>
      </c>
      <c r="S559" s="15" t="str">
        <f>IF(LEN($N559)&gt;3,VLOOKUP($N559,#REF!,6,0)," ")</f>
        <v xml:space="preserve"> </v>
      </c>
    </row>
    <row r="560" spans="1:19">
      <c r="A560" s="9"/>
      <c r="B560" s="7"/>
      <c r="C560" s="7"/>
      <c r="D560" s="7"/>
      <c r="E560" s="7"/>
      <c r="F560" s="7"/>
      <c r="G560" s="10"/>
      <c r="H560" s="44"/>
      <c r="I560" s="11"/>
      <c r="J560" s="10"/>
      <c r="K560" s="47"/>
      <c r="L560" s="47"/>
      <c r="M560" s="7"/>
      <c r="N560" s="10"/>
      <c r="O560" s="51" t="str">
        <f>IF(LEN($N560)&gt;3,VLOOKUP($N560,#REF!,2,0)," ")</f>
        <v xml:space="preserve"> </v>
      </c>
      <c r="P560" s="15" t="str">
        <f>IF(LEN($N560)&gt;3,VLOOKUP($N560,#REF!,3,0)," ")</f>
        <v xml:space="preserve"> </v>
      </c>
      <c r="Q560" s="15" t="str">
        <f>IF(LEN($N560)&gt;3,VLOOKUP($N560,#REF!,4,0)," ")</f>
        <v xml:space="preserve"> </v>
      </c>
      <c r="R560" s="15" t="str">
        <f>IF(LEN($N560)&gt;3,VLOOKUP($N560,#REF!,5,0)," ")</f>
        <v xml:space="preserve"> </v>
      </c>
      <c r="S560" s="15" t="str">
        <f>IF(LEN($N560)&gt;3,VLOOKUP($N560,#REF!,6,0)," ")</f>
        <v xml:space="preserve"> </v>
      </c>
    </row>
    <row r="561" spans="1:19">
      <c r="A561" s="9"/>
      <c r="B561" s="7"/>
      <c r="C561" s="7"/>
      <c r="D561" s="7"/>
      <c r="E561" s="7"/>
      <c r="F561" s="7"/>
      <c r="G561" s="10"/>
      <c r="H561" s="44"/>
      <c r="I561" s="11"/>
      <c r="J561" s="10"/>
      <c r="K561" s="47"/>
      <c r="L561" s="47"/>
      <c r="M561" s="7"/>
      <c r="N561" s="10"/>
      <c r="O561" s="51" t="str">
        <f>IF(LEN($N561)&gt;3,VLOOKUP($N561,#REF!,2,0)," ")</f>
        <v xml:space="preserve"> </v>
      </c>
      <c r="P561" s="15" t="str">
        <f>IF(LEN($N561)&gt;3,VLOOKUP($N561,#REF!,3,0)," ")</f>
        <v xml:space="preserve"> </v>
      </c>
      <c r="Q561" s="15" t="str">
        <f>IF(LEN($N561)&gt;3,VLOOKUP($N561,#REF!,4,0)," ")</f>
        <v xml:space="preserve"> </v>
      </c>
      <c r="R561" s="15" t="str">
        <f>IF(LEN($N561)&gt;3,VLOOKUP($N561,#REF!,5,0)," ")</f>
        <v xml:space="preserve"> </v>
      </c>
      <c r="S561" s="15" t="str">
        <f>IF(LEN($N561)&gt;3,VLOOKUP($N561,#REF!,6,0)," ")</f>
        <v xml:space="preserve"> </v>
      </c>
    </row>
    <row r="562" spans="1:19">
      <c r="A562" s="9"/>
      <c r="B562" s="7"/>
      <c r="C562" s="7"/>
      <c r="D562" s="7"/>
      <c r="E562" s="7"/>
      <c r="F562" s="7"/>
      <c r="G562" s="10"/>
      <c r="H562" s="44"/>
      <c r="I562" s="11"/>
      <c r="J562" s="10"/>
      <c r="K562" s="47"/>
      <c r="L562" s="47"/>
      <c r="M562" s="7"/>
      <c r="N562" s="10"/>
      <c r="O562" s="51" t="str">
        <f>IF(LEN($N562)&gt;3,VLOOKUP($N562,#REF!,2,0)," ")</f>
        <v xml:space="preserve"> </v>
      </c>
      <c r="P562" s="15" t="str">
        <f>IF(LEN($N562)&gt;3,VLOOKUP($N562,#REF!,3,0)," ")</f>
        <v xml:space="preserve"> </v>
      </c>
      <c r="Q562" s="15" t="str">
        <f>IF(LEN($N562)&gt;3,VLOOKUP($N562,#REF!,4,0)," ")</f>
        <v xml:space="preserve"> </v>
      </c>
      <c r="R562" s="15" t="str">
        <f>IF(LEN($N562)&gt;3,VLOOKUP($N562,#REF!,5,0)," ")</f>
        <v xml:space="preserve"> </v>
      </c>
      <c r="S562" s="15" t="str">
        <f>IF(LEN($N562)&gt;3,VLOOKUP($N562,#REF!,6,0)," ")</f>
        <v xml:space="preserve"> </v>
      </c>
    </row>
    <row r="563" spans="1:19">
      <c r="A563" s="9"/>
      <c r="B563" s="7"/>
      <c r="C563" s="7"/>
      <c r="D563" s="7"/>
      <c r="E563" s="7"/>
      <c r="F563" s="7"/>
      <c r="G563" s="10"/>
      <c r="H563" s="44"/>
      <c r="I563" s="11"/>
      <c r="J563" s="10"/>
      <c r="K563" s="47"/>
      <c r="L563" s="47"/>
      <c r="M563" s="7"/>
      <c r="N563" s="10"/>
      <c r="O563" s="51" t="str">
        <f>IF(LEN($N563)&gt;3,VLOOKUP($N563,#REF!,2,0)," ")</f>
        <v xml:space="preserve"> </v>
      </c>
      <c r="P563" s="15" t="str">
        <f>IF(LEN($N563)&gt;3,VLOOKUP($N563,#REF!,3,0)," ")</f>
        <v xml:space="preserve"> </v>
      </c>
      <c r="Q563" s="15" t="str">
        <f>IF(LEN($N563)&gt;3,VLOOKUP($N563,#REF!,4,0)," ")</f>
        <v xml:space="preserve"> </v>
      </c>
      <c r="R563" s="15" t="str">
        <f>IF(LEN($N563)&gt;3,VLOOKUP($N563,#REF!,5,0)," ")</f>
        <v xml:space="preserve"> </v>
      </c>
      <c r="S563" s="15" t="str">
        <f>IF(LEN($N563)&gt;3,VLOOKUP($N563,#REF!,6,0)," ")</f>
        <v xml:space="preserve"> </v>
      </c>
    </row>
    <row r="564" spans="1:19">
      <c r="A564" s="9"/>
      <c r="B564" s="7"/>
      <c r="C564" s="7"/>
      <c r="D564" s="7"/>
      <c r="E564" s="7"/>
      <c r="F564" s="7"/>
      <c r="G564" s="10"/>
      <c r="H564" s="44"/>
      <c r="I564" s="11"/>
      <c r="J564" s="10"/>
      <c r="K564" s="47"/>
      <c r="L564" s="47"/>
      <c r="M564" s="7"/>
      <c r="N564" s="10"/>
      <c r="O564" s="51" t="str">
        <f>IF(LEN($N564)&gt;3,VLOOKUP($N564,#REF!,2,0)," ")</f>
        <v xml:space="preserve"> </v>
      </c>
      <c r="P564" s="15" t="str">
        <f>IF(LEN($N564)&gt;3,VLOOKUP($N564,#REF!,3,0)," ")</f>
        <v xml:space="preserve"> </v>
      </c>
      <c r="Q564" s="15" t="str">
        <f>IF(LEN($N564)&gt;3,VLOOKUP($N564,#REF!,4,0)," ")</f>
        <v xml:space="preserve"> </v>
      </c>
      <c r="R564" s="15" t="str">
        <f>IF(LEN($N564)&gt;3,VLOOKUP($N564,#REF!,5,0)," ")</f>
        <v xml:space="preserve"> </v>
      </c>
      <c r="S564" s="15" t="str">
        <f>IF(LEN($N564)&gt;3,VLOOKUP($N564,#REF!,6,0)," ")</f>
        <v xml:space="preserve"> </v>
      </c>
    </row>
    <row r="565" spans="1:19">
      <c r="A565" s="9"/>
      <c r="B565" s="7"/>
      <c r="C565" s="7"/>
      <c r="D565" s="7"/>
      <c r="E565" s="7"/>
      <c r="F565" s="7"/>
      <c r="G565" s="10"/>
      <c r="H565" s="44"/>
      <c r="I565" s="11"/>
      <c r="J565" s="10"/>
      <c r="K565" s="47"/>
      <c r="L565" s="47"/>
      <c r="M565" s="7"/>
      <c r="N565" s="10"/>
      <c r="O565" s="51" t="str">
        <f>IF(LEN($N565)&gt;3,VLOOKUP($N565,#REF!,2,0)," ")</f>
        <v xml:space="preserve"> </v>
      </c>
      <c r="P565" s="15" t="str">
        <f>IF(LEN($N565)&gt;3,VLOOKUP($N565,#REF!,3,0)," ")</f>
        <v xml:space="preserve"> </v>
      </c>
      <c r="Q565" s="15" t="str">
        <f>IF(LEN($N565)&gt;3,VLOOKUP($N565,#REF!,4,0)," ")</f>
        <v xml:space="preserve"> </v>
      </c>
      <c r="R565" s="15" t="str">
        <f>IF(LEN($N565)&gt;3,VLOOKUP($N565,#REF!,5,0)," ")</f>
        <v xml:space="preserve"> </v>
      </c>
      <c r="S565" s="15" t="str">
        <f>IF(LEN($N565)&gt;3,VLOOKUP($N565,#REF!,6,0)," ")</f>
        <v xml:space="preserve"> </v>
      </c>
    </row>
    <row r="566" spans="1:19">
      <c r="A566" s="9"/>
      <c r="B566" s="7"/>
      <c r="C566" s="7"/>
      <c r="D566" s="7"/>
      <c r="E566" s="7"/>
      <c r="F566" s="7"/>
      <c r="G566" s="10"/>
      <c r="H566" s="44"/>
      <c r="I566" s="11"/>
      <c r="J566" s="10"/>
      <c r="K566" s="47"/>
      <c r="L566" s="47"/>
      <c r="M566" s="7"/>
      <c r="N566" s="10"/>
      <c r="O566" s="51" t="str">
        <f>IF(LEN($N566)&gt;3,VLOOKUP($N566,#REF!,2,0)," ")</f>
        <v xml:space="preserve"> </v>
      </c>
      <c r="P566" s="15" t="str">
        <f>IF(LEN($N566)&gt;3,VLOOKUP($N566,#REF!,3,0)," ")</f>
        <v xml:space="preserve"> </v>
      </c>
      <c r="Q566" s="15" t="str">
        <f>IF(LEN($N566)&gt;3,VLOOKUP($N566,#REF!,4,0)," ")</f>
        <v xml:space="preserve"> </v>
      </c>
      <c r="R566" s="15" t="str">
        <f>IF(LEN($N566)&gt;3,VLOOKUP($N566,#REF!,5,0)," ")</f>
        <v xml:space="preserve"> </v>
      </c>
      <c r="S566" s="15" t="str">
        <f>IF(LEN($N566)&gt;3,VLOOKUP($N566,#REF!,6,0)," ")</f>
        <v xml:space="preserve"> </v>
      </c>
    </row>
    <row r="567" spans="1:19">
      <c r="A567" s="9"/>
      <c r="B567" s="7"/>
      <c r="C567" s="7"/>
      <c r="D567" s="7"/>
      <c r="E567" s="7"/>
      <c r="F567" s="7"/>
      <c r="G567" s="10"/>
      <c r="H567" s="44"/>
      <c r="I567" s="11"/>
      <c r="J567" s="10"/>
      <c r="K567" s="47"/>
      <c r="L567" s="47"/>
      <c r="M567" s="7"/>
      <c r="N567" s="10"/>
      <c r="O567" s="51" t="str">
        <f>IF(LEN($N567)&gt;3,VLOOKUP($N567,#REF!,2,0)," ")</f>
        <v xml:space="preserve"> </v>
      </c>
      <c r="P567" s="15" t="str">
        <f>IF(LEN($N567)&gt;3,VLOOKUP($N567,#REF!,3,0)," ")</f>
        <v xml:space="preserve"> </v>
      </c>
      <c r="Q567" s="15" t="str">
        <f>IF(LEN($N567)&gt;3,VLOOKUP($N567,#REF!,4,0)," ")</f>
        <v xml:space="preserve"> </v>
      </c>
      <c r="R567" s="15" t="str">
        <f>IF(LEN($N567)&gt;3,VLOOKUP($N567,#REF!,5,0)," ")</f>
        <v xml:space="preserve"> </v>
      </c>
      <c r="S567" s="15" t="str">
        <f>IF(LEN($N567)&gt;3,VLOOKUP($N567,#REF!,6,0)," ")</f>
        <v xml:space="preserve"> </v>
      </c>
    </row>
    <row r="568" spans="1:19">
      <c r="A568" s="9"/>
      <c r="B568" s="7"/>
      <c r="C568" s="7"/>
      <c r="D568" s="7"/>
      <c r="E568" s="7"/>
      <c r="F568" s="7"/>
      <c r="G568" s="10"/>
      <c r="H568" s="44"/>
      <c r="I568" s="11"/>
      <c r="J568" s="10"/>
      <c r="K568" s="47"/>
      <c r="L568" s="47"/>
      <c r="M568" s="7"/>
      <c r="N568" s="10"/>
      <c r="O568" s="51" t="str">
        <f>IF(LEN($N568)&gt;3,VLOOKUP($N568,#REF!,2,0)," ")</f>
        <v xml:space="preserve"> </v>
      </c>
      <c r="P568" s="15" t="str">
        <f>IF(LEN($N568)&gt;3,VLOOKUP($N568,#REF!,3,0)," ")</f>
        <v xml:space="preserve"> </v>
      </c>
      <c r="Q568" s="15" t="str">
        <f>IF(LEN($N568)&gt;3,VLOOKUP($N568,#REF!,4,0)," ")</f>
        <v xml:space="preserve"> </v>
      </c>
      <c r="R568" s="15" t="str">
        <f>IF(LEN($N568)&gt;3,VLOOKUP($N568,#REF!,5,0)," ")</f>
        <v xml:space="preserve"> </v>
      </c>
      <c r="S568" s="15" t="str">
        <f>IF(LEN($N568)&gt;3,VLOOKUP($N568,#REF!,6,0)," ")</f>
        <v xml:space="preserve"> </v>
      </c>
    </row>
    <row r="569" spans="1:19">
      <c r="A569" s="9"/>
      <c r="B569" s="7"/>
      <c r="C569" s="7"/>
      <c r="D569" s="7"/>
      <c r="E569" s="7"/>
      <c r="F569" s="7"/>
      <c r="G569" s="10"/>
      <c r="H569" s="44"/>
      <c r="I569" s="11"/>
      <c r="J569" s="10"/>
      <c r="K569" s="47"/>
      <c r="L569" s="47"/>
      <c r="M569" s="7"/>
      <c r="N569" s="10"/>
      <c r="O569" s="51" t="str">
        <f>IF(LEN($N569)&gt;3,VLOOKUP($N569,#REF!,2,0)," ")</f>
        <v xml:space="preserve"> </v>
      </c>
      <c r="P569" s="15" t="str">
        <f>IF(LEN($N569)&gt;3,VLOOKUP($N569,#REF!,3,0)," ")</f>
        <v xml:space="preserve"> </v>
      </c>
      <c r="Q569" s="15" t="str">
        <f>IF(LEN($N569)&gt;3,VLOOKUP($N569,#REF!,4,0)," ")</f>
        <v xml:space="preserve"> </v>
      </c>
      <c r="R569" s="15" t="str">
        <f>IF(LEN($N569)&gt;3,VLOOKUP($N569,#REF!,5,0)," ")</f>
        <v xml:space="preserve"> </v>
      </c>
      <c r="S569" s="15" t="str">
        <f>IF(LEN($N569)&gt;3,VLOOKUP($N569,#REF!,6,0)," ")</f>
        <v xml:space="preserve"> </v>
      </c>
    </row>
    <row r="570" spans="1:19">
      <c r="A570" s="9"/>
      <c r="B570" s="7"/>
      <c r="C570" s="7"/>
      <c r="D570" s="7"/>
      <c r="E570" s="7"/>
      <c r="F570" s="7"/>
      <c r="G570" s="10"/>
      <c r="H570" s="44"/>
      <c r="I570" s="11"/>
      <c r="J570" s="10"/>
      <c r="K570" s="47"/>
      <c r="L570" s="47"/>
      <c r="M570" s="7"/>
      <c r="N570" s="10"/>
      <c r="O570" s="51" t="str">
        <f>IF(LEN($N570)&gt;3,VLOOKUP($N570,#REF!,2,0)," ")</f>
        <v xml:space="preserve"> </v>
      </c>
      <c r="P570" s="15" t="str">
        <f>IF(LEN($N570)&gt;3,VLOOKUP($N570,#REF!,3,0)," ")</f>
        <v xml:space="preserve"> </v>
      </c>
      <c r="Q570" s="15" t="str">
        <f>IF(LEN($N570)&gt;3,VLOOKUP($N570,#REF!,4,0)," ")</f>
        <v xml:space="preserve"> </v>
      </c>
      <c r="R570" s="15" t="str">
        <f>IF(LEN($N570)&gt;3,VLOOKUP($N570,#REF!,5,0)," ")</f>
        <v xml:space="preserve"> </v>
      </c>
      <c r="S570" s="15" t="str">
        <f>IF(LEN($N570)&gt;3,VLOOKUP($N570,#REF!,6,0)," ")</f>
        <v xml:space="preserve"> </v>
      </c>
    </row>
    <row r="571" spans="1:19">
      <c r="A571" s="9"/>
      <c r="B571" s="7"/>
      <c r="C571" s="7"/>
      <c r="D571" s="7"/>
      <c r="E571" s="7"/>
      <c r="F571" s="7"/>
      <c r="G571" s="10"/>
      <c r="H571" s="44"/>
      <c r="I571" s="11"/>
      <c r="J571" s="10"/>
      <c r="K571" s="47"/>
      <c r="L571" s="47"/>
      <c r="M571" s="7"/>
      <c r="N571" s="10"/>
      <c r="O571" s="51" t="str">
        <f>IF(LEN($N571)&gt;3,VLOOKUP($N571,#REF!,2,0)," ")</f>
        <v xml:space="preserve"> </v>
      </c>
      <c r="P571" s="15" t="str">
        <f>IF(LEN($N571)&gt;3,VLOOKUP($N571,#REF!,3,0)," ")</f>
        <v xml:space="preserve"> </v>
      </c>
      <c r="Q571" s="15" t="str">
        <f>IF(LEN($N571)&gt;3,VLOOKUP($N571,#REF!,4,0)," ")</f>
        <v xml:space="preserve"> </v>
      </c>
      <c r="R571" s="15" t="str">
        <f>IF(LEN($N571)&gt;3,VLOOKUP($N571,#REF!,5,0)," ")</f>
        <v xml:space="preserve"> </v>
      </c>
      <c r="S571" s="15" t="str">
        <f>IF(LEN($N571)&gt;3,VLOOKUP($N571,#REF!,6,0)," ")</f>
        <v xml:space="preserve"> </v>
      </c>
    </row>
    <row r="572" spans="1:19">
      <c r="A572" s="9"/>
      <c r="B572" s="7"/>
      <c r="C572" s="7"/>
      <c r="D572" s="7"/>
      <c r="E572" s="7"/>
      <c r="F572" s="7"/>
      <c r="G572" s="10"/>
      <c r="H572" s="44"/>
      <c r="I572" s="11"/>
      <c r="J572" s="10"/>
      <c r="K572" s="47"/>
      <c r="L572" s="47"/>
      <c r="M572" s="7"/>
      <c r="N572" s="10"/>
      <c r="O572" s="51" t="str">
        <f>IF(LEN($N572)&gt;3,VLOOKUP($N572,#REF!,2,0)," ")</f>
        <v xml:space="preserve"> </v>
      </c>
      <c r="P572" s="15" t="str">
        <f>IF(LEN($N572)&gt;3,VLOOKUP($N572,#REF!,3,0)," ")</f>
        <v xml:space="preserve"> </v>
      </c>
      <c r="Q572" s="15" t="str">
        <f>IF(LEN($N572)&gt;3,VLOOKUP($N572,#REF!,4,0)," ")</f>
        <v xml:space="preserve"> </v>
      </c>
      <c r="R572" s="15" t="str">
        <f>IF(LEN($N572)&gt;3,VLOOKUP($N572,#REF!,5,0)," ")</f>
        <v xml:space="preserve"> </v>
      </c>
      <c r="S572" s="15" t="str">
        <f>IF(LEN($N572)&gt;3,VLOOKUP($N572,#REF!,6,0)," ")</f>
        <v xml:space="preserve"> </v>
      </c>
    </row>
    <row r="573" spans="1:19">
      <c r="A573" s="9"/>
      <c r="B573" s="7"/>
      <c r="C573" s="7"/>
      <c r="D573" s="7"/>
      <c r="E573" s="7"/>
      <c r="F573" s="7"/>
      <c r="G573" s="10"/>
      <c r="H573" s="44"/>
      <c r="I573" s="11"/>
      <c r="J573" s="10"/>
      <c r="K573" s="47"/>
      <c r="L573" s="47"/>
      <c r="M573" s="7"/>
      <c r="N573" s="10"/>
      <c r="O573" s="51" t="str">
        <f>IF(LEN($N573)&gt;3,VLOOKUP($N573,#REF!,2,0)," ")</f>
        <v xml:space="preserve"> </v>
      </c>
      <c r="P573" s="15" t="str">
        <f>IF(LEN($N573)&gt;3,VLOOKUP($N573,#REF!,3,0)," ")</f>
        <v xml:space="preserve"> </v>
      </c>
      <c r="Q573" s="15" t="str">
        <f>IF(LEN($N573)&gt;3,VLOOKUP($N573,#REF!,4,0)," ")</f>
        <v xml:space="preserve"> </v>
      </c>
      <c r="R573" s="15" t="str">
        <f>IF(LEN($N573)&gt;3,VLOOKUP($N573,#REF!,5,0)," ")</f>
        <v xml:space="preserve"> </v>
      </c>
      <c r="S573" s="15" t="str">
        <f>IF(LEN($N573)&gt;3,VLOOKUP($N573,#REF!,6,0)," ")</f>
        <v xml:space="preserve"> </v>
      </c>
    </row>
    <row r="574" spans="1:19">
      <c r="A574" s="9"/>
      <c r="B574" s="7"/>
      <c r="C574" s="7"/>
      <c r="D574" s="7"/>
      <c r="E574" s="7"/>
      <c r="F574" s="7"/>
      <c r="G574" s="10"/>
      <c r="H574" s="44"/>
      <c r="I574" s="11"/>
      <c r="J574" s="10"/>
      <c r="K574" s="47"/>
      <c r="L574" s="47"/>
      <c r="M574" s="7"/>
      <c r="N574" s="10"/>
      <c r="O574" s="51" t="str">
        <f>IF(LEN($N574)&gt;3,VLOOKUP($N574,#REF!,2,0)," ")</f>
        <v xml:space="preserve"> </v>
      </c>
      <c r="P574" s="15" t="str">
        <f>IF(LEN($N574)&gt;3,VLOOKUP($N574,#REF!,3,0)," ")</f>
        <v xml:space="preserve"> </v>
      </c>
      <c r="Q574" s="15" t="str">
        <f>IF(LEN($N574)&gt;3,VLOOKUP($N574,#REF!,4,0)," ")</f>
        <v xml:space="preserve"> </v>
      </c>
      <c r="R574" s="15" t="str">
        <f>IF(LEN($N574)&gt;3,VLOOKUP($N574,#REF!,5,0)," ")</f>
        <v xml:space="preserve"> </v>
      </c>
      <c r="S574" s="15" t="str">
        <f>IF(LEN($N574)&gt;3,VLOOKUP($N574,#REF!,6,0)," ")</f>
        <v xml:space="preserve"> </v>
      </c>
    </row>
    <row r="575" spans="1:19">
      <c r="A575" s="9"/>
      <c r="B575" s="7"/>
      <c r="C575" s="7"/>
      <c r="D575" s="7"/>
      <c r="E575" s="7"/>
      <c r="F575" s="7"/>
      <c r="G575" s="10"/>
      <c r="H575" s="44"/>
      <c r="I575" s="11"/>
      <c r="J575" s="10"/>
      <c r="K575" s="47"/>
      <c r="L575" s="47"/>
      <c r="M575" s="7"/>
      <c r="N575" s="10"/>
      <c r="O575" s="51" t="str">
        <f>IF(LEN($N575)&gt;3,VLOOKUP($N575,#REF!,2,0)," ")</f>
        <v xml:space="preserve"> </v>
      </c>
      <c r="P575" s="15" t="str">
        <f>IF(LEN($N575)&gt;3,VLOOKUP($N575,#REF!,3,0)," ")</f>
        <v xml:space="preserve"> </v>
      </c>
      <c r="Q575" s="15" t="str">
        <f>IF(LEN($N575)&gt;3,VLOOKUP($N575,#REF!,4,0)," ")</f>
        <v xml:space="preserve"> </v>
      </c>
      <c r="R575" s="15" t="str">
        <f>IF(LEN($N575)&gt;3,VLOOKUP($N575,#REF!,5,0)," ")</f>
        <v xml:space="preserve"> </v>
      </c>
      <c r="S575" s="15" t="str">
        <f>IF(LEN($N575)&gt;3,VLOOKUP($N575,#REF!,6,0)," ")</f>
        <v xml:space="preserve"> </v>
      </c>
    </row>
    <row r="576" spans="1:19">
      <c r="A576" s="9"/>
      <c r="B576" s="7"/>
      <c r="C576" s="7"/>
      <c r="D576" s="7"/>
      <c r="E576" s="7"/>
      <c r="F576" s="7"/>
      <c r="G576" s="10"/>
      <c r="H576" s="44"/>
      <c r="I576" s="11"/>
      <c r="J576" s="10"/>
      <c r="K576" s="47"/>
      <c r="L576" s="47"/>
      <c r="M576" s="7"/>
      <c r="N576" s="10"/>
      <c r="O576" s="51" t="str">
        <f>IF(LEN($N576)&gt;3,VLOOKUP($N576,#REF!,2,0)," ")</f>
        <v xml:space="preserve"> </v>
      </c>
      <c r="P576" s="15" t="str">
        <f>IF(LEN($N576)&gt;3,VLOOKUP($N576,#REF!,3,0)," ")</f>
        <v xml:space="preserve"> </v>
      </c>
      <c r="Q576" s="15" t="str">
        <f>IF(LEN($N576)&gt;3,VLOOKUP($N576,#REF!,4,0)," ")</f>
        <v xml:space="preserve"> </v>
      </c>
      <c r="R576" s="15" t="str">
        <f>IF(LEN($N576)&gt;3,VLOOKUP($N576,#REF!,5,0)," ")</f>
        <v xml:space="preserve"> </v>
      </c>
      <c r="S576" s="15" t="str">
        <f>IF(LEN($N576)&gt;3,VLOOKUP($N576,#REF!,6,0)," ")</f>
        <v xml:space="preserve"> </v>
      </c>
    </row>
    <row r="577" spans="1:19">
      <c r="A577" s="9"/>
      <c r="B577" s="7"/>
      <c r="C577" s="7"/>
      <c r="D577" s="7"/>
      <c r="E577" s="7"/>
      <c r="F577" s="7"/>
      <c r="G577" s="10"/>
      <c r="H577" s="44"/>
      <c r="I577" s="11"/>
      <c r="J577" s="10"/>
      <c r="K577" s="47"/>
      <c r="L577" s="47"/>
      <c r="M577" s="7"/>
      <c r="N577" s="10"/>
      <c r="O577" s="51" t="str">
        <f>IF(LEN($N577)&gt;3,VLOOKUP($N577,#REF!,2,0)," ")</f>
        <v xml:space="preserve"> </v>
      </c>
      <c r="P577" s="15" t="str">
        <f>IF(LEN($N577)&gt;3,VLOOKUP($N577,#REF!,3,0)," ")</f>
        <v xml:space="preserve"> </v>
      </c>
      <c r="Q577" s="15" t="str">
        <f>IF(LEN($N577)&gt;3,VLOOKUP($N577,#REF!,4,0)," ")</f>
        <v xml:space="preserve"> </v>
      </c>
      <c r="R577" s="15" t="str">
        <f>IF(LEN($N577)&gt;3,VLOOKUP($N577,#REF!,5,0)," ")</f>
        <v xml:space="preserve"> </v>
      </c>
      <c r="S577" s="15" t="str">
        <f>IF(LEN($N577)&gt;3,VLOOKUP($N577,#REF!,6,0)," ")</f>
        <v xml:space="preserve"> </v>
      </c>
    </row>
    <row r="578" spans="1:19">
      <c r="A578" s="9"/>
      <c r="B578" s="7"/>
      <c r="C578" s="7"/>
      <c r="D578" s="7"/>
      <c r="E578" s="7"/>
      <c r="F578" s="7"/>
      <c r="G578" s="10"/>
      <c r="H578" s="44"/>
      <c r="I578" s="11"/>
      <c r="J578" s="10"/>
      <c r="K578" s="47"/>
      <c r="L578" s="47"/>
      <c r="M578" s="7"/>
      <c r="N578" s="10"/>
      <c r="O578" s="51" t="str">
        <f>IF(LEN($N578)&gt;3,VLOOKUP($N578,#REF!,2,0)," ")</f>
        <v xml:space="preserve"> </v>
      </c>
      <c r="P578" s="15" t="str">
        <f>IF(LEN($N578)&gt;3,VLOOKUP($N578,#REF!,3,0)," ")</f>
        <v xml:space="preserve"> </v>
      </c>
      <c r="Q578" s="15" t="str">
        <f>IF(LEN($N578)&gt;3,VLOOKUP($N578,#REF!,4,0)," ")</f>
        <v xml:space="preserve"> </v>
      </c>
      <c r="R578" s="15" t="str">
        <f>IF(LEN($N578)&gt;3,VLOOKUP($N578,#REF!,5,0)," ")</f>
        <v xml:space="preserve"> </v>
      </c>
      <c r="S578" s="15" t="str">
        <f>IF(LEN($N578)&gt;3,VLOOKUP($N578,#REF!,6,0)," ")</f>
        <v xml:space="preserve"> </v>
      </c>
    </row>
    <row r="579" spans="1:19">
      <c r="A579" s="9"/>
      <c r="B579" s="7"/>
      <c r="C579" s="7"/>
      <c r="D579" s="7"/>
      <c r="E579" s="7"/>
      <c r="F579" s="7"/>
      <c r="G579" s="10"/>
      <c r="H579" s="44"/>
      <c r="I579" s="11"/>
      <c r="J579" s="10"/>
      <c r="K579" s="47"/>
      <c r="L579" s="47"/>
      <c r="M579" s="7"/>
      <c r="N579" s="10"/>
      <c r="O579" s="51" t="str">
        <f>IF(LEN($N579)&gt;3,VLOOKUP($N579,#REF!,2,0)," ")</f>
        <v xml:space="preserve"> </v>
      </c>
      <c r="P579" s="15" t="str">
        <f>IF(LEN($N579)&gt;3,VLOOKUP($N579,#REF!,3,0)," ")</f>
        <v xml:space="preserve"> </v>
      </c>
      <c r="Q579" s="15" t="str">
        <f>IF(LEN($N579)&gt;3,VLOOKUP($N579,#REF!,4,0)," ")</f>
        <v xml:space="preserve"> </v>
      </c>
      <c r="R579" s="15" t="str">
        <f>IF(LEN($N579)&gt;3,VLOOKUP($N579,#REF!,5,0)," ")</f>
        <v xml:space="preserve"> </v>
      </c>
      <c r="S579" s="15" t="str">
        <f>IF(LEN($N579)&gt;3,VLOOKUP($N579,#REF!,6,0)," ")</f>
        <v xml:space="preserve"> </v>
      </c>
    </row>
    <row r="580" spans="1:19">
      <c r="A580" s="9"/>
      <c r="B580" s="7"/>
      <c r="C580" s="7"/>
      <c r="D580" s="7"/>
      <c r="E580" s="7"/>
      <c r="F580" s="7"/>
      <c r="G580" s="10"/>
      <c r="H580" s="44"/>
      <c r="I580" s="11"/>
      <c r="J580" s="10"/>
      <c r="K580" s="47"/>
      <c r="L580" s="47"/>
      <c r="M580" s="7"/>
      <c r="N580" s="10"/>
      <c r="O580" s="51" t="str">
        <f>IF(LEN($N580)&gt;3,VLOOKUP($N580,#REF!,2,0)," ")</f>
        <v xml:space="preserve"> </v>
      </c>
      <c r="P580" s="15" t="str">
        <f>IF(LEN($N580)&gt;3,VLOOKUP($N580,#REF!,3,0)," ")</f>
        <v xml:space="preserve"> </v>
      </c>
      <c r="Q580" s="15" t="str">
        <f>IF(LEN($N580)&gt;3,VLOOKUP($N580,#REF!,4,0)," ")</f>
        <v xml:space="preserve"> </v>
      </c>
      <c r="R580" s="15" t="str">
        <f>IF(LEN($N580)&gt;3,VLOOKUP($N580,#REF!,5,0)," ")</f>
        <v xml:space="preserve"> </v>
      </c>
      <c r="S580" s="15" t="str">
        <f>IF(LEN($N580)&gt;3,VLOOKUP($N580,#REF!,6,0)," ")</f>
        <v xml:space="preserve"> </v>
      </c>
    </row>
    <row r="581" spans="1:19">
      <c r="A581" s="9"/>
      <c r="B581" s="7"/>
      <c r="C581" s="7"/>
      <c r="D581" s="7"/>
      <c r="E581" s="7"/>
      <c r="F581" s="7"/>
      <c r="G581" s="10"/>
      <c r="H581" s="44"/>
      <c r="I581" s="11"/>
      <c r="J581" s="10"/>
      <c r="K581" s="47"/>
      <c r="L581" s="47"/>
      <c r="M581" s="7"/>
      <c r="N581" s="10"/>
      <c r="O581" s="51" t="str">
        <f>IF(LEN($N581)&gt;3,VLOOKUP($N581,#REF!,2,0)," ")</f>
        <v xml:space="preserve"> </v>
      </c>
      <c r="P581" s="15" t="str">
        <f>IF(LEN($N581)&gt;3,VLOOKUP($N581,#REF!,3,0)," ")</f>
        <v xml:space="preserve"> </v>
      </c>
      <c r="Q581" s="15" t="str">
        <f>IF(LEN($N581)&gt;3,VLOOKUP($N581,#REF!,4,0)," ")</f>
        <v xml:space="preserve"> </v>
      </c>
      <c r="R581" s="15" t="str">
        <f>IF(LEN($N581)&gt;3,VLOOKUP($N581,#REF!,5,0)," ")</f>
        <v xml:space="preserve"> </v>
      </c>
      <c r="S581" s="15" t="str">
        <f>IF(LEN($N581)&gt;3,VLOOKUP($N581,#REF!,6,0)," ")</f>
        <v xml:space="preserve"> </v>
      </c>
    </row>
    <row r="582" spans="1:19">
      <c r="A582" s="9"/>
      <c r="B582" s="7"/>
      <c r="C582" s="7"/>
      <c r="D582" s="7"/>
      <c r="E582" s="7"/>
      <c r="F582" s="7"/>
      <c r="G582" s="10"/>
      <c r="H582" s="44"/>
      <c r="I582" s="11"/>
      <c r="J582" s="10"/>
      <c r="K582" s="47"/>
      <c r="L582" s="47"/>
      <c r="M582" s="7"/>
      <c r="N582" s="10"/>
      <c r="O582" s="51" t="str">
        <f>IF(LEN($N582)&gt;3,VLOOKUP($N582,#REF!,2,0)," ")</f>
        <v xml:space="preserve"> </v>
      </c>
      <c r="P582" s="15" t="str">
        <f>IF(LEN($N582)&gt;3,VLOOKUP($N582,#REF!,3,0)," ")</f>
        <v xml:space="preserve"> </v>
      </c>
      <c r="Q582" s="15" t="str">
        <f>IF(LEN($N582)&gt;3,VLOOKUP($N582,#REF!,4,0)," ")</f>
        <v xml:space="preserve"> </v>
      </c>
      <c r="R582" s="15" t="str">
        <f>IF(LEN($N582)&gt;3,VLOOKUP($N582,#REF!,5,0)," ")</f>
        <v xml:space="preserve"> </v>
      </c>
      <c r="S582" s="15" t="str">
        <f>IF(LEN($N582)&gt;3,VLOOKUP($N582,#REF!,6,0)," ")</f>
        <v xml:space="preserve"> </v>
      </c>
    </row>
    <row r="583" spans="1:19">
      <c r="A583" s="9"/>
      <c r="B583" s="7"/>
      <c r="C583" s="7"/>
      <c r="D583" s="7"/>
      <c r="E583" s="7"/>
      <c r="F583" s="7"/>
      <c r="G583" s="10"/>
      <c r="H583" s="44"/>
      <c r="I583" s="11"/>
      <c r="J583" s="10"/>
      <c r="K583" s="47"/>
      <c r="L583" s="47"/>
      <c r="M583" s="7"/>
      <c r="N583" s="10"/>
      <c r="O583" s="51" t="str">
        <f>IF(LEN($N583)&gt;3,VLOOKUP($N583,#REF!,2,0)," ")</f>
        <v xml:space="preserve"> </v>
      </c>
      <c r="P583" s="15" t="str">
        <f>IF(LEN($N583)&gt;3,VLOOKUP($N583,#REF!,3,0)," ")</f>
        <v xml:space="preserve"> </v>
      </c>
      <c r="Q583" s="15" t="str">
        <f>IF(LEN($N583)&gt;3,VLOOKUP($N583,#REF!,4,0)," ")</f>
        <v xml:space="preserve"> </v>
      </c>
      <c r="R583" s="15" t="str">
        <f>IF(LEN($N583)&gt;3,VLOOKUP($N583,#REF!,5,0)," ")</f>
        <v xml:space="preserve"> </v>
      </c>
      <c r="S583" s="15" t="str">
        <f>IF(LEN($N583)&gt;3,VLOOKUP($N583,#REF!,6,0)," ")</f>
        <v xml:space="preserve"> </v>
      </c>
    </row>
    <row r="584" spans="1:19">
      <c r="A584" s="9"/>
      <c r="B584" s="7"/>
      <c r="C584" s="7"/>
      <c r="D584" s="7"/>
      <c r="E584" s="7"/>
      <c r="F584" s="7"/>
      <c r="G584" s="10"/>
      <c r="H584" s="44"/>
      <c r="I584" s="11"/>
      <c r="J584" s="10"/>
      <c r="K584" s="47"/>
      <c r="L584" s="47"/>
      <c r="M584" s="7"/>
      <c r="N584" s="10"/>
      <c r="O584" s="51" t="str">
        <f>IF(LEN($N584)&gt;3,VLOOKUP($N584,#REF!,2,0)," ")</f>
        <v xml:space="preserve"> </v>
      </c>
      <c r="P584" s="15" t="str">
        <f>IF(LEN($N584)&gt;3,VLOOKUP($N584,#REF!,3,0)," ")</f>
        <v xml:space="preserve"> </v>
      </c>
      <c r="Q584" s="15" t="str">
        <f>IF(LEN($N584)&gt;3,VLOOKUP($N584,#REF!,4,0)," ")</f>
        <v xml:space="preserve"> </v>
      </c>
      <c r="R584" s="15" t="str">
        <f>IF(LEN($N584)&gt;3,VLOOKUP($N584,#REF!,5,0)," ")</f>
        <v xml:space="preserve"> </v>
      </c>
      <c r="S584" s="15" t="str">
        <f>IF(LEN($N584)&gt;3,VLOOKUP($N584,#REF!,6,0)," ")</f>
        <v xml:space="preserve"> </v>
      </c>
    </row>
    <row r="585" spans="1:19">
      <c r="A585" s="9"/>
      <c r="B585" s="7"/>
      <c r="C585" s="7"/>
      <c r="D585" s="7"/>
      <c r="E585" s="7"/>
      <c r="F585" s="7"/>
      <c r="G585" s="10"/>
      <c r="H585" s="44"/>
      <c r="I585" s="11"/>
      <c r="J585" s="10"/>
      <c r="K585" s="47"/>
      <c r="L585" s="47"/>
      <c r="M585" s="7"/>
      <c r="N585" s="10"/>
      <c r="O585" s="51" t="str">
        <f>IF(LEN($N585)&gt;3,VLOOKUP($N585,#REF!,2,0)," ")</f>
        <v xml:space="preserve"> </v>
      </c>
      <c r="P585" s="15" t="str">
        <f>IF(LEN($N585)&gt;3,VLOOKUP($N585,#REF!,3,0)," ")</f>
        <v xml:space="preserve"> </v>
      </c>
      <c r="Q585" s="15" t="str">
        <f>IF(LEN($N585)&gt;3,VLOOKUP($N585,#REF!,4,0)," ")</f>
        <v xml:space="preserve"> </v>
      </c>
      <c r="R585" s="15" t="str">
        <f>IF(LEN($N585)&gt;3,VLOOKUP($N585,#REF!,5,0)," ")</f>
        <v xml:space="preserve"> </v>
      </c>
      <c r="S585" s="15" t="str">
        <f>IF(LEN($N585)&gt;3,VLOOKUP($N585,#REF!,6,0)," ")</f>
        <v xml:space="preserve"> </v>
      </c>
    </row>
    <row r="586" spans="1:19">
      <c r="A586" s="9"/>
      <c r="B586" s="7"/>
      <c r="C586" s="7"/>
      <c r="D586" s="7"/>
      <c r="E586" s="7"/>
      <c r="F586" s="7"/>
      <c r="G586" s="10"/>
      <c r="H586" s="44"/>
      <c r="I586" s="11"/>
      <c r="J586" s="10"/>
      <c r="K586" s="47"/>
      <c r="L586" s="47"/>
      <c r="M586" s="7"/>
      <c r="N586" s="10"/>
      <c r="O586" s="51" t="str">
        <f>IF(LEN($N586)&gt;3,VLOOKUP($N586,#REF!,2,0)," ")</f>
        <v xml:space="preserve"> </v>
      </c>
      <c r="P586" s="15" t="str">
        <f>IF(LEN($N586)&gt;3,VLOOKUP($N586,#REF!,3,0)," ")</f>
        <v xml:space="preserve"> </v>
      </c>
      <c r="Q586" s="15" t="str">
        <f>IF(LEN($N586)&gt;3,VLOOKUP($N586,#REF!,4,0)," ")</f>
        <v xml:space="preserve"> </v>
      </c>
      <c r="R586" s="15" t="str">
        <f>IF(LEN($N586)&gt;3,VLOOKUP($N586,#REF!,5,0)," ")</f>
        <v xml:space="preserve"> </v>
      </c>
      <c r="S586" s="15" t="str">
        <f>IF(LEN($N586)&gt;3,VLOOKUP($N586,#REF!,6,0)," ")</f>
        <v xml:space="preserve"> </v>
      </c>
    </row>
    <row r="587" spans="1:19">
      <c r="A587" s="9"/>
      <c r="B587" s="7"/>
      <c r="C587" s="7"/>
      <c r="D587" s="7"/>
      <c r="E587" s="7"/>
      <c r="F587" s="7"/>
      <c r="G587" s="10"/>
      <c r="H587" s="44"/>
      <c r="I587" s="11"/>
      <c r="J587" s="10"/>
      <c r="K587" s="47"/>
      <c r="L587" s="47"/>
      <c r="M587" s="7"/>
      <c r="N587" s="10"/>
      <c r="O587" s="51" t="str">
        <f>IF(LEN($N587)&gt;3,VLOOKUP($N587,#REF!,2,0)," ")</f>
        <v xml:space="preserve"> </v>
      </c>
      <c r="P587" s="15" t="str">
        <f>IF(LEN($N587)&gt;3,VLOOKUP($N587,#REF!,3,0)," ")</f>
        <v xml:space="preserve"> </v>
      </c>
      <c r="Q587" s="15" t="str">
        <f>IF(LEN($N587)&gt;3,VLOOKUP($N587,#REF!,4,0)," ")</f>
        <v xml:space="preserve"> </v>
      </c>
      <c r="R587" s="15" t="str">
        <f>IF(LEN($N587)&gt;3,VLOOKUP($N587,#REF!,5,0)," ")</f>
        <v xml:space="preserve"> </v>
      </c>
      <c r="S587" s="15" t="str">
        <f>IF(LEN($N587)&gt;3,VLOOKUP($N587,#REF!,6,0)," ")</f>
        <v xml:space="preserve"> </v>
      </c>
    </row>
    <row r="588" spans="1:19">
      <c r="A588" s="9"/>
      <c r="B588" s="7"/>
      <c r="C588" s="7"/>
      <c r="D588" s="7"/>
      <c r="E588" s="7"/>
      <c r="F588" s="7"/>
      <c r="G588" s="10"/>
      <c r="H588" s="44"/>
      <c r="I588" s="11"/>
      <c r="J588" s="10"/>
      <c r="K588" s="47"/>
      <c r="L588" s="47"/>
      <c r="M588" s="7"/>
      <c r="N588" s="10"/>
      <c r="O588" s="51" t="str">
        <f>IF(LEN($N588)&gt;3,VLOOKUP($N588,#REF!,2,0)," ")</f>
        <v xml:space="preserve"> </v>
      </c>
      <c r="P588" s="15" t="str">
        <f>IF(LEN($N588)&gt;3,VLOOKUP($N588,#REF!,3,0)," ")</f>
        <v xml:space="preserve"> </v>
      </c>
      <c r="Q588" s="15" t="str">
        <f>IF(LEN($N588)&gt;3,VLOOKUP($N588,#REF!,4,0)," ")</f>
        <v xml:space="preserve"> </v>
      </c>
      <c r="R588" s="15" t="str">
        <f>IF(LEN($N588)&gt;3,VLOOKUP($N588,#REF!,5,0)," ")</f>
        <v xml:space="preserve"> </v>
      </c>
      <c r="S588" s="15" t="str">
        <f>IF(LEN($N588)&gt;3,VLOOKUP($N588,#REF!,6,0)," ")</f>
        <v xml:space="preserve"> </v>
      </c>
    </row>
    <row r="589" spans="1:19">
      <c r="A589" s="9"/>
      <c r="B589" s="7"/>
      <c r="C589" s="7"/>
      <c r="D589" s="7"/>
      <c r="E589" s="7"/>
      <c r="F589" s="7"/>
      <c r="G589" s="10"/>
      <c r="H589" s="44"/>
      <c r="I589" s="11"/>
      <c r="J589" s="10"/>
      <c r="K589" s="47"/>
      <c r="L589" s="47"/>
      <c r="M589" s="7"/>
      <c r="N589" s="10"/>
      <c r="O589" s="51" t="str">
        <f>IF(LEN($N589)&gt;3,VLOOKUP($N589,#REF!,2,0)," ")</f>
        <v xml:space="preserve"> </v>
      </c>
      <c r="P589" s="15" t="str">
        <f>IF(LEN($N589)&gt;3,VLOOKUP($N589,#REF!,3,0)," ")</f>
        <v xml:space="preserve"> </v>
      </c>
      <c r="Q589" s="15" t="str">
        <f>IF(LEN($N589)&gt;3,VLOOKUP($N589,#REF!,4,0)," ")</f>
        <v xml:space="preserve"> </v>
      </c>
      <c r="R589" s="15" t="str">
        <f>IF(LEN($N589)&gt;3,VLOOKUP($N589,#REF!,5,0)," ")</f>
        <v xml:space="preserve"> </v>
      </c>
      <c r="S589" s="15" t="str">
        <f>IF(LEN($N589)&gt;3,VLOOKUP($N589,#REF!,6,0)," ")</f>
        <v xml:space="preserve"> </v>
      </c>
    </row>
    <row r="590" spans="1:19">
      <c r="A590" s="9"/>
      <c r="B590" s="7"/>
      <c r="C590" s="7"/>
      <c r="D590" s="7"/>
      <c r="E590" s="7"/>
      <c r="F590" s="7"/>
      <c r="G590" s="10"/>
      <c r="H590" s="44"/>
      <c r="I590" s="11"/>
      <c r="J590" s="10"/>
      <c r="K590" s="47"/>
      <c r="L590" s="47"/>
      <c r="M590" s="7"/>
      <c r="N590" s="10"/>
      <c r="O590" s="51" t="str">
        <f>IF(LEN($N590)&gt;3,VLOOKUP($N590,#REF!,2,0)," ")</f>
        <v xml:space="preserve"> </v>
      </c>
      <c r="P590" s="15" t="str">
        <f>IF(LEN($N590)&gt;3,VLOOKUP($N590,#REF!,3,0)," ")</f>
        <v xml:space="preserve"> </v>
      </c>
      <c r="Q590" s="15" t="str">
        <f>IF(LEN($N590)&gt;3,VLOOKUP($N590,#REF!,4,0)," ")</f>
        <v xml:space="preserve"> </v>
      </c>
      <c r="R590" s="15" t="str">
        <f>IF(LEN($N590)&gt;3,VLOOKUP($N590,#REF!,5,0)," ")</f>
        <v xml:space="preserve"> </v>
      </c>
      <c r="S590" s="15" t="str">
        <f>IF(LEN($N590)&gt;3,VLOOKUP($N590,#REF!,6,0)," ")</f>
        <v xml:space="preserve"> </v>
      </c>
    </row>
    <row r="591" spans="1:19">
      <c r="A591" s="9"/>
      <c r="B591" s="7"/>
      <c r="C591" s="7"/>
      <c r="D591" s="7"/>
      <c r="E591" s="7"/>
      <c r="F591" s="7"/>
      <c r="G591" s="10"/>
      <c r="H591" s="44"/>
      <c r="I591" s="11"/>
      <c r="J591" s="10"/>
      <c r="K591" s="47"/>
      <c r="L591" s="47"/>
      <c r="M591" s="7"/>
      <c r="N591" s="10"/>
      <c r="O591" s="51" t="str">
        <f>IF(LEN($N591)&gt;3,VLOOKUP($N591,#REF!,2,0)," ")</f>
        <v xml:space="preserve"> </v>
      </c>
      <c r="P591" s="15" t="str">
        <f>IF(LEN($N591)&gt;3,VLOOKUP($N591,#REF!,3,0)," ")</f>
        <v xml:space="preserve"> </v>
      </c>
      <c r="Q591" s="15" t="str">
        <f>IF(LEN($N591)&gt;3,VLOOKUP($N591,#REF!,4,0)," ")</f>
        <v xml:space="preserve"> </v>
      </c>
      <c r="R591" s="15" t="str">
        <f>IF(LEN($N591)&gt;3,VLOOKUP($N591,#REF!,5,0)," ")</f>
        <v xml:space="preserve"> </v>
      </c>
      <c r="S591" s="15" t="str">
        <f>IF(LEN($N591)&gt;3,VLOOKUP($N591,#REF!,6,0)," ")</f>
        <v xml:space="preserve"> </v>
      </c>
    </row>
    <row r="592" spans="1:19">
      <c r="A592" s="9"/>
      <c r="B592" s="7"/>
      <c r="C592" s="7"/>
      <c r="D592" s="7"/>
      <c r="E592" s="7"/>
      <c r="F592" s="7"/>
      <c r="G592" s="10"/>
      <c r="H592" s="44"/>
      <c r="I592" s="11"/>
      <c r="J592" s="10"/>
      <c r="K592" s="47"/>
      <c r="L592" s="47"/>
      <c r="M592" s="7"/>
      <c r="N592" s="10"/>
      <c r="O592" s="51" t="str">
        <f>IF(LEN($N592)&gt;3,VLOOKUP($N592,#REF!,2,0)," ")</f>
        <v xml:space="preserve"> </v>
      </c>
      <c r="P592" s="15" t="str">
        <f>IF(LEN($N592)&gt;3,VLOOKUP($N592,#REF!,3,0)," ")</f>
        <v xml:space="preserve"> </v>
      </c>
      <c r="Q592" s="15" t="str">
        <f>IF(LEN($N592)&gt;3,VLOOKUP($N592,#REF!,4,0)," ")</f>
        <v xml:space="preserve"> </v>
      </c>
      <c r="R592" s="15" t="str">
        <f>IF(LEN($N592)&gt;3,VLOOKUP($N592,#REF!,5,0)," ")</f>
        <v xml:space="preserve"> </v>
      </c>
      <c r="S592" s="15" t="str">
        <f>IF(LEN($N592)&gt;3,VLOOKUP($N592,#REF!,6,0)," ")</f>
        <v xml:space="preserve"> </v>
      </c>
    </row>
    <row r="593" spans="1:19">
      <c r="A593" s="9"/>
      <c r="B593" s="7"/>
      <c r="C593" s="7"/>
      <c r="D593" s="7"/>
      <c r="E593" s="7"/>
      <c r="F593" s="7"/>
      <c r="G593" s="10"/>
      <c r="H593" s="44"/>
      <c r="I593" s="11"/>
      <c r="J593" s="10"/>
      <c r="K593" s="47"/>
      <c r="L593" s="47"/>
      <c r="M593" s="7"/>
      <c r="N593" s="10"/>
      <c r="O593" s="51" t="str">
        <f>IF(LEN($N593)&gt;3,VLOOKUP($N593,#REF!,2,0)," ")</f>
        <v xml:space="preserve"> </v>
      </c>
      <c r="P593" s="15" t="str">
        <f>IF(LEN($N593)&gt;3,VLOOKUP($N593,#REF!,3,0)," ")</f>
        <v xml:space="preserve"> </v>
      </c>
      <c r="Q593" s="15" t="str">
        <f>IF(LEN($N593)&gt;3,VLOOKUP($N593,#REF!,4,0)," ")</f>
        <v xml:space="preserve"> </v>
      </c>
      <c r="R593" s="15" t="str">
        <f>IF(LEN($N593)&gt;3,VLOOKUP($N593,#REF!,5,0)," ")</f>
        <v xml:space="preserve"> </v>
      </c>
      <c r="S593" s="15" t="str">
        <f>IF(LEN($N593)&gt;3,VLOOKUP($N593,#REF!,6,0)," ")</f>
        <v xml:space="preserve"> </v>
      </c>
    </row>
    <row r="594" spans="1:19">
      <c r="A594" s="9"/>
      <c r="B594" s="7"/>
      <c r="C594" s="7"/>
      <c r="D594" s="7"/>
      <c r="E594" s="7"/>
      <c r="F594" s="7"/>
      <c r="G594" s="10"/>
      <c r="H594" s="44"/>
      <c r="I594" s="11"/>
      <c r="J594" s="10"/>
      <c r="K594" s="47"/>
      <c r="L594" s="47"/>
      <c r="M594" s="7"/>
      <c r="N594" s="10"/>
      <c r="O594" s="51" t="str">
        <f>IF(LEN($N594)&gt;3,VLOOKUP($N594,#REF!,2,0)," ")</f>
        <v xml:space="preserve"> </v>
      </c>
      <c r="P594" s="15" t="str">
        <f>IF(LEN($N594)&gt;3,VLOOKUP($N594,#REF!,3,0)," ")</f>
        <v xml:space="preserve"> </v>
      </c>
      <c r="Q594" s="15" t="str">
        <f>IF(LEN($N594)&gt;3,VLOOKUP($N594,#REF!,4,0)," ")</f>
        <v xml:space="preserve"> </v>
      </c>
      <c r="R594" s="15" t="str">
        <f>IF(LEN($N594)&gt;3,VLOOKUP($N594,#REF!,5,0)," ")</f>
        <v xml:space="preserve"> </v>
      </c>
      <c r="S594" s="15" t="str">
        <f>IF(LEN($N594)&gt;3,VLOOKUP($N594,#REF!,6,0)," ")</f>
        <v xml:space="preserve"> </v>
      </c>
    </row>
    <row r="595" spans="1:19">
      <c r="A595" s="9"/>
      <c r="B595" s="7"/>
      <c r="C595" s="7"/>
      <c r="D595" s="7"/>
      <c r="E595" s="7"/>
      <c r="F595" s="7"/>
      <c r="G595" s="10"/>
      <c r="H595" s="44"/>
      <c r="I595" s="11"/>
      <c r="J595" s="10"/>
      <c r="K595" s="47"/>
      <c r="L595" s="47"/>
      <c r="M595" s="7"/>
      <c r="N595" s="10"/>
      <c r="O595" s="51" t="str">
        <f>IF(LEN($N595)&gt;3,VLOOKUP($N595,#REF!,2,0)," ")</f>
        <v xml:space="preserve"> </v>
      </c>
      <c r="P595" s="15" t="str">
        <f>IF(LEN($N595)&gt;3,VLOOKUP($N595,#REF!,3,0)," ")</f>
        <v xml:space="preserve"> </v>
      </c>
      <c r="Q595" s="15" t="str">
        <f>IF(LEN($N595)&gt;3,VLOOKUP($N595,#REF!,4,0)," ")</f>
        <v xml:space="preserve"> </v>
      </c>
      <c r="R595" s="15" t="str">
        <f>IF(LEN($N595)&gt;3,VLOOKUP($N595,#REF!,5,0)," ")</f>
        <v xml:space="preserve"> </v>
      </c>
      <c r="S595" s="15" t="str">
        <f>IF(LEN($N595)&gt;3,VLOOKUP($N595,#REF!,6,0)," ")</f>
        <v xml:space="preserve"> </v>
      </c>
    </row>
    <row r="596" spans="1:19">
      <c r="A596" s="9"/>
      <c r="B596" s="7"/>
      <c r="C596" s="7"/>
      <c r="D596" s="7"/>
      <c r="E596" s="7"/>
      <c r="F596" s="7"/>
      <c r="G596" s="10"/>
      <c r="H596" s="44"/>
      <c r="I596" s="11"/>
      <c r="J596" s="10"/>
      <c r="K596" s="47"/>
      <c r="L596" s="47"/>
      <c r="M596" s="7"/>
      <c r="N596" s="10"/>
      <c r="O596" s="51" t="str">
        <f>IF(LEN($N596)&gt;3,VLOOKUP($N596,#REF!,2,0)," ")</f>
        <v xml:space="preserve"> </v>
      </c>
      <c r="P596" s="15" t="str">
        <f>IF(LEN($N596)&gt;3,VLOOKUP($N596,#REF!,3,0)," ")</f>
        <v xml:space="preserve"> </v>
      </c>
      <c r="Q596" s="15" t="str">
        <f>IF(LEN($N596)&gt;3,VLOOKUP($N596,#REF!,4,0)," ")</f>
        <v xml:space="preserve"> </v>
      </c>
      <c r="R596" s="15" t="str">
        <f>IF(LEN($N596)&gt;3,VLOOKUP($N596,#REF!,5,0)," ")</f>
        <v xml:space="preserve"> </v>
      </c>
      <c r="S596" s="15" t="str">
        <f>IF(LEN($N596)&gt;3,VLOOKUP($N596,#REF!,6,0)," ")</f>
        <v xml:space="preserve"> </v>
      </c>
    </row>
    <row r="597" spans="1:19">
      <c r="A597" s="9"/>
      <c r="B597" s="7"/>
      <c r="C597" s="7"/>
      <c r="D597" s="7"/>
      <c r="E597" s="7"/>
      <c r="F597" s="7"/>
      <c r="G597" s="10"/>
      <c r="H597" s="44"/>
      <c r="I597" s="11"/>
      <c r="J597" s="10"/>
      <c r="K597" s="47"/>
      <c r="L597" s="47"/>
      <c r="M597" s="7"/>
      <c r="N597" s="10"/>
      <c r="O597" s="51" t="str">
        <f>IF(LEN($N597)&gt;3,VLOOKUP($N597,#REF!,2,0)," ")</f>
        <v xml:space="preserve"> </v>
      </c>
      <c r="P597" s="15" t="str">
        <f>IF(LEN($N597)&gt;3,VLOOKUP($N597,#REF!,3,0)," ")</f>
        <v xml:space="preserve"> </v>
      </c>
      <c r="Q597" s="15" t="str">
        <f>IF(LEN($N597)&gt;3,VLOOKUP($N597,#REF!,4,0)," ")</f>
        <v xml:space="preserve"> </v>
      </c>
      <c r="R597" s="15" t="str">
        <f>IF(LEN($N597)&gt;3,VLOOKUP($N597,#REF!,5,0)," ")</f>
        <v xml:space="preserve"> </v>
      </c>
      <c r="S597" s="15" t="str">
        <f>IF(LEN($N597)&gt;3,VLOOKUP($N597,#REF!,6,0)," ")</f>
        <v xml:space="preserve"> </v>
      </c>
    </row>
    <row r="598" spans="1:19">
      <c r="A598" s="9"/>
      <c r="B598" s="7"/>
      <c r="C598" s="7"/>
      <c r="D598" s="7"/>
      <c r="E598" s="7"/>
      <c r="F598" s="7"/>
      <c r="G598" s="10"/>
      <c r="H598" s="44"/>
      <c r="I598" s="11"/>
      <c r="J598" s="10"/>
      <c r="K598" s="47"/>
      <c r="L598" s="47"/>
      <c r="M598" s="7"/>
      <c r="N598" s="10"/>
      <c r="O598" s="51" t="str">
        <f>IF(LEN($N598)&gt;3,VLOOKUP($N598,#REF!,2,0)," ")</f>
        <v xml:space="preserve"> </v>
      </c>
      <c r="P598" s="15" t="str">
        <f>IF(LEN($N598)&gt;3,VLOOKUP($N598,#REF!,3,0)," ")</f>
        <v xml:space="preserve"> </v>
      </c>
      <c r="Q598" s="15" t="str">
        <f>IF(LEN($N598)&gt;3,VLOOKUP($N598,#REF!,4,0)," ")</f>
        <v xml:space="preserve"> </v>
      </c>
      <c r="R598" s="15" t="str">
        <f>IF(LEN($N598)&gt;3,VLOOKUP($N598,#REF!,5,0)," ")</f>
        <v xml:space="preserve"> </v>
      </c>
      <c r="S598" s="15" t="str">
        <f>IF(LEN($N598)&gt;3,VLOOKUP($N598,#REF!,6,0)," ")</f>
        <v xml:space="preserve"> </v>
      </c>
    </row>
    <row r="599" spans="1:19">
      <c r="A599" s="9"/>
      <c r="B599" s="7"/>
      <c r="C599" s="7"/>
      <c r="D599" s="7"/>
      <c r="E599" s="7"/>
      <c r="F599" s="7"/>
      <c r="G599" s="10"/>
      <c r="H599" s="44"/>
      <c r="I599" s="11"/>
      <c r="J599" s="10"/>
      <c r="K599" s="47"/>
      <c r="L599" s="47"/>
      <c r="M599" s="7"/>
      <c r="N599" s="10"/>
      <c r="O599" s="51" t="str">
        <f>IF(LEN($N599)&gt;3,VLOOKUP($N599,#REF!,2,0)," ")</f>
        <v xml:space="preserve"> </v>
      </c>
      <c r="P599" s="15" t="str">
        <f>IF(LEN($N599)&gt;3,VLOOKUP($N599,#REF!,3,0)," ")</f>
        <v xml:space="preserve"> </v>
      </c>
      <c r="Q599" s="15" t="str">
        <f>IF(LEN($N599)&gt;3,VLOOKUP($N599,#REF!,4,0)," ")</f>
        <v xml:space="preserve"> </v>
      </c>
      <c r="R599" s="15" t="str">
        <f>IF(LEN($N599)&gt;3,VLOOKUP($N599,#REF!,5,0)," ")</f>
        <v xml:space="preserve"> </v>
      </c>
      <c r="S599" s="15" t="str">
        <f>IF(LEN($N599)&gt;3,VLOOKUP($N599,#REF!,6,0)," ")</f>
        <v xml:space="preserve"> </v>
      </c>
    </row>
    <row r="600" spans="1:19">
      <c r="A600" s="9"/>
      <c r="B600" s="7"/>
      <c r="C600" s="7"/>
      <c r="D600" s="7"/>
      <c r="E600" s="7"/>
      <c r="F600" s="7"/>
      <c r="G600" s="10"/>
      <c r="H600" s="44"/>
      <c r="I600" s="11"/>
      <c r="J600" s="10"/>
      <c r="K600" s="47"/>
      <c r="L600" s="47"/>
      <c r="M600" s="7"/>
      <c r="N600" s="10"/>
      <c r="O600" s="51" t="str">
        <f>IF(LEN($N600)&gt;3,VLOOKUP($N600,#REF!,2,0)," ")</f>
        <v xml:space="preserve"> </v>
      </c>
      <c r="P600" s="15" t="str">
        <f>IF(LEN($N600)&gt;3,VLOOKUP($N600,#REF!,3,0)," ")</f>
        <v xml:space="preserve"> </v>
      </c>
      <c r="Q600" s="15" t="str">
        <f>IF(LEN($N600)&gt;3,VLOOKUP($N600,#REF!,4,0)," ")</f>
        <v xml:space="preserve"> </v>
      </c>
      <c r="R600" s="15" t="str">
        <f>IF(LEN($N600)&gt;3,VLOOKUP($N600,#REF!,5,0)," ")</f>
        <v xml:space="preserve"> </v>
      </c>
      <c r="S600" s="15" t="str">
        <f>IF(LEN($N600)&gt;3,VLOOKUP($N600,#REF!,6,0)," ")</f>
        <v xml:space="preserve"> </v>
      </c>
    </row>
    <row r="601" spans="1:19">
      <c r="A601" s="9"/>
      <c r="B601" s="7"/>
      <c r="C601" s="7"/>
      <c r="D601" s="7"/>
      <c r="E601" s="7"/>
      <c r="F601" s="7"/>
      <c r="G601" s="10"/>
      <c r="H601" s="44"/>
      <c r="I601" s="11"/>
      <c r="J601" s="10"/>
      <c r="K601" s="47"/>
      <c r="L601" s="47"/>
      <c r="M601" s="7"/>
      <c r="N601" s="10"/>
      <c r="O601" s="51" t="str">
        <f>IF(LEN($N601)&gt;3,VLOOKUP($N601,#REF!,2,0)," ")</f>
        <v xml:space="preserve"> </v>
      </c>
      <c r="P601" s="15" t="str">
        <f>IF(LEN($N601)&gt;3,VLOOKUP($N601,#REF!,3,0)," ")</f>
        <v xml:space="preserve"> </v>
      </c>
      <c r="Q601" s="15" t="str">
        <f>IF(LEN($N601)&gt;3,VLOOKUP($N601,#REF!,4,0)," ")</f>
        <v xml:space="preserve"> </v>
      </c>
      <c r="R601" s="15" t="str">
        <f>IF(LEN($N601)&gt;3,VLOOKUP($N601,#REF!,5,0)," ")</f>
        <v xml:space="preserve"> </v>
      </c>
      <c r="S601" s="15" t="str">
        <f>IF(LEN($N601)&gt;3,VLOOKUP($N601,#REF!,6,0)," ")</f>
        <v xml:space="preserve"> </v>
      </c>
    </row>
    <row r="602" spans="1:19">
      <c r="A602" s="9"/>
      <c r="B602" s="7"/>
      <c r="C602" s="7"/>
      <c r="D602" s="7"/>
      <c r="E602" s="7"/>
      <c r="F602" s="7"/>
      <c r="G602" s="10"/>
      <c r="H602" s="44"/>
      <c r="I602" s="11"/>
      <c r="J602" s="10"/>
      <c r="K602" s="47"/>
      <c r="L602" s="47"/>
      <c r="M602" s="7"/>
      <c r="N602" s="10"/>
      <c r="O602" s="51" t="str">
        <f>IF(LEN($N602)&gt;3,VLOOKUP($N602,#REF!,2,0)," ")</f>
        <v xml:space="preserve"> </v>
      </c>
      <c r="P602" s="15" t="str">
        <f>IF(LEN($N602)&gt;3,VLOOKUP($N602,#REF!,3,0)," ")</f>
        <v xml:space="preserve"> </v>
      </c>
      <c r="Q602" s="15" t="str">
        <f>IF(LEN($N602)&gt;3,VLOOKUP($N602,#REF!,4,0)," ")</f>
        <v xml:space="preserve"> </v>
      </c>
      <c r="R602" s="15" t="str">
        <f>IF(LEN($N602)&gt;3,VLOOKUP($N602,#REF!,5,0)," ")</f>
        <v xml:space="preserve"> </v>
      </c>
      <c r="S602" s="15" t="str">
        <f>IF(LEN($N602)&gt;3,VLOOKUP($N602,#REF!,6,0)," ")</f>
        <v xml:space="preserve"> </v>
      </c>
    </row>
    <row r="603" spans="1:19">
      <c r="A603" s="9"/>
      <c r="B603" s="7"/>
      <c r="C603" s="7"/>
      <c r="D603" s="7"/>
      <c r="E603" s="7"/>
      <c r="F603" s="7"/>
      <c r="G603" s="10"/>
      <c r="H603" s="44"/>
      <c r="I603" s="11"/>
      <c r="J603" s="10"/>
      <c r="K603" s="47"/>
      <c r="L603" s="47"/>
      <c r="M603" s="7"/>
      <c r="N603" s="10"/>
      <c r="O603" s="51" t="str">
        <f>IF(LEN($N603)&gt;3,VLOOKUP($N603,#REF!,2,0)," ")</f>
        <v xml:space="preserve"> </v>
      </c>
      <c r="P603" s="15" t="str">
        <f>IF(LEN($N603)&gt;3,VLOOKUP($N603,#REF!,3,0)," ")</f>
        <v xml:space="preserve"> </v>
      </c>
      <c r="Q603" s="15" t="str">
        <f>IF(LEN($N603)&gt;3,VLOOKUP($N603,#REF!,4,0)," ")</f>
        <v xml:space="preserve"> </v>
      </c>
      <c r="R603" s="15" t="str">
        <f>IF(LEN($N603)&gt;3,VLOOKUP($N603,#REF!,5,0)," ")</f>
        <v xml:space="preserve"> </v>
      </c>
      <c r="S603" s="15" t="str">
        <f>IF(LEN($N603)&gt;3,VLOOKUP($N603,#REF!,6,0)," ")</f>
        <v xml:space="preserve"> </v>
      </c>
    </row>
    <row r="604" spans="1:19">
      <c r="A604" s="9"/>
      <c r="B604" s="7"/>
      <c r="C604" s="7"/>
      <c r="D604" s="7"/>
      <c r="E604" s="7"/>
      <c r="F604" s="7"/>
      <c r="G604" s="10"/>
      <c r="H604" s="44"/>
      <c r="I604" s="11"/>
      <c r="J604" s="10"/>
      <c r="K604" s="47"/>
      <c r="L604" s="47"/>
      <c r="M604" s="7"/>
      <c r="N604" s="10"/>
      <c r="O604" s="51" t="str">
        <f>IF(LEN($N604)&gt;3,VLOOKUP($N604,#REF!,2,0)," ")</f>
        <v xml:space="preserve"> </v>
      </c>
      <c r="P604" s="15" t="str">
        <f>IF(LEN($N604)&gt;3,VLOOKUP($N604,#REF!,3,0)," ")</f>
        <v xml:space="preserve"> </v>
      </c>
      <c r="Q604" s="15" t="str">
        <f>IF(LEN($N604)&gt;3,VLOOKUP($N604,#REF!,4,0)," ")</f>
        <v xml:space="preserve"> </v>
      </c>
      <c r="R604" s="15" t="str">
        <f>IF(LEN($N604)&gt;3,VLOOKUP($N604,#REF!,5,0)," ")</f>
        <v xml:space="preserve"> </v>
      </c>
      <c r="S604" s="15" t="str">
        <f>IF(LEN($N604)&gt;3,VLOOKUP($N604,#REF!,6,0)," ")</f>
        <v xml:space="preserve"> </v>
      </c>
    </row>
    <row r="605" spans="1:19">
      <c r="A605" s="9"/>
      <c r="B605" s="7"/>
      <c r="C605" s="7"/>
      <c r="D605" s="7"/>
      <c r="E605" s="7"/>
      <c r="F605" s="7"/>
      <c r="G605" s="10"/>
      <c r="H605" s="44"/>
      <c r="I605" s="11"/>
      <c r="J605" s="10"/>
      <c r="K605" s="47"/>
      <c r="L605" s="47"/>
      <c r="M605" s="7"/>
      <c r="N605" s="10"/>
      <c r="O605" s="51" t="str">
        <f>IF(LEN($N605)&gt;3,VLOOKUP($N605,#REF!,2,0)," ")</f>
        <v xml:space="preserve"> </v>
      </c>
      <c r="P605" s="15" t="str">
        <f>IF(LEN($N605)&gt;3,VLOOKUP($N605,#REF!,3,0)," ")</f>
        <v xml:space="preserve"> </v>
      </c>
      <c r="Q605" s="15" t="str">
        <f>IF(LEN($N605)&gt;3,VLOOKUP($N605,#REF!,4,0)," ")</f>
        <v xml:space="preserve"> </v>
      </c>
      <c r="R605" s="15" t="str">
        <f>IF(LEN($N605)&gt;3,VLOOKUP($N605,#REF!,5,0)," ")</f>
        <v xml:space="preserve"> </v>
      </c>
      <c r="S605" s="15" t="str">
        <f>IF(LEN($N605)&gt;3,VLOOKUP($N605,#REF!,6,0)," ")</f>
        <v xml:space="preserve"> </v>
      </c>
    </row>
    <row r="606" spans="1:19">
      <c r="A606" s="9"/>
      <c r="B606" s="7"/>
      <c r="C606" s="7"/>
      <c r="D606" s="7"/>
      <c r="E606" s="7"/>
      <c r="F606" s="7"/>
      <c r="G606" s="10"/>
      <c r="H606" s="44"/>
      <c r="I606" s="11"/>
      <c r="J606" s="10"/>
      <c r="K606" s="47"/>
      <c r="L606" s="47"/>
      <c r="M606" s="7"/>
      <c r="N606" s="10"/>
      <c r="O606" s="51" t="str">
        <f>IF(LEN($N606)&gt;3,VLOOKUP($N606,#REF!,2,0)," ")</f>
        <v xml:space="preserve"> </v>
      </c>
      <c r="P606" s="15" t="str">
        <f>IF(LEN($N606)&gt;3,VLOOKUP($N606,#REF!,3,0)," ")</f>
        <v xml:space="preserve"> </v>
      </c>
      <c r="Q606" s="15" t="str">
        <f>IF(LEN($N606)&gt;3,VLOOKUP($N606,#REF!,4,0)," ")</f>
        <v xml:space="preserve"> </v>
      </c>
      <c r="R606" s="15" t="str">
        <f>IF(LEN($N606)&gt;3,VLOOKUP($N606,#REF!,5,0)," ")</f>
        <v xml:space="preserve"> </v>
      </c>
      <c r="S606" s="15" t="str">
        <f>IF(LEN($N606)&gt;3,VLOOKUP($N606,#REF!,6,0)," ")</f>
        <v xml:space="preserve"> </v>
      </c>
    </row>
    <row r="607" spans="1:19">
      <c r="A607" s="9"/>
      <c r="B607" s="7"/>
      <c r="C607" s="7"/>
      <c r="D607" s="7"/>
      <c r="E607" s="7"/>
      <c r="F607" s="7"/>
      <c r="G607" s="10"/>
      <c r="H607" s="44"/>
      <c r="I607" s="11"/>
      <c r="J607" s="10"/>
      <c r="K607" s="47"/>
      <c r="L607" s="47"/>
      <c r="M607" s="7"/>
      <c r="N607" s="10"/>
      <c r="O607" s="51" t="str">
        <f>IF(LEN($N607)&gt;3,VLOOKUP($N607,#REF!,2,0)," ")</f>
        <v xml:space="preserve"> </v>
      </c>
      <c r="P607" s="15" t="str">
        <f>IF(LEN($N607)&gt;3,VLOOKUP($N607,#REF!,3,0)," ")</f>
        <v xml:space="preserve"> </v>
      </c>
      <c r="Q607" s="15" t="str">
        <f>IF(LEN($N607)&gt;3,VLOOKUP($N607,#REF!,4,0)," ")</f>
        <v xml:space="preserve"> </v>
      </c>
      <c r="R607" s="15" t="str">
        <f>IF(LEN($N607)&gt;3,VLOOKUP($N607,#REF!,5,0)," ")</f>
        <v xml:space="preserve"> </v>
      </c>
      <c r="S607" s="15" t="str">
        <f>IF(LEN($N607)&gt;3,VLOOKUP($N607,#REF!,6,0)," ")</f>
        <v xml:space="preserve"> </v>
      </c>
    </row>
    <row r="608" spans="1:19">
      <c r="A608" s="9"/>
      <c r="B608" s="7"/>
      <c r="C608" s="7"/>
      <c r="D608" s="7"/>
      <c r="E608" s="7"/>
      <c r="F608" s="7"/>
      <c r="G608" s="10"/>
      <c r="H608" s="44"/>
      <c r="I608" s="11"/>
      <c r="J608" s="10"/>
      <c r="K608" s="47"/>
      <c r="L608" s="47"/>
      <c r="M608" s="7"/>
      <c r="N608" s="10"/>
      <c r="O608" s="51" t="str">
        <f>IF(LEN($N608)&gt;3,VLOOKUP($N608,#REF!,2,0)," ")</f>
        <v xml:space="preserve"> </v>
      </c>
      <c r="P608" s="15" t="str">
        <f>IF(LEN($N608)&gt;3,VLOOKUP($N608,#REF!,3,0)," ")</f>
        <v xml:space="preserve"> </v>
      </c>
      <c r="Q608" s="15" t="str">
        <f>IF(LEN($N608)&gt;3,VLOOKUP($N608,#REF!,4,0)," ")</f>
        <v xml:space="preserve"> </v>
      </c>
      <c r="R608" s="15" t="str">
        <f>IF(LEN($N608)&gt;3,VLOOKUP($N608,#REF!,5,0)," ")</f>
        <v xml:space="preserve"> </v>
      </c>
      <c r="S608" s="15" t="str">
        <f>IF(LEN($N608)&gt;3,VLOOKUP($N608,#REF!,6,0)," ")</f>
        <v xml:space="preserve"> </v>
      </c>
    </row>
    <row r="609" spans="1:19">
      <c r="A609" s="9"/>
      <c r="B609" s="7"/>
      <c r="C609" s="7"/>
      <c r="D609" s="7"/>
      <c r="E609" s="7"/>
      <c r="F609" s="7"/>
      <c r="G609" s="10"/>
      <c r="H609" s="44"/>
      <c r="I609" s="11"/>
      <c r="J609" s="10"/>
      <c r="K609" s="47"/>
      <c r="L609" s="47"/>
      <c r="M609" s="7"/>
      <c r="N609" s="10"/>
      <c r="O609" s="51" t="str">
        <f>IF(LEN($N609)&gt;3,VLOOKUP($N609,#REF!,2,0)," ")</f>
        <v xml:space="preserve"> </v>
      </c>
      <c r="P609" s="15" t="str">
        <f>IF(LEN($N609)&gt;3,VLOOKUP($N609,#REF!,3,0)," ")</f>
        <v xml:space="preserve"> </v>
      </c>
      <c r="Q609" s="15" t="str">
        <f>IF(LEN($N609)&gt;3,VLOOKUP($N609,#REF!,4,0)," ")</f>
        <v xml:space="preserve"> </v>
      </c>
      <c r="R609" s="15" t="str">
        <f>IF(LEN($N609)&gt;3,VLOOKUP($N609,#REF!,5,0)," ")</f>
        <v xml:space="preserve"> </v>
      </c>
      <c r="S609" s="15" t="str">
        <f>IF(LEN($N609)&gt;3,VLOOKUP($N609,#REF!,6,0)," ")</f>
        <v xml:space="preserve"> </v>
      </c>
    </row>
    <row r="610" spans="1:19">
      <c r="A610" s="9"/>
      <c r="B610" s="7"/>
      <c r="C610" s="7"/>
      <c r="D610" s="7"/>
      <c r="E610" s="7"/>
      <c r="F610" s="7"/>
      <c r="G610" s="10"/>
      <c r="H610" s="44"/>
      <c r="I610" s="11"/>
      <c r="J610" s="10"/>
      <c r="K610" s="47"/>
      <c r="L610" s="47"/>
      <c r="M610" s="7"/>
      <c r="N610" s="10"/>
      <c r="O610" s="51" t="str">
        <f>IF(LEN($N610)&gt;3,VLOOKUP($N610,#REF!,2,0)," ")</f>
        <v xml:space="preserve"> </v>
      </c>
      <c r="P610" s="15" t="str">
        <f>IF(LEN($N610)&gt;3,VLOOKUP($N610,#REF!,3,0)," ")</f>
        <v xml:space="preserve"> </v>
      </c>
      <c r="Q610" s="15" t="str">
        <f>IF(LEN($N610)&gt;3,VLOOKUP($N610,#REF!,4,0)," ")</f>
        <v xml:space="preserve"> </v>
      </c>
      <c r="R610" s="15" t="str">
        <f>IF(LEN($N610)&gt;3,VLOOKUP($N610,#REF!,5,0)," ")</f>
        <v xml:space="preserve"> </v>
      </c>
      <c r="S610" s="15" t="str">
        <f>IF(LEN($N610)&gt;3,VLOOKUP($N610,#REF!,6,0)," ")</f>
        <v xml:space="preserve"> </v>
      </c>
    </row>
    <row r="611" spans="1:19">
      <c r="A611" s="9"/>
      <c r="B611" s="7"/>
      <c r="C611" s="7"/>
      <c r="D611" s="7"/>
      <c r="E611" s="7"/>
      <c r="F611" s="7"/>
      <c r="G611" s="10"/>
      <c r="H611" s="44"/>
      <c r="I611" s="11"/>
      <c r="J611" s="10"/>
      <c r="K611" s="47"/>
      <c r="L611" s="47"/>
      <c r="M611" s="7"/>
      <c r="N611" s="10"/>
      <c r="O611" s="51" t="str">
        <f>IF(LEN($N611)&gt;3,VLOOKUP($N611,#REF!,2,0)," ")</f>
        <v xml:space="preserve"> </v>
      </c>
      <c r="P611" s="15" t="str">
        <f>IF(LEN($N611)&gt;3,VLOOKUP($N611,#REF!,3,0)," ")</f>
        <v xml:space="preserve"> </v>
      </c>
      <c r="Q611" s="15" t="str">
        <f>IF(LEN($N611)&gt;3,VLOOKUP($N611,#REF!,4,0)," ")</f>
        <v xml:space="preserve"> </v>
      </c>
      <c r="R611" s="15" t="str">
        <f>IF(LEN($N611)&gt;3,VLOOKUP($N611,#REF!,5,0)," ")</f>
        <v xml:space="preserve"> </v>
      </c>
      <c r="S611" s="15" t="str">
        <f>IF(LEN($N611)&gt;3,VLOOKUP($N611,#REF!,6,0)," ")</f>
        <v xml:space="preserve"> </v>
      </c>
    </row>
    <row r="612" spans="1:19">
      <c r="A612" s="9"/>
      <c r="B612" s="7"/>
      <c r="C612" s="7"/>
      <c r="D612" s="7"/>
      <c r="E612" s="7"/>
      <c r="F612" s="7"/>
      <c r="G612" s="10"/>
      <c r="H612" s="44"/>
      <c r="I612" s="11"/>
      <c r="J612" s="10"/>
      <c r="K612" s="47"/>
      <c r="L612" s="47"/>
      <c r="M612" s="7"/>
      <c r="N612" s="10"/>
      <c r="O612" s="51" t="str">
        <f>IF(LEN($N612)&gt;3,VLOOKUP($N612,#REF!,2,0)," ")</f>
        <v xml:space="preserve"> </v>
      </c>
      <c r="P612" s="15" t="str">
        <f>IF(LEN($N612)&gt;3,VLOOKUP($N612,#REF!,3,0)," ")</f>
        <v xml:space="preserve"> </v>
      </c>
      <c r="Q612" s="15" t="str">
        <f>IF(LEN($N612)&gt;3,VLOOKUP($N612,#REF!,4,0)," ")</f>
        <v xml:space="preserve"> </v>
      </c>
      <c r="R612" s="15" t="str">
        <f>IF(LEN($N612)&gt;3,VLOOKUP($N612,#REF!,5,0)," ")</f>
        <v xml:space="preserve"> </v>
      </c>
      <c r="S612" s="15" t="str">
        <f>IF(LEN($N612)&gt;3,VLOOKUP($N612,#REF!,6,0)," ")</f>
        <v xml:space="preserve"> </v>
      </c>
    </row>
    <row r="613" spans="1:19">
      <c r="A613" s="9"/>
      <c r="B613" s="7"/>
      <c r="C613" s="7"/>
      <c r="D613" s="7"/>
      <c r="E613" s="7"/>
      <c r="F613" s="7"/>
      <c r="G613" s="10"/>
      <c r="H613" s="44"/>
      <c r="I613" s="11"/>
      <c r="J613" s="10"/>
      <c r="K613" s="47"/>
      <c r="L613" s="47"/>
      <c r="M613" s="7"/>
      <c r="N613" s="10"/>
      <c r="O613" s="51" t="str">
        <f>IF(LEN($N613)&gt;3,VLOOKUP($N613,#REF!,2,0)," ")</f>
        <v xml:space="preserve"> </v>
      </c>
      <c r="P613" s="15" t="str">
        <f>IF(LEN($N613)&gt;3,VLOOKUP($N613,#REF!,3,0)," ")</f>
        <v xml:space="preserve"> </v>
      </c>
      <c r="Q613" s="15" t="str">
        <f>IF(LEN($N613)&gt;3,VLOOKUP($N613,#REF!,4,0)," ")</f>
        <v xml:space="preserve"> </v>
      </c>
      <c r="R613" s="15" t="str">
        <f>IF(LEN($N613)&gt;3,VLOOKUP($N613,#REF!,5,0)," ")</f>
        <v xml:space="preserve"> </v>
      </c>
      <c r="S613" s="15" t="str">
        <f>IF(LEN($N613)&gt;3,VLOOKUP($N613,#REF!,6,0)," ")</f>
        <v xml:space="preserve"> </v>
      </c>
    </row>
    <row r="614" spans="1:19">
      <c r="A614" s="9"/>
      <c r="B614" s="7"/>
      <c r="C614" s="7"/>
      <c r="D614" s="7"/>
      <c r="E614" s="7"/>
      <c r="F614" s="7"/>
      <c r="G614" s="10"/>
      <c r="H614" s="44"/>
      <c r="I614" s="11"/>
      <c r="J614" s="10"/>
      <c r="K614" s="47"/>
      <c r="L614" s="47"/>
      <c r="M614" s="7"/>
      <c r="N614" s="10"/>
      <c r="O614" s="51" t="str">
        <f>IF(LEN($N614)&gt;3,VLOOKUP($N614,#REF!,2,0)," ")</f>
        <v xml:space="preserve"> </v>
      </c>
      <c r="P614" s="15" t="str">
        <f>IF(LEN($N614)&gt;3,VLOOKUP($N614,#REF!,3,0)," ")</f>
        <v xml:space="preserve"> </v>
      </c>
      <c r="Q614" s="15" t="str">
        <f>IF(LEN($N614)&gt;3,VLOOKUP($N614,#REF!,4,0)," ")</f>
        <v xml:space="preserve"> </v>
      </c>
      <c r="R614" s="15" t="str">
        <f>IF(LEN($N614)&gt;3,VLOOKUP($N614,#REF!,5,0)," ")</f>
        <v xml:space="preserve"> </v>
      </c>
      <c r="S614" s="15" t="str">
        <f>IF(LEN($N614)&gt;3,VLOOKUP($N614,#REF!,6,0)," ")</f>
        <v xml:space="preserve"> </v>
      </c>
    </row>
    <row r="615" spans="1:19">
      <c r="A615" s="9"/>
      <c r="B615" s="7"/>
      <c r="C615" s="7"/>
      <c r="D615" s="7"/>
      <c r="E615" s="7"/>
      <c r="F615" s="7"/>
      <c r="G615" s="10"/>
      <c r="H615" s="44"/>
      <c r="I615" s="11"/>
      <c r="J615" s="10"/>
      <c r="K615" s="47"/>
      <c r="L615" s="47"/>
      <c r="M615" s="7"/>
      <c r="N615" s="10"/>
      <c r="O615" s="51" t="str">
        <f>IF(LEN($N615)&gt;3,VLOOKUP($N615,#REF!,2,0)," ")</f>
        <v xml:space="preserve"> </v>
      </c>
      <c r="P615" s="15" t="str">
        <f>IF(LEN($N615)&gt;3,VLOOKUP($N615,#REF!,3,0)," ")</f>
        <v xml:space="preserve"> </v>
      </c>
      <c r="Q615" s="15" t="str">
        <f>IF(LEN($N615)&gt;3,VLOOKUP($N615,#REF!,4,0)," ")</f>
        <v xml:space="preserve"> </v>
      </c>
      <c r="R615" s="15" t="str">
        <f>IF(LEN($N615)&gt;3,VLOOKUP($N615,#REF!,5,0)," ")</f>
        <v xml:space="preserve"> </v>
      </c>
      <c r="S615" s="15" t="str">
        <f>IF(LEN($N615)&gt;3,VLOOKUP($N615,#REF!,6,0)," ")</f>
        <v xml:space="preserve"> </v>
      </c>
    </row>
    <row r="616" spans="1:19">
      <c r="A616" s="9"/>
      <c r="B616" s="7"/>
      <c r="C616" s="7"/>
      <c r="D616" s="7"/>
      <c r="E616" s="7"/>
      <c r="F616" s="7"/>
      <c r="G616" s="10"/>
      <c r="H616" s="44"/>
      <c r="I616" s="11"/>
      <c r="J616" s="10"/>
      <c r="K616" s="47"/>
      <c r="L616" s="47"/>
      <c r="M616" s="7"/>
      <c r="N616" s="10"/>
      <c r="O616" s="51" t="str">
        <f>IF(LEN($N616)&gt;3,VLOOKUP($N616,#REF!,2,0)," ")</f>
        <v xml:space="preserve"> </v>
      </c>
      <c r="P616" s="15" t="str">
        <f>IF(LEN($N616)&gt;3,VLOOKUP($N616,#REF!,3,0)," ")</f>
        <v xml:space="preserve"> </v>
      </c>
      <c r="Q616" s="15" t="str">
        <f>IF(LEN($N616)&gt;3,VLOOKUP($N616,#REF!,4,0)," ")</f>
        <v xml:space="preserve"> </v>
      </c>
      <c r="R616" s="15" t="str">
        <f>IF(LEN($N616)&gt;3,VLOOKUP($N616,#REF!,5,0)," ")</f>
        <v xml:space="preserve"> </v>
      </c>
      <c r="S616" s="15" t="str">
        <f>IF(LEN($N616)&gt;3,VLOOKUP($N616,#REF!,6,0)," ")</f>
        <v xml:space="preserve"> </v>
      </c>
    </row>
    <row r="617" spans="1:19">
      <c r="A617" s="9"/>
      <c r="B617" s="7"/>
      <c r="C617" s="7"/>
      <c r="D617" s="7"/>
      <c r="E617" s="7"/>
      <c r="F617" s="7"/>
      <c r="G617" s="10"/>
      <c r="H617" s="44"/>
      <c r="I617" s="11"/>
      <c r="J617" s="10"/>
      <c r="K617" s="47"/>
      <c r="L617" s="47"/>
      <c r="M617" s="7"/>
      <c r="N617" s="10"/>
      <c r="O617" s="51" t="str">
        <f>IF(LEN($N617)&gt;3,VLOOKUP($N617,#REF!,2,0)," ")</f>
        <v xml:space="preserve"> </v>
      </c>
      <c r="P617" s="15" t="str">
        <f>IF(LEN($N617)&gt;3,VLOOKUP($N617,#REF!,3,0)," ")</f>
        <v xml:space="preserve"> </v>
      </c>
      <c r="Q617" s="15" t="str">
        <f>IF(LEN($N617)&gt;3,VLOOKUP($N617,#REF!,4,0)," ")</f>
        <v xml:space="preserve"> </v>
      </c>
      <c r="R617" s="15" t="str">
        <f>IF(LEN($N617)&gt;3,VLOOKUP($N617,#REF!,5,0)," ")</f>
        <v xml:space="preserve"> </v>
      </c>
      <c r="S617" s="15" t="str">
        <f>IF(LEN($N617)&gt;3,VLOOKUP($N617,#REF!,6,0)," ")</f>
        <v xml:space="preserve"> </v>
      </c>
    </row>
    <row r="618" spans="1:19">
      <c r="A618" s="9"/>
      <c r="B618" s="7"/>
      <c r="C618" s="7"/>
      <c r="D618" s="7"/>
      <c r="E618" s="7"/>
      <c r="F618" s="7"/>
      <c r="G618" s="10"/>
      <c r="H618" s="44"/>
      <c r="I618" s="11"/>
      <c r="J618" s="10"/>
      <c r="K618" s="47"/>
      <c r="L618" s="47"/>
      <c r="M618" s="7"/>
      <c r="N618" s="10"/>
      <c r="O618" s="51" t="str">
        <f>IF(LEN($N618)&gt;3,VLOOKUP($N618,#REF!,2,0)," ")</f>
        <v xml:space="preserve"> </v>
      </c>
      <c r="P618" s="15" t="str">
        <f>IF(LEN($N618)&gt;3,VLOOKUP($N618,#REF!,3,0)," ")</f>
        <v xml:space="preserve"> </v>
      </c>
      <c r="Q618" s="15" t="str">
        <f>IF(LEN($N618)&gt;3,VLOOKUP($N618,#REF!,4,0)," ")</f>
        <v xml:space="preserve"> </v>
      </c>
      <c r="R618" s="15" t="str">
        <f>IF(LEN($N618)&gt;3,VLOOKUP($N618,#REF!,5,0)," ")</f>
        <v xml:space="preserve"> </v>
      </c>
      <c r="S618" s="15" t="str">
        <f>IF(LEN($N618)&gt;3,VLOOKUP($N618,#REF!,6,0)," ")</f>
        <v xml:space="preserve"> </v>
      </c>
    </row>
    <row r="619" spans="1:19">
      <c r="A619" s="9"/>
      <c r="B619" s="7"/>
      <c r="C619" s="7"/>
      <c r="D619" s="7"/>
      <c r="E619" s="7"/>
      <c r="F619" s="7"/>
      <c r="G619" s="10"/>
      <c r="H619" s="44"/>
      <c r="I619" s="11"/>
      <c r="J619" s="10"/>
      <c r="K619" s="47"/>
      <c r="L619" s="47"/>
      <c r="M619" s="7"/>
      <c r="N619" s="10"/>
      <c r="O619" s="51" t="str">
        <f>IF(LEN($N619)&gt;3,VLOOKUP($N619,#REF!,2,0)," ")</f>
        <v xml:space="preserve"> </v>
      </c>
      <c r="P619" s="15" t="str">
        <f>IF(LEN($N619)&gt;3,VLOOKUP($N619,#REF!,3,0)," ")</f>
        <v xml:space="preserve"> </v>
      </c>
      <c r="Q619" s="15" t="str">
        <f>IF(LEN($N619)&gt;3,VLOOKUP($N619,#REF!,4,0)," ")</f>
        <v xml:space="preserve"> </v>
      </c>
      <c r="R619" s="15" t="str">
        <f>IF(LEN($N619)&gt;3,VLOOKUP($N619,#REF!,5,0)," ")</f>
        <v xml:space="preserve"> </v>
      </c>
      <c r="S619" s="15" t="str">
        <f>IF(LEN($N619)&gt;3,VLOOKUP($N619,#REF!,6,0)," ")</f>
        <v xml:space="preserve"> </v>
      </c>
    </row>
    <row r="620" spans="1:19">
      <c r="A620" s="9"/>
      <c r="B620" s="7"/>
      <c r="C620" s="7"/>
      <c r="D620" s="7"/>
      <c r="E620" s="7"/>
      <c r="F620" s="7"/>
      <c r="G620" s="10"/>
      <c r="H620" s="44"/>
      <c r="I620" s="11"/>
      <c r="J620" s="10"/>
      <c r="K620" s="47"/>
      <c r="L620" s="47"/>
      <c r="M620" s="7"/>
      <c r="N620" s="10"/>
      <c r="O620" s="51" t="str">
        <f>IF(LEN($N620)&gt;3,VLOOKUP($N620,#REF!,2,0)," ")</f>
        <v xml:space="preserve"> </v>
      </c>
      <c r="P620" s="15" t="str">
        <f>IF(LEN($N620)&gt;3,VLOOKUP($N620,#REF!,3,0)," ")</f>
        <v xml:space="preserve"> </v>
      </c>
      <c r="Q620" s="15" t="str">
        <f>IF(LEN($N620)&gt;3,VLOOKUP($N620,#REF!,4,0)," ")</f>
        <v xml:space="preserve"> </v>
      </c>
      <c r="R620" s="15" t="str">
        <f>IF(LEN($N620)&gt;3,VLOOKUP($N620,#REF!,5,0)," ")</f>
        <v xml:space="preserve"> </v>
      </c>
      <c r="S620" s="15" t="str">
        <f>IF(LEN($N620)&gt;3,VLOOKUP($N620,#REF!,6,0)," ")</f>
        <v xml:space="preserve"> </v>
      </c>
    </row>
    <row r="621" spans="1:19">
      <c r="A621" s="9"/>
      <c r="B621" s="7"/>
      <c r="C621" s="7"/>
      <c r="D621" s="7"/>
      <c r="E621" s="7"/>
      <c r="F621" s="7"/>
      <c r="G621" s="10"/>
      <c r="H621" s="44"/>
      <c r="I621" s="11"/>
      <c r="J621" s="10"/>
      <c r="K621" s="47"/>
      <c r="L621" s="47"/>
      <c r="M621" s="7"/>
      <c r="N621" s="10"/>
      <c r="O621" s="51" t="str">
        <f>IF(LEN($N621)&gt;3,VLOOKUP($N621,#REF!,2,0)," ")</f>
        <v xml:space="preserve"> </v>
      </c>
      <c r="P621" s="15" t="str">
        <f>IF(LEN($N621)&gt;3,VLOOKUP($N621,#REF!,3,0)," ")</f>
        <v xml:space="preserve"> </v>
      </c>
      <c r="Q621" s="15" t="str">
        <f>IF(LEN($N621)&gt;3,VLOOKUP($N621,#REF!,4,0)," ")</f>
        <v xml:space="preserve"> </v>
      </c>
      <c r="R621" s="15" t="str">
        <f>IF(LEN($N621)&gt;3,VLOOKUP($N621,#REF!,5,0)," ")</f>
        <v xml:space="preserve"> </v>
      </c>
      <c r="S621" s="15" t="str">
        <f>IF(LEN($N621)&gt;3,VLOOKUP($N621,#REF!,6,0)," ")</f>
        <v xml:space="preserve"> </v>
      </c>
    </row>
    <row r="622" spans="1:19">
      <c r="A622" s="9"/>
      <c r="B622" s="7"/>
      <c r="C622" s="7"/>
      <c r="D622" s="7"/>
      <c r="E622" s="7"/>
      <c r="F622" s="7"/>
      <c r="G622" s="10"/>
      <c r="H622" s="44"/>
      <c r="I622" s="11"/>
      <c r="J622" s="10"/>
      <c r="K622" s="47"/>
      <c r="L622" s="47"/>
      <c r="M622" s="7"/>
      <c r="N622" s="10"/>
      <c r="O622" s="51" t="str">
        <f>IF(LEN($N622)&gt;3,VLOOKUP($N622,#REF!,2,0)," ")</f>
        <v xml:space="preserve"> </v>
      </c>
      <c r="P622" s="15" t="str">
        <f>IF(LEN($N622)&gt;3,VLOOKUP($N622,#REF!,3,0)," ")</f>
        <v xml:space="preserve"> </v>
      </c>
      <c r="Q622" s="15" t="str">
        <f>IF(LEN($N622)&gt;3,VLOOKUP($N622,#REF!,4,0)," ")</f>
        <v xml:space="preserve"> </v>
      </c>
      <c r="R622" s="15" t="str">
        <f>IF(LEN($N622)&gt;3,VLOOKUP($N622,#REF!,5,0)," ")</f>
        <v xml:space="preserve"> </v>
      </c>
      <c r="S622" s="15" t="str">
        <f>IF(LEN($N622)&gt;3,VLOOKUP($N622,#REF!,6,0)," ")</f>
        <v xml:space="preserve"> </v>
      </c>
    </row>
    <row r="623" spans="1:19">
      <c r="A623" s="9"/>
      <c r="B623" s="7"/>
      <c r="C623" s="7"/>
      <c r="D623" s="7"/>
      <c r="E623" s="7"/>
      <c r="F623" s="7"/>
      <c r="G623" s="10"/>
      <c r="H623" s="44"/>
      <c r="I623" s="11"/>
      <c r="J623" s="10"/>
      <c r="K623" s="47"/>
      <c r="L623" s="47"/>
      <c r="M623" s="7"/>
      <c r="N623" s="10"/>
      <c r="O623" s="51" t="str">
        <f>IF(LEN($N623)&gt;3,VLOOKUP($N623,#REF!,2,0)," ")</f>
        <v xml:space="preserve"> </v>
      </c>
      <c r="P623" s="15" t="str">
        <f>IF(LEN($N623)&gt;3,VLOOKUP($N623,#REF!,3,0)," ")</f>
        <v xml:space="preserve"> </v>
      </c>
      <c r="Q623" s="15" t="str">
        <f>IF(LEN($N623)&gt;3,VLOOKUP($N623,#REF!,4,0)," ")</f>
        <v xml:space="preserve"> </v>
      </c>
      <c r="R623" s="15" t="str">
        <f>IF(LEN($N623)&gt;3,VLOOKUP($N623,#REF!,5,0)," ")</f>
        <v xml:space="preserve"> </v>
      </c>
      <c r="S623" s="15" t="str">
        <f>IF(LEN($N623)&gt;3,VLOOKUP($N623,#REF!,6,0)," ")</f>
        <v xml:space="preserve"> </v>
      </c>
    </row>
    <row r="624" spans="1:19">
      <c r="A624" s="9"/>
      <c r="B624" s="7"/>
      <c r="C624" s="7"/>
      <c r="D624" s="7"/>
      <c r="E624" s="7"/>
      <c r="F624" s="7"/>
      <c r="G624" s="10"/>
      <c r="H624" s="44"/>
      <c r="I624" s="11"/>
      <c r="J624" s="10"/>
      <c r="K624" s="47"/>
      <c r="L624" s="47"/>
      <c r="M624" s="7"/>
      <c r="N624" s="10"/>
      <c r="O624" s="51" t="str">
        <f>IF(LEN($N624)&gt;3,VLOOKUP($N624,#REF!,2,0)," ")</f>
        <v xml:space="preserve"> </v>
      </c>
      <c r="P624" s="15" t="str">
        <f>IF(LEN($N624)&gt;3,VLOOKUP($N624,#REF!,3,0)," ")</f>
        <v xml:space="preserve"> </v>
      </c>
      <c r="Q624" s="15" t="str">
        <f>IF(LEN($N624)&gt;3,VLOOKUP($N624,#REF!,4,0)," ")</f>
        <v xml:space="preserve"> </v>
      </c>
      <c r="R624" s="15" t="str">
        <f>IF(LEN($N624)&gt;3,VLOOKUP($N624,#REF!,5,0)," ")</f>
        <v xml:space="preserve"> </v>
      </c>
      <c r="S624" s="15" t="str">
        <f>IF(LEN($N624)&gt;3,VLOOKUP($N624,#REF!,6,0)," ")</f>
        <v xml:space="preserve"> </v>
      </c>
    </row>
    <row r="625" spans="1:19">
      <c r="A625" s="9"/>
      <c r="B625" s="7"/>
      <c r="C625" s="7"/>
      <c r="D625" s="7"/>
      <c r="E625" s="7"/>
      <c r="F625" s="7"/>
      <c r="G625" s="10"/>
      <c r="H625" s="44"/>
      <c r="I625" s="11"/>
      <c r="J625" s="10"/>
      <c r="K625" s="47"/>
      <c r="L625" s="47"/>
      <c r="M625" s="7"/>
      <c r="N625" s="10"/>
      <c r="O625" s="51" t="str">
        <f>IF(LEN($N625)&gt;3,VLOOKUP($N625,#REF!,2,0)," ")</f>
        <v xml:space="preserve"> </v>
      </c>
      <c r="P625" s="15" t="str">
        <f>IF(LEN($N625)&gt;3,VLOOKUP($N625,#REF!,3,0)," ")</f>
        <v xml:space="preserve"> </v>
      </c>
      <c r="Q625" s="15" t="str">
        <f>IF(LEN($N625)&gt;3,VLOOKUP($N625,#REF!,4,0)," ")</f>
        <v xml:space="preserve"> </v>
      </c>
      <c r="R625" s="15" t="str">
        <f>IF(LEN($N625)&gt;3,VLOOKUP($N625,#REF!,5,0)," ")</f>
        <v xml:space="preserve"> </v>
      </c>
      <c r="S625" s="15" t="str">
        <f>IF(LEN($N625)&gt;3,VLOOKUP($N625,#REF!,6,0)," ")</f>
        <v xml:space="preserve"> </v>
      </c>
    </row>
    <row r="626" spans="1:19">
      <c r="A626" s="9"/>
      <c r="B626" s="7"/>
      <c r="C626" s="7"/>
      <c r="D626" s="7"/>
      <c r="E626" s="7"/>
      <c r="F626" s="7"/>
      <c r="G626" s="10"/>
      <c r="H626" s="44"/>
      <c r="I626" s="11"/>
      <c r="J626" s="10"/>
      <c r="K626" s="47"/>
      <c r="L626" s="47"/>
      <c r="M626" s="7"/>
      <c r="N626" s="10"/>
      <c r="O626" s="51" t="str">
        <f>IF(LEN($N626)&gt;3,VLOOKUP($N626,#REF!,2,0)," ")</f>
        <v xml:space="preserve"> </v>
      </c>
      <c r="P626" s="15" t="str">
        <f>IF(LEN($N626)&gt;3,VLOOKUP($N626,#REF!,3,0)," ")</f>
        <v xml:space="preserve"> </v>
      </c>
      <c r="Q626" s="15" t="str">
        <f>IF(LEN($N626)&gt;3,VLOOKUP($N626,#REF!,4,0)," ")</f>
        <v xml:space="preserve"> </v>
      </c>
      <c r="R626" s="15" t="str">
        <f>IF(LEN($N626)&gt;3,VLOOKUP($N626,#REF!,5,0)," ")</f>
        <v xml:space="preserve"> </v>
      </c>
      <c r="S626" s="15" t="str">
        <f>IF(LEN($N626)&gt;3,VLOOKUP($N626,#REF!,6,0)," ")</f>
        <v xml:space="preserve"> </v>
      </c>
    </row>
    <row r="627" spans="1:19">
      <c r="A627" s="9"/>
      <c r="B627" s="7"/>
      <c r="C627" s="7"/>
      <c r="D627" s="7"/>
      <c r="E627" s="7"/>
      <c r="F627" s="7"/>
      <c r="G627" s="10"/>
      <c r="H627" s="44"/>
      <c r="I627" s="11"/>
      <c r="J627" s="10"/>
      <c r="K627" s="47"/>
      <c r="L627" s="47"/>
      <c r="M627" s="7"/>
      <c r="N627" s="10"/>
      <c r="O627" s="51" t="str">
        <f>IF(LEN($N627)&gt;3,VLOOKUP($N627,#REF!,2,0)," ")</f>
        <v xml:space="preserve"> </v>
      </c>
      <c r="P627" s="15" t="str">
        <f>IF(LEN($N627)&gt;3,VLOOKUP($N627,#REF!,3,0)," ")</f>
        <v xml:space="preserve"> </v>
      </c>
      <c r="Q627" s="15" t="str">
        <f>IF(LEN($N627)&gt;3,VLOOKUP($N627,#REF!,4,0)," ")</f>
        <v xml:space="preserve"> </v>
      </c>
      <c r="R627" s="15" t="str">
        <f>IF(LEN($N627)&gt;3,VLOOKUP($N627,#REF!,5,0)," ")</f>
        <v xml:space="preserve"> </v>
      </c>
      <c r="S627" s="15" t="str">
        <f>IF(LEN($N627)&gt;3,VLOOKUP($N627,#REF!,6,0)," ")</f>
        <v xml:space="preserve"> </v>
      </c>
    </row>
    <row r="628" spans="1:19">
      <c r="A628" s="9"/>
      <c r="B628" s="7"/>
      <c r="C628" s="7"/>
      <c r="D628" s="7"/>
      <c r="E628" s="7"/>
      <c r="F628" s="7"/>
      <c r="G628" s="10"/>
      <c r="H628" s="44"/>
      <c r="I628" s="11"/>
      <c r="J628" s="10"/>
      <c r="K628" s="47"/>
      <c r="L628" s="47"/>
      <c r="M628" s="7"/>
      <c r="N628" s="10"/>
      <c r="O628" s="51" t="str">
        <f>IF(LEN($N628)&gt;3,VLOOKUP($N628,#REF!,2,0)," ")</f>
        <v xml:space="preserve"> </v>
      </c>
      <c r="P628" s="15" t="str">
        <f>IF(LEN($N628)&gt;3,VLOOKUP($N628,#REF!,3,0)," ")</f>
        <v xml:space="preserve"> </v>
      </c>
      <c r="Q628" s="15" t="str">
        <f>IF(LEN($N628)&gt;3,VLOOKUP($N628,#REF!,4,0)," ")</f>
        <v xml:space="preserve"> </v>
      </c>
      <c r="R628" s="15" t="str">
        <f>IF(LEN($N628)&gt;3,VLOOKUP($N628,#REF!,5,0)," ")</f>
        <v xml:space="preserve"> </v>
      </c>
      <c r="S628" s="15" t="str">
        <f>IF(LEN($N628)&gt;3,VLOOKUP($N628,#REF!,6,0)," ")</f>
        <v xml:space="preserve"> </v>
      </c>
    </row>
    <row r="629" spans="1:19">
      <c r="A629" s="9"/>
      <c r="B629" s="7"/>
      <c r="C629" s="7"/>
      <c r="D629" s="7"/>
      <c r="E629" s="7"/>
      <c r="F629" s="7"/>
      <c r="G629" s="10"/>
      <c r="H629" s="44"/>
      <c r="I629" s="11"/>
      <c r="J629" s="10"/>
      <c r="K629" s="47"/>
      <c r="L629" s="47"/>
      <c r="M629" s="7"/>
      <c r="N629" s="10"/>
      <c r="O629" s="51" t="str">
        <f>IF(LEN($N629)&gt;3,VLOOKUP($N629,#REF!,2,0)," ")</f>
        <v xml:space="preserve"> </v>
      </c>
      <c r="P629" s="15" t="str">
        <f>IF(LEN($N629)&gt;3,VLOOKUP($N629,#REF!,3,0)," ")</f>
        <v xml:space="preserve"> </v>
      </c>
      <c r="Q629" s="15" t="str">
        <f>IF(LEN($N629)&gt;3,VLOOKUP($N629,#REF!,4,0)," ")</f>
        <v xml:space="preserve"> </v>
      </c>
      <c r="R629" s="15" t="str">
        <f>IF(LEN($N629)&gt;3,VLOOKUP($N629,#REF!,5,0)," ")</f>
        <v xml:space="preserve"> </v>
      </c>
      <c r="S629" s="15" t="str">
        <f>IF(LEN($N629)&gt;3,VLOOKUP($N629,#REF!,6,0)," ")</f>
        <v xml:space="preserve"> </v>
      </c>
    </row>
    <row r="630" spans="1:19">
      <c r="A630" s="9"/>
      <c r="B630" s="7"/>
      <c r="C630" s="7"/>
      <c r="D630" s="7"/>
      <c r="E630" s="7"/>
      <c r="F630" s="7"/>
      <c r="G630" s="10"/>
      <c r="H630" s="44"/>
      <c r="I630" s="11"/>
      <c r="J630" s="10"/>
      <c r="K630" s="47"/>
      <c r="L630" s="47"/>
      <c r="M630" s="7"/>
      <c r="N630" s="10"/>
      <c r="O630" s="51" t="str">
        <f>IF(LEN($N630)&gt;3,VLOOKUP($N630,#REF!,2,0)," ")</f>
        <v xml:space="preserve"> </v>
      </c>
      <c r="P630" s="15" t="str">
        <f>IF(LEN($N630)&gt;3,VLOOKUP($N630,#REF!,3,0)," ")</f>
        <v xml:space="preserve"> </v>
      </c>
      <c r="Q630" s="15" t="str">
        <f>IF(LEN($N630)&gt;3,VLOOKUP($N630,#REF!,4,0)," ")</f>
        <v xml:space="preserve"> </v>
      </c>
      <c r="R630" s="15" t="str">
        <f>IF(LEN($N630)&gt;3,VLOOKUP($N630,#REF!,5,0)," ")</f>
        <v xml:space="preserve"> </v>
      </c>
      <c r="S630" s="15" t="str">
        <f>IF(LEN($N630)&gt;3,VLOOKUP($N630,#REF!,6,0)," ")</f>
        <v xml:space="preserve"> </v>
      </c>
    </row>
    <row r="631" spans="1:19">
      <c r="A631" s="9"/>
      <c r="B631" s="7"/>
      <c r="C631" s="7"/>
      <c r="D631" s="7"/>
      <c r="E631" s="7"/>
      <c r="F631" s="7"/>
      <c r="G631" s="10"/>
      <c r="H631" s="44"/>
      <c r="I631" s="11"/>
      <c r="J631" s="10"/>
      <c r="K631" s="47"/>
      <c r="L631" s="47"/>
      <c r="M631" s="7"/>
      <c r="N631" s="10"/>
      <c r="O631" s="51" t="str">
        <f>IF(LEN($N631)&gt;3,VLOOKUP($N631,#REF!,2,0)," ")</f>
        <v xml:space="preserve"> </v>
      </c>
      <c r="P631" s="15" t="str">
        <f>IF(LEN($N631)&gt;3,VLOOKUP($N631,#REF!,3,0)," ")</f>
        <v xml:space="preserve"> </v>
      </c>
      <c r="Q631" s="15" t="str">
        <f>IF(LEN($N631)&gt;3,VLOOKUP($N631,#REF!,4,0)," ")</f>
        <v xml:space="preserve"> </v>
      </c>
      <c r="R631" s="15" t="str">
        <f>IF(LEN($N631)&gt;3,VLOOKUP($N631,#REF!,5,0)," ")</f>
        <v xml:space="preserve"> </v>
      </c>
      <c r="S631" s="15" t="str">
        <f>IF(LEN($N631)&gt;3,VLOOKUP($N631,#REF!,6,0)," ")</f>
        <v xml:space="preserve"> </v>
      </c>
    </row>
    <row r="632" spans="1:19">
      <c r="A632" s="9"/>
      <c r="B632" s="7"/>
      <c r="C632" s="7"/>
      <c r="D632" s="7"/>
      <c r="E632" s="7"/>
      <c r="F632" s="7"/>
      <c r="G632" s="10"/>
      <c r="H632" s="44"/>
      <c r="I632" s="11"/>
      <c r="J632" s="10"/>
      <c r="K632" s="47"/>
      <c r="L632" s="47"/>
      <c r="M632" s="7"/>
      <c r="N632" s="10"/>
      <c r="O632" s="51" t="str">
        <f>IF(LEN($N632)&gt;3,VLOOKUP($N632,#REF!,2,0)," ")</f>
        <v xml:space="preserve"> </v>
      </c>
      <c r="P632" s="15" t="str">
        <f>IF(LEN($N632)&gt;3,VLOOKUP($N632,#REF!,3,0)," ")</f>
        <v xml:space="preserve"> </v>
      </c>
      <c r="Q632" s="15" t="str">
        <f>IF(LEN($N632)&gt;3,VLOOKUP($N632,#REF!,4,0)," ")</f>
        <v xml:space="preserve"> </v>
      </c>
      <c r="R632" s="15" t="str">
        <f>IF(LEN($N632)&gt;3,VLOOKUP($N632,#REF!,5,0)," ")</f>
        <v xml:space="preserve"> </v>
      </c>
      <c r="S632" s="15" t="str">
        <f>IF(LEN($N632)&gt;3,VLOOKUP($N632,#REF!,6,0)," ")</f>
        <v xml:space="preserve"> </v>
      </c>
    </row>
    <row r="633" spans="1:19">
      <c r="A633" s="9"/>
      <c r="B633" s="7"/>
      <c r="C633" s="7"/>
      <c r="D633" s="7"/>
      <c r="E633" s="7"/>
      <c r="F633" s="7"/>
      <c r="G633" s="10"/>
      <c r="H633" s="44"/>
      <c r="I633" s="11"/>
      <c r="J633" s="10"/>
      <c r="K633" s="47"/>
      <c r="L633" s="47"/>
      <c r="M633" s="7"/>
      <c r="N633" s="10"/>
      <c r="O633" s="51" t="str">
        <f>IF(LEN($N633)&gt;3,VLOOKUP($N633,#REF!,2,0)," ")</f>
        <v xml:space="preserve"> </v>
      </c>
      <c r="P633" s="15" t="str">
        <f>IF(LEN($N633)&gt;3,VLOOKUP($N633,#REF!,3,0)," ")</f>
        <v xml:space="preserve"> </v>
      </c>
      <c r="Q633" s="15" t="str">
        <f>IF(LEN($N633)&gt;3,VLOOKUP($N633,#REF!,4,0)," ")</f>
        <v xml:space="preserve"> </v>
      </c>
      <c r="R633" s="15" t="str">
        <f>IF(LEN($N633)&gt;3,VLOOKUP($N633,#REF!,5,0)," ")</f>
        <v xml:space="preserve"> </v>
      </c>
      <c r="S633" s="15" t="str">
        <f>IF(LEN($N633)&gt;3,VLOOKUP($N633,#REF!,6,0)," ")</f>
        <v xml:space="preserve"> </v>
      </c>
    </row>
    <row r="634" spans="1:19">
      <c r="A634" s="9"/>
      <c r="B634" s="7"/>
      <c r="C634" s="7"/>
      <c r="D634" s="7"/>
      <c r="E634" s="7"/>
      <c r="F634" s="7"/>
      <c r="G634" s="10"/>
      <c r="H634" s="44"/>
      <c r="I634" s="11"/>
      <c r="J634" s="10"/>
      <c r="K634" s="47"/>
      <c r="L634" s="47"/>
      <c r="M634" s="7"/>
      <c r="N634" s="10"/>
      <c r="O634" s="51" t="str">
        <f>IF(LEN($N634)&gt;3,VLOOKUP($N634,#REF!,2,0)," ")</f>
        <v xml:space="preserve"> </v>
      </c>
      <c r="P634" s="15" t="str">
        <f>IF(LEN($N634)&gt;3,VLOOKUP($N634,#REF!,3,0)," ")</f>
        <v xml:space="preserve"> </v>
      </c>
      <c r="Q634" s="15" t="str">
        <f>IF(LEN($N634)&gt;3,VLOOKUP($N634,#REF!,4,0)," ")</f>
        <v xml:space="preserve"> </v>
      </c>
      <c r="R634" s="15" t="str">
        <f>IF(LEN($N634)&gt;3,VLOOKUP($N634,#REF!,5,0)," ")</f>
        <v xml:space="preserve"> </v>
      </c>
      <c r="S634" s="15" t="str">
        <f>IF(LEN($N634)&gt;3,VLOOKUP($N634,#REF!,6,0)," ")</f>
        <v xml:space="preserve"> </v>
      </c>
    </row>
    <row r="635" spans="1:19">
      <c r="A635" s="9"/>
      <c r="B635" s="7"/>
      <c r="C635" s="7"/>
      <c r="D635" s="7"/>
      <c r="E635" s="7"/>
      <c r="F635" s="7"/>
      <c r="G635" s="10"/>
      <c r="H635" s="44"/>
      <c r="I635" s="11"/>
      <c r="J635" s="10"/>
      <c r="K635" s="47"/>
      <c r="L635" s="47"/>
      <c r="M635" s="7"/>
      <c r="N635" s="10"/>
      <c r="O635" s="51" t="str">
        <f>IF(LEN($N635)&gt;3,VLOOKUP($N635,#REF!,2,0)," ")</f>
        <v xml:space="preserve"> </v>
      </c>
      <c r="P635" s="15" t="str">
        <f>IF(LEN($N635)&gt;3,VLOOKUP($N635,#REF!,3,0)," ")</f>
        <v xml:space="preserve"> </v>
      </c>
      <c r="Q635" s="15" t="str">
        <f>IF(LEN($N635)&gt;3,VLOOKUP($N635,#REF!,4,0)," ")</f>
        <v xml:space="preserve"> </v>
      </c>
      <c r="R635" s="15" t="str">
        <f>IF(LEN($N635)&gt;3,VLOOKUP($N635,#REF!,5,0)," ")</f>
        <v xml:space="preserve"> </v>
      </c>
      <c r="S635" s="15" t="str">
        <f>IF(LEN($N635)&gt;3,VLOOKUP($N635,#REF!,6,0)," ")</f>
        <v xml:space="preserve"> </v>
      </c>
    </row>
    <row r="636" spans="1:19">
      <c r="A636" s="9"/>
      <c r="B636" s="7"/>
      <c r="C636" s="7"/>
      <c r="D636" s="7"/>
      <c r="E636" s="7"/>
      <c r="F636" s="7"/>
      <c r="G636" s="10"/>
      <c r="H636" s="44"/>
      <c r="I636" s="11"/>
      <c r="J636" s="10"/>
      <c r="K636" s="47"/>
      <c r="L636" s="47"/>
      <c r="M636" s="7"/>
      <c r="N636" s="10"/>
      <c r="O636" s="51" t="str">
        <f>IF(LEN($N636)&gt;3,VLOOKUP($N636,#REF!,2,0)," ")</f>
        <v xml:space="preserve"> </v>
      </c>
      <c r="P636" s="15" t="str">
        <f>IF(LEN($N636)&gt;3,VLOOKUP($N636,#REF!,3,0)," ")</f>
        <v xml:space="preserve"> </v>
      </c>
      <c r="Q636" s="15" t="str">
        <f>IF(LEN($N636)&gt;3,VLOOKUP($N636,#REF!,4,0)," ")</f>
        <v xml:space="preserve"> </v>
      </c>
      <c r="R636" s="15" t="str">
        <f>IF(LEN($N636)&gt;3,VLOOKUP($N636,#REF!,5,0)," ")</f>
        <v xml:space="preserve"> </v>
      </c>
      <c r="S636" s="15" t="str">
        <f>IF(LEN($N636)&gt;3,VLOOKUP($N636,#REF!,6,0)," ")</f>
        <v xml:space="preserve"> </v>
      </c>
    </row>
    <row r="637" spans="1:19">
      <c r="A637" s="9"/>
      <c r="B637" s="7"/>
      <c r="C637" s="7"/>
      <c r="D637" s="7"/>
      <c r="E637" s="7"/>
      <c r="F637" s="7"/>
      <c r="G637" s="10"/>
      <c r="H637" s="44"/>
      <c r="I637" s="11"/>
      <c r="J637" s="10"/>
      <c r="K637" s="47"/>
      <c r="L637" s="47"/>
      <c r="M637" s="7"/>
      <c r="N637" s="10"/>
      <c r="O637" s="51" t="str">
        <f>IF(LEN($N637)&gt;3,VLOOKUP($N637,#REF!,2,0)," ")</f>
        <v xml:space="preserve"> </v>
      </c>
      <c r="P637" s="15" t="str">
        <f>IF(LEN($N637)&gt;3,VLOOKUP($N637,#REF!,3,0)," ")</f>
        <v xml:space="preserve"> </v>
      </c>
      <c r="Q637" s="15" t="str">
        <f>IF(LEN($N637)&gt;3,VLOOKUP($N637,#REF!,4,0)," ")</f>
        <v xml:space="preserve"> </v>
      </c>
      <c r="R637" s="15" t="str">
        <f>IF(LEN($N637)&gt;3,VLOOKUP($N637,#REF!,5,0)," ")</f>
        <v xml:space="preserve"> </v>
      </c>
      <c r="S637" s="15" t="str">
        <f>IF(LEN($N637)&gt;3,VLOOKUP($N637,#REF!,6,0)," ")</f>
        <v xml:space="preserve"> </v>
      </c>
    </row>
    <row r="638" spans="1:19">
      <c r="A638" s="9"/>
      <c r="B638" s="7"/>
      <c r="C638" s="7"/>
      <c r="D638" s="7"/>
      <c r="E638" s="7"/>
      <c r="F638" s="7"/>
      <c r="G638" s="10"/>
      <c r="H638" s="44"/>
      <c r="I638" s="11"/>
      <c r="J638" s="10"/>
      <c r="K638" s="47"/>
      <c r="L638" s="47"/>
      <c r="M638" s="7"/>
      <c r="N638" s="10"/>
      <c r="O638" s="51" t="str">
        <f>IF(LEN($N638)&gt;3,VLOOKUP($N638,#REF!,2,0)," ")</f>
        <v xml:space="preserve"> </v>
      </c>
      <c r="P638" s="15" t="str">
        <f>IF(LEN($N638)&gt;3,VLOOKUP($N638,#REF!,3,0)," ")</f>
        <v xml:space="preserve"> </v>
      </c>
      <c r="Q638" s="15" t="str">
        <f>IF(LEN($N638)&gt;3,VLOOKUP($N638,#REF!,4,0)," ")</f>
        <v xml:space="preserve"> </v>
      </c>
      <c r="R638" s="15" t="str">
        <f>IF(LEN($N638)&gt;3,VLOOKUP($N638,#REF!,5,0)," ")</f>
        <v xml:space="preserve"> </v>
      </c>
      <c r="S638" s="15" t="str">
        <f>IF(LEN($N638)&gt;3,VLOOKUP($N638,#REF!,6,0)," ")</f>
        <v xml:space="preserve"> </v>
      </c>
    </row>
    <row r="639" spans="1:19">
      <c r="A639" s="9"/>
      <c r="B639" s="7"/>
      <c r="C639" s="7"/>
      <c r="D639" s="7"/>
      <c r="E639" s="7"/>
      <c r="F639" s="7"/>
      <c r="G639" s="10"/>
      <c r="H639" s="44"/>
      <c r="I639" s="11"/>
      <c r="J639" s="10"/>
      <c r="K639" s="47"/>
      <c r="L639" s="47"/>
      <c r="M639" s="7"/>
      <c r="N639" s="10"/>
      <c r="O639" s="51" t="str">
        <f>IF(LEN($N639)&gt;3,VLOOKUP($N639,#REF!,2,0)," ")</f>
        <v xml:space="preserve"> </v>
      </c>
      <c r="P639" s="15" t="str">
        <f>IF(LEN($N639)&gt;3,VLOOKUP($N639,#REF!,3,0)," ")</f>
        <v xml:space="preserve"> </v>
      </c>
      <c r="Q639" s="15" t="str">
        <f>IF(LEN($N639)&gt;3,VLOOKUP($N639,#REF!,4,0)," ")</f>
        <v xml:space="preserve"> </v>
      </c>
      <c r="R639" s="15" t="str">
        <f>IF(LEN($N639)&gt;3,VLOOKUP($N639,#REF!,5,0)," ")</f>
        <v xml:space="preserve"> </v>
      </c>
      <c r="S639" s="15" t="str">
        <f>IF(LEN($N639)&gt;3,VLOOKUP($N639,#REF!,6,0)," ")</f>
        <v xml:space="preserve"> </v>
      </c>
    </row>
    <row r="640" spans="1:19">
      <c r="A640" s="9"/>
      <c r="B640" s="7"/>
      <c r="C640" s="7"/>
      <c r="D640" s="7"/>
      <c r="E640" s="7"/>
      <c r="F640" s="7"/>
      <c r="G640" s="10"/>
      <c r="H640" s="44"/>
      <c r="I640" s="11"/>
      <c r="J640" s="10"/>
      <c r="K640" s="47"/>
      <c r="L640" s="47"/>
      <c r="M640" s="7"/>
      <c r="N640" s="10"/>
      <c r="O640" s="51" t="str">
        <f>IF(LEN($N640)&gt;3,VLOOKUP($N640,#REF!,2,0)," ")</f>
        <v xml:space="preserve"> </v>
      </c>
      <c r="P640" s="15" t="str">
        <f>IF(LEN($N640)&gt;3,VLOOKUP($N640,#REF!,3,0)," ")</f>
        <v xml:space="preserve"> </v>
      </c>
      <c r="Q640" s="15" t="str">
        <f>IF(LEN($N640)&gt;3,VLOOKUP($N640,#REF!,4,0)," ")</f>
        <v xml:space="preserve"> </v>
      </c>
      <c r="R640" s="15" t="str">
        <f>IF(LEN($N640)&gt;3,VLOOKUP($N640,#REF!,5,0)," ")</f>
        <v xml:space="preserve"> </v>
      </c>
      <c r="S640" s="15" t="str">
        <f>IF(LEN($N640)&gt;3,VLOOKUP($N640,#REF!,6,0)," ")</f>
        <v xml:space="preserve"> </v>
      </c>
    </row>
    <row r="641" spans="1:19">
      <c r="A641" s="9"/>
      <c r="B641" s="7"/>
      <c r="C641" s="7"/>
      <c r="D641" s="7"/>
      <c r="E641" s="7"/>
      <c r="F641" s="7"/>
      <c r="G641" s="10"/>
      <c r="H641" s="44"/>
      <c r="I641" s="11"/>
      <c r="J641" s="10"/>
      <c r="K641" s="47"/>
      <c r="L641" s="47"/>
      <c r="M641" s="7"/>
      <c r="N641" s="10"/>
      <c r="O641" s="51" t="str">
        <f>IF(LEN($N641)&gt;3,VLOOKUP($N641,#REF!,2,0)," ")</f>
        <v xml:space="preserve"> </v>
      </c>
      <c r="P641" s="15" t="str">
        <f>IF(LEN($N641)&gt;3,VLOOKUP($N641,#REF!,3,0)," ")</f>
        <v xml:space="preserve"> </v>
      </c>
      <c r="Q641" s="15" t="str">
        <f>IF(LEN($N641)&gt;3,VLOOKUP($N641,#REF!,4,0)," ")</f>
        <v xml:space="preserve"> </v>
      </c>
      <c r="R641" s="15" t="str">
        <f>IF(LEN($N641)&gt;3,VLOOKUP($N641,#REF!,5,0)," ")</f>
        <v xml:space="preserve"> </v>
      </c>
      <c r="S641" s="15" t="str">
        <f>IF(LEN($N641)&gt;3,VLOOKUP($N641,#REF!,6,0)," ")</f>
        <v xml:space="preserve"> </v>
      </c>
    </row>
    <row r="642" spans="1:19">
      <c r="A642" s="9"/>
      <c r="B642" s="7"/>
      <c r="C642" s="7"/>
      <c r="D642" s="7"/>
      <c r="E642" s="7"/>
      <c r="F642" s="7"/>
      <c r="G642" s="10"/>
      <c r="H642" s="44"/>
      <c r="I642" s="11"/>
      <c r="J642" s="10"/>
      <c r="K642" s="47"/>
      <c r="L642" s="47"/>
      <c r="M642" s="7"/>
      <c r="N642" s="10"/>
      <c r="O642" s="51" t="str">
        <f>IF(LEN($N642)&gt;3,VLOOKUP($N642,#REF!,2,0)," ")</f>
        <v xml:space="preserve"> </v>
      </c>
      <c r="P642" s="15" t="str">
        <f>IF(LEN($N642)&gt;3,VLOOKUP($N642,#REF!,3,0)," ")</f>
        <v xml:space="preserve"> </v>
      </c>
      <c r="Q642" s="15" t="str">
        <f>IF(LEN($N642)&gt;3,VLOOKUP($N642,#REF!,4,0)," ")</f>
        <v xml:space="preserve"> </v>
      </c>
      <c r="R642" s="15" t="str">
        <f>IF(LEN($N642)&gt;3,VLOOKUP($N642,#REF!,5,0)," ")</f>
        <v xml:space="preserve"> </v>
      </c>
      <c r="S642" s="15" t="str">
        <f>IF(LEN($N642)&gt;3,VLOOKUP($N642,#REF!,6,0)," ")</f>
        <v xml:space="preserve"> </v>
      </c>
    </row>
    <row r="643" spans="1:19">
      <c r="A643" s="9"/>
      <c r="B643" s="7"/>
      <c r="C643" s="7"/>
      <c r="D643" s="7"/>
      <c r="E643" s="7"/>
      <c r="F643" s="7"/>
      <c r="G643" s="10"/>
      <c r="H643" s="44"/>
      <c r="I643" s="11"/>
      <c r="J643" s="10"/>
      <c r="K643" s="47"/>
      <c r="L643" s="47"/>
      <c r="M643" s="7"/>
      <c r="N643" s="10"/>
      <c r="O643" s="51" t="str">
        <f>IF(LEN($N643)&gt;3,VLOOKUP($N643,#REF!,2,0)," ")</f>
        <v xml:space="preserve"> </v>
      </c>
      <c r="P643" s="15" t="str">
        <f>IF(LEN($N643)&gt;3,VLOOKUP($N643,#REF!,3,0)," ")</f>
        <v xml:space="preserve"> </v>
      </c>
      <c r="Q643" s="15" t="str">
        <f>IF(LEN($N643)&gt;3,VLOOKUP($N643,#REF!,4,0)," ")</f>
        <v xml:space="preserve"> </v>
      </c>
      <c r="R643" s="15" t="str">
        <f>IF(LEN($N643)&gt;3,VLOOKUP($N643,#REF!,5,0)," ")</f>
        <v xml:space="preserve"> </v>
      </c>
      <c r="S643" s="15" t="str">
        <f>IF(LEN($N643)&gt;3,VLOOKUP($N643,#REF!,6,0)," ")</f>
        <v xml:space="preserve"> </v>
      </c>
    </row>
    <row r="644" spans="1:19">
      <c r="A644" s="9"/>
      <c r="B644" s="7"/>
      <c r="C644" s="7"/>
      <c r="D644" s="7"/>
      <c r="E644" s="7"/>
      <c r="F644" s="7"/>
      <c r="G644" s="10"/>
      <c r="H644" s="44"/>
      <c r="I644" s="11"/>
      <c r="J644" s="10"/>
      <c r="K644" s="47"/>
      <c r="L644" s="47"/>
      <c r="M644" s="7"/>
      <c r="N644" s="10"/>
      <c r="O644" s="51" t="str">
        <f>IF(LEN($N644)&gt;3,VLOOKUP($N644,#REF!,2,0)," ")</f>
        <v xml:space="preserve"> </v>
      </c>
      <c r="P644" s="15" t="str">
        <f>IF(LEN($N644)&gt;3,VLOOKUP($N644,#REF!,3,0)," ")</f>
        <v xml:space="preserve"> </v>
      </c>
      <c r="Q644" s="15" t="str">
        <f>IF(LEN($N644)&gt;3,VLOOKUP($N644,#REF!,4,0)," ")</f>
        <v xml:space="preserve"> </v>
      </c>
      <c r="R644" s="15" t="str">
        <f>IF(LEN($N644)&gt;3,VLOOKUP($N644,#REF!,5,0)," ")</f>
        <v xml:space="preserve"> </v>
      </c>
      <c r="S644" s="15" t="str">
        <f>IF(LEN($N644)&gt;3,VLOOKUP($N644,#REF!,6,0)," ")</f>
        <v xml:space="preserve"> </v>
      </c>
    </row>
    <row r="645" spans="1:19">
      <c r="A645" s="9"/>
      <c r="B645" s="7"/>
      <c r="C645" s="7"/>
      <c r="D645" s="7"/>
      <c r="E645" s="7"/>
      <c r="F645" s="7"/>
      <c r="G645" s="10"/>
      <c r="H645" s="44"/>
      <c r="I645" s="11"/>
      <c r="J645" s="10"/>
      <c r="K645" s="47"/>
      <c r="L645" s="47"/>
      <c r="M645" s="7"/>
      <c r="N645" s="10"/>
      <c r="O645" s="51" t="str">
        <f>IF(LEN($N645)&gt;3,VLOOKUP($N645,#REF!,2,0)," ")</f>
        <v xml:space="preserve"> </v>
      </c>
      <c r="P645" s="15" t="str">
        <f>IF(LEN($N645)&gt;3,VLOOKUP($N645,#REF!,3,0)," ")</f>
        <v xml:space="preserve"> </v>
      </c>
      <c r="Q645" s="15" t="str">
        <f>IF(LEN($N645)&gt;3,VLOOKUP($N645,#REF!,4,0)," ")</f>
        <v xml:space="preserve"> </v>
      </c>
      <c r="R645" s="15" t="str">
        <f>IF(LEN($N645)&gt;3,VLOOKUP($N645,#REF!,5,0)," ")</f>
        <v xml:space="preserve"> </v>
      </c>
      <c r="S645" s="15" t="str">
        <f>IF(LEN($N645)&gt;3,VLOOKUP($N645,#REF!,6,0)," ")</f>
        <v xml:space="preserve"> </v>
      </c>
    </row>
    <row r="646" spans="1:19">
      <c r="A646" s="9"/>
      <c r="B646" s="7"/>
      <c r="C646" s="7"/>
      <c r="D646" s="7"/>
      <c r="E646" s="7"/>
      <c r="F646" s="7"/>
      <c r="G646" s="10"/>
      <c r="H646" s="44"/>
      <c r="I646" s="11"/>
      <c r="J646" s="10"/>
      <c r="K646" s="47"/>
      <c r="L646" s="47"/>
      <c r="M646" s="7"/>
      <c r="N646" s="10"/>
      <c r="O646" s="51" t="str">
        <f>IF(LEN($N646)&gt;3,VLOOKUP($N646,#REF!,2,0)," ")</f>
        <v xml:space="preserve"> </v>
      </c>
      <c r="P646" s="15" t="str">
        <f>IF(LEN($N646)&gt;3,VLOOKUP($N646,#REF!,3,0)," ")</f>
        <v xml:space="preserve"> </v>
      </c>
      <c r="Q646" s="15" t="str">
        <f>IF(LEN($N646)&gt;3,VLOOKUP($N646,#REF!,4,0)," ")</f>
        <v xml:space="preserve"> </v>
      </c>
      <c r="R646" s="15" t="str">
        <f>IF(LEN($N646)&gt;3,VLOOKUP($N646,#REF!,5,0)," ")</f>
        <v xml:space="preserve"> </v>
      </c>
      <c r="S646" s="15" t="str">
        <f>IF(LEN($N646)&gt;3,VLOOKUP($N646,#REF!,6,0)," ")</f>
        <v xml:space="preserve"> </v>
      </c>
    </row>
    <row r="647" spans="1:19">
      <c r="A647" s="9"/>
      <c r="B647" s="7"/>
      <c r="C647" s="7"/>
      <c r="D647" s="7"/>
      <c r="E647" s="7"/>
      <c r="F647" s="7"/>
      <c r="G647" s="10"/>
      <c r="H647" s="44"/>
      <c r="I647" s="11"/>
      <c r="J647" s="10"/>
      <c r="K647" s="47"/>
      <c r="L647" s="47"/>
      <c r="M647" s="7"/>
      <c r="N647" s="10"/>
      <c r="O647" s="51" t="str">
        <f>IF(LEN($N647)&gt;3,VLOOKUP($N647,#REF!,2,0)," ")</f>
        <v xml:space="preserve"> </v>
      </c>
      <c r="P647" s="15" t="str">
        <f>IF(LEN($N647)&gt;3,VLOOKUP($N647,#REF!,3,0)," ")</f>
        <v xml:space="preserve"> </v>
      </c>
      <c r="Q647" s="15" t="str">
        <f>IF(LEN($N647)&gt;3,VLOOKUP($N647,#REF!,4,0)," ")</f>
        <v xml:space="preserve"> </v>
      </c>
      <c r="R647" s="15" t="str">
        <f>IF(LEN($N647)&gt;3,VLOOKUP($N647,#REF!,5,0)," ")</f>
        <v xml:space="preserve"> </v>
      </c>
      <c r="S647" s="15" t="str">
        <f>IF(LEN($N647)&gt;3,VLOOKUP($N647,#REF!,6,0)," ")</f>
        <v xml:space="preserve"> </v>
      </c>
    </row>
    <row r="648" spans="1:19">
      <c r="A648" s="9"/>
      <c r="B648" s="7"/>
      <c r="C648" s="7"/>
      <c r="D648" s="7"/>
      <c r="E648" s="7"/>
      <c r="F648" s="7"/>
      <c r="G648" s="10"/>
      <c r="H648" s="44"/>
      <c r="I648" s="11"/>
      <c r="J648" s="10"/>
      <c r="K648" s="47"/>
      <c r="L648" s="47"/>
      <c r="M648" s="7"/>
      <c r="N648" s="10"/>
      <c r="O648" s="51" t="str">
        <f>IF(LEN($N648)&gt;3,VLOOKUP($N648,#REF!,2,0)," ")</f>
        <v xml:space="preserve"> </v>
      </c>
      <c r="P648" s="15" t="str">
        <f>IF(LEN($N648)&gt;3,VLOOKUP($N648,#REF!,3,0)," ")</f>
        <v xml:space="preserve"> </v>
      </c>
      <c r="Q648" s="15" t="str">
        <f>IF(LEN($N648)&gt;3,VLOOKUP($N648,#REF!,4,0)," ")</f>
        <v xml:space="preserve"> </v>
      </c>
      <c r="R648" s="15" t="str">
        <f>IF(LEN($N648)&gt;3,VLOOKUP($N648,#REF!,5,0)," ")</f>
        <v xml:space="preserve"> </v>
      </c>
      <c r="S648" s="15" t="str">
        <f>IF(LEN($N648)&gt;3,VLOOKUP($N648,#REF!,6,0)," ")</f>
        <v xml:space="preserve"> </v>
      </c>
    </row>
    <row r="649" spans="1:19">
      <c r="A649" s="9"/>
      <c r="B649" s="7"/>
      <c r="C649" s="7"/>
      <c r="D649" s="7"/>
      <c r="E649" s="7"/>
      <c r="F649" s="7"/>
      <c r="G649" s="10"/>
      <c r="H649" s="44"/>
      <c r="I649" s="11"/>
      <c r="J649" s="10"/>
      <c r="K649" s="47"/>
      <c r="L649" s="47"/>
      <c r="M649" s="7"/>
      <c r="N649" s="10"/>
      <c r="O649" s="51" t="str">
        <f>IF(LEN($N649)&gt;3,VLOOKUP($N649,#REF!,2,0)," ")</f>
        <v xml:space="preserve"> </v>
      </c>
      <c r="P649" s="15" t="str">
        <f>IF(LEN($N649)&gt;3,VLOOKUP($N649,#REF!,3,0)," ")</f>
        <v xml:space="preserve"> </v>
      </c>
      <c r="Q649" s="15" t="str">
        <f>IF(LEN($N649)&gt;3,VLOOKUP($N649,#REF!,4,0)," ")</f>
        <v xml:space="preserve"> </v>
      </c>
      <c r="R649" s="15" t="str">
        <f>IF(LEN($N649)&gt;3,VLOOKUP($N649,#REF!,5,0)," ")</f>
        <v xml:space="preserve"> </v>
      </c>
      <c r="S649" s="15" t="str">
        <f>IF(LEN($N649)&gt;3,VLOOKUP($N649,#REF!,6,0)," ")</f>
        <v xml:space="preserve"> </v>
      </c>
    </row>
    <row r="650" spans="1:19">
      <c r="A650" s="9"/>
      <c r="B650" s="7"/>
      <c r="C650" s="7"/>
      <c r="D650" s="7"/>
      <c r="E650" s="7"/>
      <c r="F650" s="7"/>
      <c r="G650" s="10"/>
      <c r="H650" s="44"/>
      <c r="I650" s="11"/>
      <c r="J650" s="10"/>
      <c r="K650" s="47"/>
      <c r="L650" s="47"/>
      <c r="M650" s="7"/>
      <c r="N650" s="10"/>
      <c r="O650" s="51" t="str">
        <f>IF(LEN($N650)&gt;3,VLOOKUP($N650,#REF!,2,0)," ")</f>
        <v xml:space="preserve"> </v>
      </c>
      <c r="P650" s="15" t="str">
        <f>IF(LEN($N650)&gt;3,VLOOKUP($N650,#REF!,3,0)," ")</f>
        <v xml:space="preserve"> </v>
      </c>
      <c r="Q650" s="15" t="str">
        <f>IF(LEN($N650)&gt;3,VLOOKUP($N650,#REF!,4,0)," ")</f>
        <v xml:space="preserve"> </v>
      </c>
      <c r="R650" s="15" t="str">
        <f>IF(LEN($N650)&gt;3,VLOOKUP($N650,#REF!,5,0)," ")</f>
        <v xml:space="preserve"> </v>
      </c>
      <c r="S650" s="15" t="str">
        <f>IF(LEN($N650)&gt;3,VLOOKUP($N650,#REF!,6,0)," ")</f>
        <v xml:space="preserve"> </v>
      </c>
    </row>
    <row r="651" spans="1:19">
      <c r="A651" s="9"/>
      <c r="B651" s="7"/>
      <c r="C651" s="7"/>
      <c r="D651" s="7"/>
      <c r="E651" s="7"/>
      <c r="F651" s="7"/>
      <c r="G651" s="10"/>
      <c r="H651" s="44"/>
      <c r="I651" s="11"/>
      <c r="J651" s="10"/>
      <c r="K651" s="47"/>
      <c r="L651" s="47"/>
      <c r="M651" s="7"/>
      <c r="N651" s="10"/>
      <c r="O651" s="51" t="str">
        <f>IF(LEN($N651)&gt;3,VLOOKUP($N651,#REF!,2,0)," ")</f>
        <v xml:space="preserve"> </v>
      </c>
      <c r="P651" s="15" t="str">
        <f>IF(LEN($N651)&gt;3,VLOOKUP($N651,#REF!,3,0)," ")</f>
        <v xml:space="preserve"> </v>
      </c>
      <c r="Q651" s="15" t="str">
        <f>IF(LEN($N651)&gt;3,VLOOKUP($N651,#REF!,4,0)," ")</f>
        <v xml:space="preserve"> </v>
      </c>
      <c r="R651" s="15" t="str">
        <f>IF(LEN($N651)&gt;3,VLOOKUP($N651,#REF!,5,0)," ")</f>
        <v xml:space="preserve"> </v>
      </c>
      <c r="S651" s="15" t="str">
        <f>IF(LEN($N651)&gt;3,VLOOKUP($N651,#REF!,6,0)," ")</f>
        <v xml:space="preserve"> </v>
      </c>
    </row>
    <row r="652" spans="1:19">
      <c r="A652" s="9"/>
      <c r="B652" s="7"/>
      <c r="C652" s="7"/>
      <c r="D652" s="7"/>
      <c r="E652" s="7"/>
      <c r="F652" s="7"/>
      <c r="G652" s="10"/>
      <c r="H652" s="44"/>
      <c r="I652" s="11"/>
      <c r="J652" s="10"/>
      <c r="K652" s="47"/>
      <c r="L652" s="47"/>
      <c r="M652" s="7"/>
      <c r="N652" s="10"/>
      <c r="O652" s="51" t="str">
        <f>IF(LEN($N652)&gt;3,VLOOKUP($N652,#REF!,2,0)," ")</f>
        <v xml:space="preserve"> </v>
      </c>
      <c r="P652" s="15" t="str">
        <f>IF(LEN($N652)&gt;3,VLOOKUP($N652,#REF!,3,0)," ")</f>
        <v xml:space="preserve"> </v>
      </c>
      <c r="Q652" s="15" t="str">
        <f>IF(LEN($N652)&gt;3,VLOOKUP($N652,#REF!,4,0)," ")</f>
        <v xml:space="preserve"> </v>
      </c>
      <c r="R652" s="15" t="str">
        <f>IF(LEN($N652)&gt;3,VLOOKUP($N652,#REF!,5,0)," ")</f>
        <v xml:space="preserve"> </v>
      </c>
      <c r="S652" s="15" t="str">
        <f>IF(LEN($N652)&gt;3,VLOOKUP($N652,#REF!,6,0)," ")</f>
        <v xml:space="preserve"> </v>
      </c>
    </row>
    <row r="653" spans="1:19">
      <c r="A653" s="9"/>
      <c r="B653" s="7"/>
      <c r="C653" s="7"/>
      <c r="D653" s="7"/>
      <c r="E653" s="7"/>
      <c r="F653" s="7"/>
      <c r="G653" s="10"/>
      <c r="H653" s="44"/>
      <c r="I653" s="11"/>
      <c r="J653" s="10"/>
      <c r="K653" s="47"/>
      <c r="L653" s="47"/>
      <c r="M653" s="7"/>
      <c r="N653" s="10"/>
      <c r="O653" s="51" t="str">
        <f>IF(LEN($N653)&gt;3,VLOOKUP($N653,#REF!,2,0)," ")</f>
        <v xml:space="preserve"> </v>
      </c>
      <c r="P653" s="15" t="str">
        <f>IF(LEN($N653)&gt;3,VLOOKUP($N653,#REF!,3,0)," ")</f>
        <v xml:space="preserve"> </v>
      </c>
      <c r="Q653" s="15" t="str">
        <f>IF(LEN($N653)&gt;3,VLOOKUP($N653,#REF!,4,0)," ")</f>
        <v xml:space="preserve"> </v>
      </c>
      <c r="R653" s="15" t="str">
        <f>IF(LEN($N653)&gt;3,VLOOKUP($N653,#REF!,5,0)," ")</f>
        <v xml:space="preserve"> </v>
      </c>
      <c r="S653" s="15" t="str">
        <f>IF(LEN($N653)&gt;3,VLOOKUP($N653,#REF!,6,0)," ")</f>
        <v xml:space="preserve"> </v>
      </c>
    </row>
    <row r="654" spans="1:19">
      <c r="A654" s="9"/>
      <c r="B654" s="7"/>
      <c r="C654" s="7"/>
      <c r="D654" s="7"/>
      <c r="E654" s="7"/>
      <c r="F654" s="7"/>
      <c r="G654" s="10"/>
      <c r="H654" s="44"/>
      <c r="I654" s="11"/>
      <c r="J654" s="10"/>
      <c r="K654" s="47"/>
      <c r="L654" s="47"/>
      <c r="M654" s="7"/>
      <c r="N654" s="10"/>
      <c r="O654" s="51" t="str">
        <f>IF(LEN($N654)&gt;3,VLOOKUP($N654,#REF!,2,0)," ")</f>
        <v xml:space="preserve"> </v>
      </c>
      <c r="P654" s="15" t="str">
        <f>IF(LEN($N654)&gt;3,VLOOKUP($N654,#REF!,3,0)," ")</f>
        <v xml:space="preserve"> </v>
      </c>
      <c r="Q654" s="15" t="str">
        <f>IF(LEN($N654)&gt;3,VLOOKUP($N654,#REF!,4,0)," ")</f>
        <v xml:space="preserve"> </v>
      </c>
      <c r="R654" s="15" t="str">
        <f>IF(LEN($N654)&gt;3,VLOOKUP($N654,#REF!,5,0)," ")</f>
        <v xml:space="preserve"> </v>
      </c>
      <c r="S654" s="15" t="str">
        <f>IF(LEN($N654)&gt;3,VLOOKUP($N654,#REF!,6,0)," ")</f>
        <v xml:space="preserve"> </v>
      </c>
    </row>
    <row r="655" spans="1:19">
      <c r="A655" s="9"/>
      <c r="B655" s="7"/>
      <c r="C655" s="7"/>
      <c r="D655" s="7"/>
      <c r="E655" s="7"/>
      <c r="F655" s="7"/>
      <c r="G655" s="10"/>
      <c r="H655" s="44"/>
      <c r="I655" s="11"/>
      <c r="J655" s="10"/>
      <c r="K655" s="47"/>
      <c r="L655" s="47"/>
      <c r="M655" s="7"/>
      <c r="N655" s="10"/>
      <c r="O655" s="51" t="str">
        <f>IF(LEN($N655)&gt;3,VLOOKUP($N655,#REF!,2,0)," ")</f>
        <v xml:space="preserve"> </v>
      </c>
      <c r="P655" s="15" t="str">
        <f>IF(LEN($N655)&gt;3,VLOOKUP($N655,#REF!,3,0)," ")</f>
        <v xml:space="preserve"> </v>
      </c>
      <c r="Q655" s="15" t="str">
        <f>IF(LEN($N655)&gt;3,VLOOKUP($N655,#REF!,4,0)," ")</f>
        <v xml:space="preserve"> </v>
      </c>
      <c r="R655" s="15" t="str">
        <f>IF(LEN($N655)&gt;3,VLOOKUP($N655,#REF!,5,0)," ")</f>
        <v xml:space="preserve"> </v>
      </c>
      <c r="S655" s="15" t="str">
        <f>IF(LEN($N655)&gt;3,VLOOKUP($N655,#REF!,6,0)," ")</f>
        <v xml:space="preserve"> </v>
      </c>
    </row>
    <row r="656" spans="1:19">
      <c r="A656" s="9"/>
      <c r="B656" s="7"/>
      <c r="C656" s="7"/>
      <c r="D656" s="7"/>
      <c r="E656" s="7"/>
      <c r="F656" s="7"/>
      <c r="G656" s="10"/>
      <c r="H656" s="44"/>
      <c r="I656" s="11"/>
      <c r="J656" s="10"/>
      <c r="K656" s="47"/>
      <c r="L656" s="47"/>
      <c r="M656" s="7"/>
      <c r="N656" s="10"/>
      <c r="O656" s="51" t="str">
        <f>IF(LEN($N656)&gt;3,VLOOKUP($N656,#REF!,2,0)," ")</f>
        <v xml:space="preserve"> </v>
      </c>
      <c r="P656" s="15" t="str">
        <f>IF(LEN($N656)&gt;3,VLOOKUP($N656,#REF!,3,0)," ")</f>
        <v xml:space="preserve"> </v>
      </c>
      <c r="Q656" s="15" t="str">
        <f>IF(LEN($N656)&gt;3,VLOOKUP($N656,#REF!,4,0)," ")</f>
        <v xml:space="preserve"> </v>
      </c>
      <c r="R656" s="15" t="str">
        <f>IF(LEN($N656)&gt;3,VLOOKUP($N656,#REF!,5,0)," ")</f>
        <v xml:space="preserve"> </v>
      </c>
      <c r="S656" s="15" t="str">
        <f>IF(LEN($N656)&gt;3,VLOOKUP($N656,#REF!,6,0)," ")</f>
        <v xml:space="preserve"> </v>
      </c>
    </row>
    <row r="657" spans="1:19">
      <c r="A657" s="9"/>
      <c r="B657" s="7"/>
      <c r="C657" s="7"/>
      <c r="D657" s="7"/>
      <c r="E657" s="7"/>
      <c r="F657" s="7"/>
      <c r="G657" s="10"/>
      <c r="H657" s="44"/>
      <c r="I657" s="11"/>
      <c r="J657" s="10"/>
      <c r="K657" s="47"/>
      <c r="L657" s="47"/>
      <c r="M657" s="7"/>
      <c r="N657" s="10"/>
      <c r="O657" s="51" t="str">
        <f>IF(LEN($N657)&gt;3,VLOOKUP($N657,#REF!,2,0)," ")</f>
        <v xml:space="preserve"> </v>
      </c>
      <c r="P657" s="15" t="str">
        <f>IF(LEN($N657)&gt;3,VLOOKUP($N657,#REF!,3,0)," ")</f>
        <v xml:space="preserve"> </v>
      </c>
      <c r="Q657" s="15" t="str">
        <f>IF(LEN($N657)&gt;3,VLOOKUP($N657,#REF!,4,0)," ")</f>
        <v xml:space="preserve"> </v>
      </c>
      <c r="R657" s="15" t="str">
        <f>IF(LEN($N657)&gt;3,VLOOKUP($N657,#REF!,5,0)," ")</f>
        <v xml:space="preserve"> </v>
      </c>
      <c r="S657" s="15" t="str">
        <f>IF(LEN($N657)&gt;3,VLOOKUP($N657,#REF!,6,0)," ")</f>
        <v xml:space="preserve"> </v>
      </c>
    </row>
    <row r="658" spans="1:19">
      <c r="A658" s="9"/>
      <c r="B658" s="7"/>
      <c r="C658" s="7"/>
      <c r="D658" s="7"/>
      <c r="E658" s="7"/>
      <c r="F658" s="7"/>
      <c r="G658" s="10"/>
      <c r="H658" s="44"/>
      <c r="I658" s="11"/>
      <c r="J658" s="10"/>
      <c r="K658" s="47"/>
      <c r="L658" s="47"/>
      <c r="M658" s="7"/>
      <c r="N658" s="10"/>
      <c r="O658" s="51" t="str">
        <f>IF(LEN($N658)&gt;3,VLOOKUP($N658,#REF!,2,0)," ")</f>
        <v xml:space="preserve"> </v>
      </c>
      <c r="P658" s="15" t="str">
        <f>IF(LEN($N658)&gt;3,VLOOKUP($N658,#REF!,3,0)," ")</f>
        <v xml:space="preserve"> </v>
      </c>
      <c r="Q658" s="15" t="str">
        <f>IF(LEN($N658)&gt;3,VLOOKUP($N658,#REF!,4,0)," ")</f>
        <v xml:space="preserve"> </v>
      </c>
      <c r="R658" s="15" t="str">
        <f>IF(LEN($N658)&gt;3,VLOOKUP($N658,#REF!,5,0)," ")</f>
        <v xml:space="preserve"> </v>
      </c>
      <c r="S658" s="15" t="str">
        <f>IF(LEN($N658)&gt;3,VLOOKUP($N658,#REF!,6,0)," ")</f>
        <v xml:space="preserve"> </v>
      </c>
    </row>
    <row r="659" spans="1:19">
      <c r="A659" s="9"/>
      <c r="B659" s="7"/>
      <c r="C659" s="7"/>
      <c r="D659" s="7"/>
      <c r="E659" s="7"/>
      <c r="F659" s="7"/>
      <c r="G659" s="10"/>
      <c r="H659" s="44"/>
      <c r="I659" s="11"/>
      <c r="J659" s="10"/>
      <c r="K659" s="47"/>
      <c r="L659" s="47"/>
      <c r="M659" s="7"/>
      <c r="N659" s="10"/>
      <c r="O659" s="51" t="str">
        <f>IF(LEN($N659)&gt;3,VLOOKUP($N659,#REF!,2,0)," ")</f>
        <v xml:space="preserve"> </v>
      </c>
      <c r="P659" s="15" t="str">
        <f>IF(LEN($N659)&gt;3,VLOOKUP($N659,#REF!,3,0)," ")</f>
        <v xml:space="preserve"> </v>
      </c>
      <c r="Q659" s="15" t="str">
        <f>IF(LEN($N659)&gt;3,VLOOKUP($N659,#REF!,4,0)," ")</f>
        <v xml:space="preserve"> </v>
      </c>
      <c r="R659" s="15" t="str">
        <f>IF(LEN($N659)&gt;3,VLOOKUP($N659,#REF!,5,0)," ")</f>
        <v xml:space="preserve"> </v>
      </c>
      <c r="S659" s="15" t="str">
        <f>IF(LEN($N659)&gt;3,VLOOKUP($N659,#REF!,6,0)," ")</f>
        <v xml:space="preserve"> </v>
      </c>
    </row>
    <row r="660" spans="1:19">
      <c r="A660" s="9"/>
      <c r="B660" s="7"/>
      <c r="C660" s="7"/>
      <c r="D660" s="7"/>
      <c r="E660" s="7"/>
      <c r="F660" s="7"/>
      <c r="G660" s="10"/>
      <c r="H660" s="44"/>
      <c r="I660" s="11"/>
      <c r="J660" s="10"/>
      <c r="K660" s="47"/>
      <c r="L660" s="47"/>
      <c r="M660" s="7"/>
      <c r="N660" s="10"/>
      <c r="O660" s="51" t="str">
        <f>IF(LEN($N660)&gt;3,VLOOKUP($N660,#REF!,2,0)," ")</f>
        <v xml:space="preserve"> </v>
      </c>
      <c r="P660" s="15" t="str">
        <f>IF(LEN($N660)&gt;3,VLOOKUP($N660,#REF!,3,0)," ")</f>
        <v xml:space="preserve"> </v>
      </c>
      <c r="Q660" s="15" t="str">
        <f>IF(LEN($N660)&gt;3,VLOOKUP($N660,#REF!,4,0)," ")</f>
        <v xml:space="preserve"> </v>
      </c>
      <c r="R660" s="15" t="str">
        <f>IF(LEN($N660)&gt;3,VLOOKUP($N660,#REF!,5,0)," ")</f>
        <v xml:space="preserve"> </v>
      </c>
      <c r="S660" s="15" t="str">
        <f>IF(LEN($N660)&gt;3,VLOOKUP($N660,#REF!,6,0)," ")</f>
        <v xml:space="preserve"> </v>
      </c>
    </row>
    <row r="661" spans="1:19">
      <c r="A661" s="9"/>
      <c r="B661" s="7"/>
      <c r="C661" s="7"/>
      <c r="D661" s="7"/>
      <c r="E661" s="7"/>
      <c r="F661" s="7"/>
      <c r="G661" s="10"/>
      <c r="H661" s="44"/>
      <c r="I661" s="11"/>
      <c r="J661" s="10"/>
      <c r="K661" s="47"/>
      <c r="L661" s="47"/>
      <c r="M661" s="7"/>
      <c r="N661" s="10"/>
      <c r="O661" s="51" t="str">
        <f>IF(LEN($N661)&gt;3,VLOOKUP($N661,#REF!,2,0)," ")</f>
        <v xml:space="preserve"> </v>
      </c>
      <c r="P661" s="15" t="str">
        <f>IF(LEN($N661)&gt;3,VLOOKUP($N661,#REF!,3,0)," ")</f>
        <v xml:space="preserve"> </v>
      </c>
      <c r="Q661" s="15" t="str">
        <f>IF(LEN($N661)&gt;3,VLOOKUP($N661,#REF!,4,0)," ")</f>
        <v xml:space="preserve"> </v>
      </c>
      <c r="R661" s="15" t="str">
        <f>IF(LEN($N661)&gt;3,VLOOKUP($N661,#REF!,5,0)," ")</f>
        <v xml:space="preserve"> </v>
      </c>
      <c r="S661" s="15" t="str">
        <f>IF(LEN($N661)&gt;3,VLOOKUP($N661,#REF!,6,0)," ")</f>
        <v xml:space="preserve"> </v>
      </c>
    </row>
    <row r="662" spans="1:19">
      <c r="A662" s="9"/>
      <c r="B662" s="7"/>
      <c r="C662" s="7"/>
      <c r="D662" s="7"/>
      <c r="E662" s="7"/>
      <c r="F662" s="7"/>
      <c r="G662" s="10"/>
      <c r="H662" s="44"/>
      <c r="I662" s="11"/>
      <c r="J662" s="10"/>
      <c r="K662" s="47"/>
      <c r="L662" s="47"/>
      <c r="M662" s="7"/>
      <c r="N662" s="10"/>
      <c r="O662" s="51" t="str">
        <f>IF(LEN($N662)&gt;3,VLOOKUP($N662,#REF!,2,0)," ")</f>
        <v xml:space="preserve"> </v>
      </c>
      <c r="P662" s="15" t="str">
        <f>IF(LEN($N662)&gt;3,VLOOKUP($N662,#REF!,3,0)," ")</f>
        <v xml:space="preserve"> </v>
      </c>
      <c r="Q662" s="15" t="str">
        <f>IF(LEN($N662)&gt;3,VLOOKUP($N662,#REF!,4,0)," ")</f>
        <v xml:space="preserve"> </v>
      </c>
      <c r="R662" s="15" t="str">
        <f>IF(LEN($N662)&gt;3,VLOOKUP($N662,#REF!,5,0)," ")</f>
        <v xml:space="preserve"> </v>
      </c>
      <c r="S662" s="15" t="str">
        <f>IF(LEN($N662)&gt;3,VLOOKUP($N662,#REF!,6,0)," ")</f>
        <v xml:space="preserve"> </v>
      </c>
    </row>
    <row r="663" spans="1:19">
      <c r="A663" s="9"/>
      <c r="B663" s="7"/>
      <c r="C663" s="7"/>
      <c r="D663" s="7"/>
      <c r="E663" s="7"/>
      <c r="F663" s="7"/>
      <c r="G663" s="10"/>
      <c r="H663" s="44"/>
      <c r="I663" s="11"/>
      <c r="J663" s="10"/>
      <c r="K663" s="47"/>
      <c r="L663" s="47"/>
      <c r="M663" s="7"/>
      <c r="N663" s="10"/>
      <c r="O663" s="51" t="str">
        <f>IF(LEN($N663)&gt;3,VLOOKUP($N663,#REF!,2,0)," ")</f>
        <v xml:space="preserve"> </v>
      </c>
      <c r="P663" s="15" t="str">
        <f>IF(LEN($N663)&gt;3,VLOOKUP($N663,#REF!,3,0)," ")</f>
        <v xml:space="preserve"> </v>
      </c>
      <c r="Q663" s="15" t="str">
        <f>IF(LEN($N663)&gt;3,VLOOKUP($N663,#REF!,4,0)," ")</f>
        <v xml:space="preserve"> </v>
      </c>
      <c r="R663" s="15" t="str">
        <f>IF(LEN($N663)&gt;3,VLOOKUP($N663,#REF!,5,0)," ")</f>
        <v xml:space="preserve"> </v>
      </c>
      <c r="S663" s="15" t="str">
        <f>IF(LEN($N663)&gt;3,VLOOKUP($N663,#REF!,6,0)," ")</f>
        <v xml:space="preserve"> </v>
      </c>
    </row>
    <row r="664" spans="1:19">
      <c r="A664" s="9"/>
      <c r="B664" s="7"/>
      <c r="C664" s="7"/>
      <c r="D664" s="7"/>
      <c r="E664" s="7"/>
      <c r="F664" s="7"/>
      <c r="G664" s="10"/>
      <c r="H664" s="44"/>
      <c r="I664" s="11"/>
      <c r="J664" s="10"/>
      <c r="K664" s="47"/>
      <c r="L664" s="47"/>
      <c r="M664" s="7"/>
      <c r="N664" s="10"/>
      <c r="O664" s="51" t="str">
        <f>IF(LEN($N664)&gt;3,VLOOKUP($N664,#REF!,2,0)," ")</f>
        <v xml:space="preserve"> </v>
      </c>
      <c r="P664" s="15" t="str">
        <f>IF(LEN($N664)&gt;3,VLOOKUP($N664,#REF!,3,0)," ")</f>
        <v xml:space="preserve"> </v>
      </c>
      <c r="Q664" s="15" t="str">
        <f>IF(LEN($N664)&gt;3,VLOOKUP($N664,#REF!,4,0)," ")</f>
        <v xml:space="preserve"> </v>
      </c>
      <c r="R664" s="15" t="str">
        <f>IF(LEN($N664)&gt;3,VLOOKUP($N664,#REF!,5,0)," ")</f>
        <v xml:space="preserve"> </v>
      </c>
      <c r="S664" s="15" t="str">
        <f>IF(LEN($N664)&gt;3,VLOOKUP($N664,#REF!,6,0)," ")</f>
        <v xml:space="preserve"> </v>
      </c>
    </row>
    <row r="665" spans="1:19">
      <c r="A665" s="9"/>
      <c r="B665" s="7"/>
      <c r="C665" s="7"/>
      <c r="D665" s="7"/>
      <c r="E665" s="7"/>
      <c r="F665" s="7"/>
      <c r="G665" s="10"/>
      <c r="H665" s="44"/>
      <c r="I665" s="11"/>
      <c r="J665" s="10"/>
      <c r="K665" s="47"/>
      <c r="L665" s="47"/>
      <c r="M665" s="7"/>
      <c r="N665" s="10"/>
      <c r="O665" s="51" t="str">
        <f>IF(LEN($N665)&gt;3,VLOOKUP($N665,#REF!,2,0)," ")</f>
        <v xml:space="preserve"> </v>
      </c>
      <c r="P665" s="15" t="str">
        <f>IF(LEN($N665)&gt;3,VLOOKUP($N665,#REF!,3,0)," ")</f>
        <v xml:space="preserve"> </v>
      </c>
      <c r="Q665" s="15" t="str">
        <f>IF(LEN($N665)&gt;3,VLOOKUP($N665,#REF!,4,0)," ")</f>
        <v xml:space="preserve"> </v>
      </c>
      <c r="R665" s="15" t="str">
        <f>IF(LEN($N665)&gt;3,VLOOKUP($N665,#REF!,5,0)," ")</f>
        <v xml:space="preserve"> </v>
      </c>
      <c r="S665" s="15" t="str">
        <f>IF(LEN($N665)&gt;3,VLOOKUP($N665,#REF!,6,0)," ")</f>
        <v xml:space="preserve"> </v>
      </c>
    </row>
    <row r="666" spans="1:19">
      <c r="A666" s="9"/>
      <c r="B666" s="7"/>
      <c r="C666" s="7"/>
      <c r="D666" s="7"/>
      <c r="E666" s="7"/>
      <c r="F666" s="7"/>
      <c r="G666" s="10"/>
      <c r="H666" s="44"/>
      <c r="I666" s="11"/>
      <c r="J666" s="10"/>
      <c r="K666" s="47"/>
      <c r="L666" s="47"/>
      <c r="M666" s="7"/>
      <c r="N666" s="10"/>
      <c r="O666" s="51" t="str">
        <f>IF(LEN($N666)&gt;3,VLOOKUP($N666,#REF!,2,0)," ")</f>
        <v xml:space="preserve"> </v>
      </c>
      <c r="P666" s="15" t="str">
        <f>IF(LEN($N666)&gt;3,VLOOKUP($N666,#REF!,3,0)," ")</f>
        <v xml:space="preserve"> </v>
      </c>
      <c r="Q666" s="15" t="str">
        <f>IF(LEN($N666)&gt;3,VLOOKUP($N666,#REF!,4,0)," ")</f>
        <v xml:space="preserve"> </v>
      </c>
      <c r="R666" s="15" t="str">
        <f>IF(LEN($N666)&gt;3,VLOOKUP($N666,#REF!,5,0)," ")</f>
        <v xml:space="preserve"> </v>
      </c>
      <c r="S666" s="15" t="str">
        <f>IF(LEN($N666)&gt;3,VLOOKUP($N666,#REF!,6,0)," ")</f>
        <v xml:space="preserve"> </v>
      </c>
    </row>
    <row r="667" spans="1:19">
      <c r="A667" s="9"/>
      <c r="B667" s="7"/>
      <c r="C667" s="7"/>
      <c r="D667" s="7"/>
      <c r="E667" s="7"/>
      <c r="F667" s="7"/>
      <c r="G667" s="10"/>
      <c r="H667" s="44"/>
      <c r="I667" s="11"/>
      <c r="J667" s="10"/>
      <c r="K667" s="47"/>
      <c r="L667" s="47"/>
      <c r="M667" s="7"/>
      <c r="N667" s="10"/>
      <c r="O667" s="51" t="str">
        <f>IF(LEN($N667)&gt;3,VLOOKUP($N667,#REF!,2,0)," ")</f>
        <v xml:space="preserve"> </v>
      </c>
      <c r="P667" s="15" t="str">
        <f>IF(LEN($N667)&gt;3,VLOOKUP($N667,#REF!,3,0)," ")</f>
        <v xml:space="preserve"> </v>
      </c>
      <c r="Q667" s="15" t="str">
        <f>IF(LEN($N667)&gt;3,VLOOKUP($N667,#REF!,4,0)," ")</f>
        <v xml:space="preserve"> </v>
      </c>
      <c r="R667" s="15" t="str">
        <f>IF(LEN($N667)&gt;3,VLOOKUP($N667,#REF!,5,0)," ")</f>
        <v xml:space="preserve"> </v>
      </c>
      <c r="S667" s="15" t="str">
        <f>IF(LEN($N667)&gt;3,VLOOKUP($N667,#REF!,6,0)," ")</f>
        <v xml:space="preserve"> </v>
      </c>
    </row>
    <row r="668" spans="1:19">
      <c r="A668" s="9"/>
      <c r="B668" s="7"/>
      <c r="C668" s="7"/>
      <c r="D668" s="7"/>
      <c r="E668" s="7"/>
      <c r="F668" s="7"/>
      <c r="G668" s="10"/>
      <c r="H668" s="44"/>
      <c r="I668" s="11"/>
      <c r="J668" s="10"/>
      <c r="K668" s="47"/>
      <c r="L668" s="47"/>
      <c r="M668" s="7"/>
      <c r="N668" s="10"/>
      <c r="O668" s="51" t="str">
        <f>IF(LEN($N668)&gt;3,VLOOKUP($N668,#REF!,2,0)," ")</f>
        <v xml:space="preserve"> </v>
      </c>
      <c r="P668" s="15" t="str">
        <f>IF(LEN($N668)&gt;3,VLOOKUP($N668,#REF!,3,0)," ")</f>
        <v xml:space="preserve"> </v>
      </c>
      <c r="Q668" s="15" t="str">
        <f>IF(LEN($N668)&gt;3,VLOOKUP($N668,#REF!,4,0)," ")</f>
        <v xml:space="preserve"> </v>
      </c>
      <c r="R668" s="15" t="str">
        <f>IF(LEN($N668)&gt;3,VLOOKUP($N668,#REF!,5,0)," ")</f>
        <v xml:space="preserve"> </v>
      </c>
      <c r="S668" s="15" t="str">
        <f>IF(LEN($N668)&gt;3,VLOOKUP($N668,#REF!,6,0)," ")</f>
        <v xml:space="preserve"> </v>
      </c>
    </row>
    <row r="669" spans="1:19">
      <c r="A669" s="9"/>
      <c r="B669" s="7"/>
      <c r="C669" s="7"/>
      <c r="D669" s="7"/>
      <c r="E669" s="7"/>
      <c r="F669" s="7"/>
      <c r="G669" s="10"/>
      <c r="H669" s="44"/>
      <c r="I669" s="11"/>
      <c r="J669" s="10"/>
      <c r="K669" s="47"/>
      <c r="L669" s="47"/>
      <c r="M669" s="7"/>
      <c r="N669" s="10"/>
      <c r="O669" s="51" t="str">
        <f>IF(LEN($N669)&gt;3,VLOOKUP($N669,#REF!,2,0)," ")</f>
        <v xml:space="preserve"> </v>
      </c>
      <c r="P669" s="15" t="str">
        <f>IF(LEN($N669)&gt;3,VLOOKUP($N669,#REF!,3,0)," ")</f>
        <v xml:space="preserve"> </v>
      </c>
      <c r="Q669" s="15" t="str">
        <f>IF(LEN($N669)&gt;3,VLOOKUP($N669,#REF!,4,0)," ")</f>
        <v xml:space="preserve"> </v>
      </c>
      <c r="R669" s="15" t="str">
        <f>IF(LEN($N669)&gt;3,VLOOKUP($N669,#REF!,5,0)," ")</f>
        <v xml:space="preserve"> </v>
      </c>
      <c r="S669" s="15" t="str">
        <f>IF(LEN($N669)&gt;3,VLOOKUP($N669,#REF!,6,0)," ")</f>
        <v xml:space="preserve"> </v>
      </c>
    </row>
    <row r="670" spans="1:19">
      <c r="A670" s="9"/>
      <c r="B670" s="7"/>
      <c r="C670" s="7"/>
      <c r="D670" s="7"/>
      <c r="E670" s="7"/>
      <c r="F670" s="7"/>
      <c r="G670" s="10"/>
      <c r="H670" s="44"/>
      <c r="I670" s="11"/>
      <c r="J670" s="10"/>
      <c r="K670" s="47"/>
      <c r="L670" s="47"/>
      <c r="M670" s="7"/>
      <c r="N670" s="10"/>
      <c r="O670" s="51" t="str">
        <f>IF(LEN($N670)&gt;3,VLOOKUP($N670,#REF!,2,0)," ")</f>
        <v xml:space="preserve"> </v>
      </c>
      <c r="P670" s="15" t="str">
        <f>IF(LEN($N670)&gt;3,VLOOKUP($N670,#REF!,3,0)," ")</f>
        <v xml:space="preserve"> </v>
      </c>
      <c r="Q670" s="15" t="str">
        <f>IF(LEN($N670)&gt;3,VLOOKUP($N670,#REF!,4,0)," ")</f>
        <v xml:space="preserve"> </v>
      </c>
      <c r="R670" s="15" t="str">
        <f>IF(LEN($N670)&gt;3,VLOOKUP($N670,#REF!,5,0)," ")</f>
        <v xml:space="preserve"> </v>
      </c>
      <c r="S670" s="15" t="str">
        <f>IF(LEN($N670)&gt;3,VLOOKUP($N670,#REF!,6,0)," ")</f>
        <v xml:space="preserve"> </v>
      </c>
    </row>
    <row r="671" spans="1:19">
      <c r="A671" s="9"/>
      <c r="B671" s="7"/>
      <c r="C671" s="7"/>
      <c r="D671" s="7"/>
      <c r="E671" s="7"/>
      <c r="F671" s="7"/>
      <c r="G671" s="10"/>
      <c r="H671" s="44"/>
      <c r="I671" s="11"/>
      <c r="J671" s="10"/>
      <c r="K671" s="47"/>
      <c r="L671" s="47"/>
      <c r="M671" s="7"/>
      <c r="N671" s="10"/>
      <c r="O671" s="51" t="str">
        <f>IF(LEN($N671)&gt;3,VLOOKUP($N671,#REF!,2,0)," ")</f>
        <v xml:space="preserve"> </v>
      </c>
      <c r="P671" s="15" t="str">
        <f>IF(LEN($N671)&gt;3,VLOOKUP($N671,#REF!,3,0)," ")</f>
        <v xml:space="preserve"> </v>
      </c>
      <c r="Q671" s="15" t="str">
        <f>IF(LEN($N671)&gt;3,VLOOKUP($N671,#REF!,4,0)," ")</f>
        <v xml:space="preserve"> </v>
      </c>
      <c r="R671" s="15" t="str">
        <f>IF(LEN($N671)&gt;3,VLOOKUP($N671,#REF!,5,0)," ")</f>
        <v xml:space="preserve"> </v>
      </c>
      <c r="S671" s="15" t="str">
        <f>IF(LEN($N671)&gt;3,VLOOKUP($N671,#REF!,6,0)," ")</f>
        <v xml:space="preserve"> </v>
      </c>
    </row>
    <row r="672" spans="1:19">
      <c r="A672" s="9"/>
      <c r="B672" s="7"/>
      <c r="C672" s="7"/>
      <c r="D672" s="7"/>
      <c r="E672" s="7"/>
      <c r="F672" s="7"/>
      <c r="G672" s="10"/>
      <c r="H672" s="44"/>
      <c r="I672" s="11"/>
      <c r="J672" s="10"/>
      <c r="K672" s="47"/>
      <c r="L672" s="47"/>
      <c r="M672" s="7"/>
      <c r="N672" s="10"/>
      <c r="O672" s="51" t="str">
        <f>IF(LEN($N672)&gt;3,VLOOKUP($N672,#REF!,2,0)," ")</f>
        <v xml:space="preserve"> </v>
      </c>
      <c r="P672" s="15" t="str">
        <f>IF(LEN($N672)&gt;3,VLOOKUP($N672,#REF!,3,0)," ")</f>
        <v xml:space="preserve"> </v>
      </c>
      <c r="Q672" s="15" t="str">
        <f>IF(LEN($N672)&gt;3,VLOOKUP($N672,#REF!,4,0)," ")</f>
        <v xml:space="preserve"> </v>
      </c>
      <c r="R672" s="15" t="str">
        <f>IF(LEN($N672)&gt;3,VLOOKUP($N672,#REF!,5,0)," ")</f>
        <v xml:space="preserve"> </v>
      </c>
      <c r="S672" s="15" t="str">
        <f>IF(LEN($N672)&gt;3,VLOOKUP($N672,#REF!,6,0)," ")</f>
        <v xml:space="preserve"> </v>
      </c>
    </row>
    <row r="673" spans="1:19">
      <c r="A673" s="9"/>
      <c r="B673" s="7"/>
      <c r="C673" s="7"/>
      <c r="D673" s="7"/>
      <c r="E673" s="7"/>
      <c r="F673" s="7"/>
      <c r="G673" s="10"/>
      <c r="H673" s="44"/>
      <c r="I673" s="11"/>
      <c r="J673" s="10"/>
      <c r="K673" s="47"/>
      <c r="L673" s="47"/>
      <c r="M673" s="7"/>
      <c r="N673" s="10"/>
      <c r="O673" s="51" t="str">
        <f>IF(LEN($N673)&gt;3,VLOOKUP($N673,#REF!,2,0)," ")</f>
        <v xml:space="preserve"> </v>
      </c>
      <c r="P673" s="15" t="str">
        <f>IF(LEN($N673)&gt;3,VLOOKUP($N673,#REF!,3,0)," ")</f>
        <v xml:space="preserve"> </v>
      </c>
      <c r="Q673" s="15" t="str">
        <f>IF(LEN($N673)&gt;3,VLOOKUP($N673,#REF!,4,0)," ")</f>
        <v xml:space="preserve"> </v>
      </c>
      <c r="R673" s="15" t="str">
        <f>IF(LEN($N673)&gt;3,VLOOKUP($N673,#REF!,5,0)," ")</f>
        <v xml:space="preserve"> </v>
      </c>
      <c r="S673" s="15" t="str">
        <f>IF(LEN($N673)&gt;3,VLOOKUP($N673,#REF!,6,0)," ")</f>
        <v xml:space="preserve"> </v>
      </c>
    </row>
    <row r="674" spans="1:19">
      <c r="A674" s="9"/>
      <c r="B674" s="7"/>
      <c r="C674" s="7"/>
      <c r="D674" s="7"/>
      <c r="E674" s="7"/>
      <c r="F674" s="7"/>
      <c r="G674" s="10"/>
      <c r="H674" s="44"/>
      <c r="I674" s="11"/>
      <c r="J674" s="10"/>
      <c r="K674" s="47"/>
      <c r="L674" s="47"/>
      <c r="M674" s="7"/>
      <c r="N674" s="10"/>
      <c r="O674" s="51" t="str">
        <f>IF(LEN($N674)&gt;3,VLOOKUP($N674,#REF!,2,0)," ")</f>
        <v xml:space="preserve"> </v>
      </c>
      <c r="P674" s="15" t="str">
        <f>IF(LEN($N674)&gt;3,VLOOKUP($N674,#REF!,3,0)," ")</f>
        <v xml:space="preserve"> </v>
      </c>
      <c r="Q674" s="15" t="str">
        <f>IF(LEN($N674)&gt;3,VLOOKUP($N674,#REF!,4,0)," ")</f>
        <v xml:space="preserve"> </v>
      </c>
      <c r="R674" s="15" t="str">
        <f>IF(LEN($N674)&gt;3,VLOOKUP($N674,#REF!,5,0)," ")</f>
        <v xml:space="preserve"> </v>
      </c>
      <c r="S674" s="15" t="str">
        <f>IF(LEN($N674)&gt;3,VLOOKUP($N674,#REF!,6,0)," ")</f>
        <v xml:space="preserve"> </v>
      </c>
    </row>
    <row r="675" spans="1:19">
      <c r="A675" s="9"/>
      <c r="B675" s="7"/>
      <c r="C675" s="7"/>
      <c r="D675" s="7"/>
      <c r="E675" s="7"/>
      <c r="F675" s="7"/>
      <c r="G675" s="10"/>
      <c r="H675" s="44"/>
      <c r="I675" s="11"/>
      <c r="J675" s="10"/>
      <c r="K675" s="47"/>
      <c r="L675" s="47"/>
      <c r="M675" s="7"/>
      <c r="N675" s="10"/>
      <c r="O675" s="51" t="str">
        <f>IF(LEN($N675)&gt;3,VLOOKUP($N675,#REF!,2,0)," ")</f>
        <v xml:space="preserve"> </v>
      </c>
      <c r="P675" s="15" t="str">
        <f>IF(LEN($N675)&gt;3,VLOOKUP($N675,#REF!,3,0)," ")</f>
        <v xml:space="preserve"> </v>
      </c>
      <c r="Q675" s="15" t="str">
        <f>IF(LEN($N675)&gt;3,VLOOKUP($N675,#REF!,4,0)," ")</f>
        <v xml:space="preserve"> </v>
      </c>
      <c r="R675" s="15" t="str">
        <f>IF(LEN($N675)&gt;3,VLOOKUP($N675,#REF!,5,0)," ")</f>
        <v xml:space="preserve"> </v>
      </c>
      <c r="S675" s="15" t="str">
        <f>IF(LEN($N675)&gt;3,VLOOKUP($N675,#REF!,6,0)," ")</f>
        <v xml:space="preserve"> </v>
      </c>
    </row>
    <row r="676" spans="1:19">
      <c r="A676" s="9"/>
      <c r="B676" s="7"/>
      <c r="C676" s="7"/>
      <c r="D676" s="7"/>
      <c r="E676" s="7"/>
      <c r="F676" s="7"/>
      <c r="G676" s="10"/>
      <c r="H676" s="44"/>
      <c r="I676" s="11"/>
      <c r="J676" s="10"/>
      <c r="K676" s="47"/>
      <c r="L676" s="47"/>
      <c r="M676" s="7"/>
      <c r="N676" s="10"/>
      <c r="O676" s="51" t="str">
        <f>IF(LEN($N676)&gt;3,VLOOKUP($N676,#REF!,2,0)," ")</f>
        <v xml:space="preserve"> </v>
      </c>
      <c r="P676" s="15" t="str">
        <f>IF(LEN($N676)&gt;3,VLOOKUP($N676,#REF!,3,0)," ")</f>
        <v xml:space="preserve"> </v>
      </c>
      <c r="Q676" s="15" t="str">
        <f>IF(LEN($N676)&gt;3,VLOOKUP($N676,#REF!,4,0)," ")</f>
        <v xml:space="preserve"> </v>
      </c>
      <c r="R676" s="15" t="str">
        <f>IF(LEN($N676)&gt;3,VLOOKUP($N676,#REF!,5,0)," ")</f>
        <v xml:space="preserve"> </v>
      </c>
      <c r="S676" s="15" t="str">
        <f>IF(LEN($N676)&gt;3,VLOOKUP($N676,#REF!,6,0)," ")</f>
        <v xml:space="preserve"> </v>
      </c>
    </row>
    <row r="677" spans="1:19">
      <c r="A677" s="9"/>
      <c r="B677" s="7"/>
      <c r="C677" s="7"/>
      <c r="D677" s="7"/>
      <c r="E677" s="7"/>
      <c r="F677" s="7"/>
      <c r="G677" s="10"/>
      <c r="H677" s="44"/>
      <c r="I677" s="11"/>
      <c r="J677" s="10"/>
      <c r="K677" s="47"/>
      <c r="L677" s="47"/>
      <c r="M677" s="7"/>
      <c r="N677" s="10"/>
      <c r="O677" s="51" t="str">
        <f>IF(LEN($N677)&gt;3,VLOOKUP($N677,#REF!,2,0)," ")</f>
        <v xml:space="preserve"> </v>
      </c>
      <c r="P677" s="15" t="str">
        <f>IF(LEN($N677)&gt;3,VLOOKUP($N677,#REF!,3,0)," ")</f>
        <v xml:space="preserve"> </v>
      </c>
      <c r="Q677" s="15" t="str">
        <f>IF(LEN($N677)&gt;3,VLOOKUP($N677,#REF!,4,0)," ")</f>
        <v xml:space="preserve"> </v>
      </c>
      <c r="R677" s="15" t="str">
        <f>IF(LEN($N677)&gt;3,VLOOKUP($N677,#REF!,5,0)," ")</f>
        <v xml:space="preserve"> </v>
      </c>
      <c r="S677" s="15" t="str">
        <f>IF(LEN($N677)&gt;3,VLOOKUP($N677,#REF!,6,0)," ")</f>
        <v xml:space="preserve"> </v>
      </c>
    </row>
    <row r="678" spans="1:19">
      <c r="A678" s="9"/>
      <c r="B678" s="7"/>
      <c r="C678" s="7"/>
      <c r="D678" s="7"/>
      <c r="E678" s="7"/>
      <c r="F678" s="7"/>
      <c r="G678" s="10"/>
      <c r="H678" s="44"/>
      <c r="I678" s="11"/>
      <c r="J678" s="10"/>
      <c r="K678" s="47"/>
      <c r="L678" s="47"/>
      <c r="M678" s="7"/>
      <c r="N678" s="10"/>
      <c r="O678" s="51" t="str">
        <f>IF(LEN($N678)&gt;3,VLOOKUP($N678,#REF!,2,0)," ")</f>
        <v xml:space="preserve"> </v>
      </c>
      <c r="P678" s="15" t="str">
        <f>IF(LEN($N678)&gt;3,VLOOKUP($N678,#REF!,3,0)," ")</f>
        <v xml:space="preserve"> </v>
      </c>
      <c r="Q678" s="15" t="str">
        <f>IF(LEN($N678)&gt;3,VLOOKUP($N678,#REF!,4,0)," ")</f>
        <v xml:space="preserve"> </v>
      </c>
      <c r="R678" s="15" t="str">
        <f>IF(LEN($N678)&gt;3,VLOOKUP($N678,#REF!,5,0)," ")</f>
        <v xml:space="preserve"> </v>
      </c>
      <c r="S678" s="15" t="str">
        <f>IF(LEN($N678)&gt;3,VLOOKUP($N678,#REF!,6,0)," ")</f>
        <v xml:space="preserve"> </v>
      </c>
    </row>
    <row r="679" spans="1:19">
      <c r="A679" s="9"/>
      <c r="B679" s="7"/>
      <c r="C679" s="7"/>
      <c r="D679" s="7"/>
      <c r="E679" s="7"/>
      <c r="F679" s="7"/>
      <c r="G679" s="10"/>
      <c r="H679" s="44"/>
      <c r="I679" s="11"/>
      <c r="J679" s="10"/>
      <c r="K679" s="47"/>
      <c r="L679" s="47"/>
      <c r="M679" s="7"/>
      <c r="N679" s="10"/>
      <c r="O679" s="51" t="str">
        <f>IF(LEN($N679)&gt;3,VLOOKUP($N679,#REF!,2,0)," ")</f>
        <v xml:space="preserve"> </v>
      </c>
      <c r="P679" s="15" t="str">
        <f>IF(LEN($N679)&gt;3,VLOOKUP($N679,#REF!,3,0)," ")</f>
        <v xml:space="preserve"> </v>
      </c>
      <c r="Q679" s="15" t="str">
        <f>IF(LEN($N679)&gt;3,VLOOKUP($N679,#REF!,4,0)," ")</f>
        <v xml:space="preserve"> </v>
      </c>
      <c r="R679" s="15" t="str">
        <f>IF(LEN($N679)&gt;3,VLOOKUP($N679,#REF!,5,0)," ")</f>
        <v xml:space="preserve"> </v>
      </c>
      <c r="S679" s="15" t="str">
        <f>IF(LEN($N679)&gt;3,VLOOKUP($N679,#REF!,6,0)," ")</f>
        <v xml:space="preserve"> </v>
      </c>
    </row>
    <row r="680" spans="1:19">
      <c r="A680" s="9"/>
      <c r="B680" s="7"/>
      <c r="C680" s="7"/>
      <c r="D680" s="7"/>
      <c r="E680" s="7"/>
      <c r="F680" s="7"/>
      <c r="G680" s="10"/>
      <c r="H680" s="44"/>
      <c r="I680" s="11"/>
      <c r="J680" s="10"/>
      <c r="K680" s="47"/>
      <c r="L680" s="47"/>
      <c r="M680" s="7"/>
      <c r="N680" s="10"/>
      <c r="O680" s="51" t="str">
        <f>IF(LEN($N680)&gt;3,VLOOKUP($N680,#REF!,2,0)," ")</f>
        <v xml:space="preserve"> </v>
      </c>
      <c r="P680" s="15" t="str">
        <f>IF(LEN($N680)&gt;3,VLOOKUP($N680,#REF!,3,0)," ")</f>
        <v xml:space="preserve"> </v>
      </c>
      <c r="Q680" s="15" t="str">
        <f>IF(LEN($N680)&gt;3,VLOOKUP($N680,#REF!,4,0)," ")</f>
        <v xml:space="preserve"> </v>
      </c>
      <c r="R680" s="15" t="str">
        <f>IF(LEN($N680)&gt;3,VLOOKUP($N680,#REF!,5,0)," ")</f>
        <v xml:space="preserve"> </v>
      </c>
      <c r="S680" s="15" t="str">
        <f>IF(LEN($N680)&gt;3,VLOOKUP($N680,#REF!,6,0)," ")</f>
        <v xml:space="preserve"> </v>
      </c>
    </row>
    <row r="681" spans="1:19">
      <c r="A681" s="9"/>
      <c r="B681" s="7"/>
      <c r="C681" s="7"/>
      <c r="D681" s="7"/>
      <c r="E681" s="7"/>
      <c r="F681" s="7"/>
      <c r="G681" s="10"/>
      <c r="H681" s="44"/>
      <c r="I681" s="11"/>
      <c r="J681" s="10"/>
      <c r="K681" s="47"/>
      <c r="L681" s="47"/>
      <c r="M681" s="7"/>
      <c r="N681" s="10"/>
      <c r="O681" s="51" t="str">
        <f>IF(LEN($N681)&gt;3,VLOOKUP($N681,#REF!,2,0)," ")</f>
        <v xml:space="preserve"> </v>
      </c>
      <c r="P681" s="15" t="str">
        <f>IF(LEN($N681)&gt;3,VLOOKUP($N681,#REF!,3,0)," ")</f>
        <v xml:space="preserve"> </v>
      </c>
      <c r="Q681" s="15" t="str">
        <f>IF(LEN($N681)&gt;3,VLOOKUP($N681,#REF!,4,0)," ")</f>
        <v xml:space="preserve"> </v>
      </c>
      <c r="R681" s="15" t="str">
        <f>IF(LEN($N681)&gt;3,VLOOKUP($N681,#REF!,5,0)," ")</f>
        <v xml:space="preserve"> </v>
      </c>
      <c r="S681" s="15" t="str">
        <f>IF(LEN($N681)&gt;3,VLOOKUP($N681,#REF!,6,0)," ")</f>
        <v xml:space="preserve"> </v>
      </c>
    </row>
    <row r="682" spans="1:19">
      <c r="A682" s="9"/>
      <c r="B682" s="7"/>
      <c r="C682" s="7"/>
      <c r="D682" s="7"/>
      <c r="E682" s="7"/>
      <c r="F682" s="7"/>
      <c r="G682" s="10"/>
      <c r="H682" s="44"/>
      <c r="I682" s="11"/>
      <c r="J682" s="10"/>
      <c r="K682" s="47"/>
      <c r="L682" s="47"/>
      <c r="M682" s="7"/>
      <c r="N682" s="10"/>
      <c r="O682" s="51" t="str">
        <f>IF(LEN($N682)&gt;3,VLOOKUP($N682,#REF!,2,0)," ")</f>
        <v xml:space="preserve"> </v>
      </c>
      <c r="P682" s="15" t="str">
        <f>IF(LEN($N682)&gt;3,VLOOKUP($N682,#REF!,3,0)," ")</f>
        <v xml:space="preserve"> </v>
      </c>
      <c r="Q682" s="15" t="str">
        <f>IF(LEN($N682)&gt;3,VLOOKUP($N682,#REF!,4,0)," ")</f>
        <v xml:space="preserve"> </v>
      </c>
      <c r="R682" s="15" t="str">
        <f>IF(LEN($N682)&gt;3,VLOOKUP($N682,#REF!,5,0)," ")</f>
        <v xml:space="preserve"> </v>
      </c>
      <c r="S682" s="15" t="str">
        <f>IF(LEN($N682)&gt;3,VLOOKUP($N682,#REF!,6,0)," ")</f>
        <v xml:space="preserve"> </v>
      </c>
    </row>
    <row r="683" spans="1:19">
      <c r="A683" s="9"/>
      <c r="B683" s="7"/>
      <c r="C683" s="7"/>
      <c r="D683" s="7"/>
      <c r="E683" s="7"/>
      <c r="F683" s="7"/>
      <c r="G683" s="10"/>
      <c r="H683" s="44"/>
      <c r="I683" s="11"/>
      <c r="J683" s="10"/>
      <c r="K683" s="47"/>
      <c r="L683" s="47"/>
      <c r="M683" s="7"/>
      <c r="N683" s="10"/>
      <c r="O683" s="51" t="str">
        <f>IF(LEN($N683)&gt;3,VLOOKUP($N683,#REF!,2,0)," ")</f>
        <v xml:space="preserve"> </v>
      </c>
      <c r="P683" s="15" t="str">
        <f>IF(LEN($N683)&gt;3,VLOOKUP($N683,#REF!,3,0)," ")</f>
        <v xml:space="preserve"> </v>
      </c>
      <c r="Q683" s="15" t="str">
        <f>IF(LEN($N683)&gt;3,VLOOKUP($N683,#REF!,4,0)," ")</f>
        <v xml:space="preserve"> </v>
      </c>
      <c r="R683" s="15" t="str">
        <f>IF(LEN($N683)&gt;3,VLOOKUP($N683,#REF!,5,0)," ")</f>
        <v xml:space="preserve"> </v>
      </c>
      <c r="S683" s="15" t="str">
        <f>IF(LEN($N683)&gt;3,VLOOKUP($N683,#REF!,6,0)," ")</f>
        <v xml:space="preserve"> </v>
      </c>
    </row>
    <row r="684" spans="1:19">
      <c r="A684" s="9"/>
      <c r="B684" s="7"/>
      <c r="C684" s="7"/>
      <c r="D684" s="7"/>
      <c r="E684" s="7"/>
      <c r="F684" s="7"/>
      <c r="G684" s="10"/>
      <c r="H684" s="44"/>
      <c r="I684" s="11"/>
      <c r="J684" s="10"/>
      <c r="K684" s="47"/>
      <c r="L684" s="47"/>
      <c r="M684" s="7"/>
      <c r="N684" s="10"/>
      <c r="O684" s="51" t="str">
        <f>IF(LEN($N684)&gt;3,VLOOKUP($N684,#REF!,2,0)," ")</f>
        <v xml:space="preserve"> </v>
      </c>
      <c r="P684" s="15" t="str">
        <f>IF(LEN($N684)&gt;3,VLOOKUP($N684,#REF!,3,0)," ")</f>
        <v xml:space="preserve"> </v>
      </c>
      <c r="Q684" s="15" t="str">
        <f>IF(LEN($N684)&gt;3,VLOOKUP($N684,#REF!,4,0)," ")</f>
        <v xml:space="preserve"> </v>
      </c>
      <c r="R684" s="15" t="str">
        <f>IF(LEN($N684)&gt;3,VLOOKUP($N684,#REF!,5,0)," ")</f>
        <v xml:space="preserve"> </v>
      </c>
      <c r="S684" s="15" t="str">
        <f>IF(LEN($N684)&gt;3,VLOOKUP($N684,#REF!,6,0)," ")</f>
        <v xml:space="preserve"> </v>
      </c>
    </row>
    <row r="685" spans="1:19">
      <c r="A685" s="9"/>
      <c r="B685" s="7"/>
      <c r="C685" s="7"/>
      <c r="D685" s="7"/>
      <c r="E685" s="7"/>
      <c r="F685" s="7"/>
      <c r="G685" s="10"/>
      <c r="H685" s="44"/>
      <c r="I685" s="11"/>
      <c r="J685" s="10"/>
      <c r="K685" s="47"/>
      <c r="L685" s="47"/>
      <c r="M685" s="7"/>
      <c r="N685" s="10"/>
      <c r="O685" s="51" t="str">
        <f>IF(LEN($N685)&gt;3,VLOOKUP($N685,#REF!,2,0)," ")</f>
        <v xml:space="preserve"> </v>
      </c>
      <c r="P685" s="15" t="str">
        <f>IF(LEN($N685)&gt;3,VLOOKUP($N685,#REF!,3,0)," ")</f>
        <v xml:space="preserve"> </v>
      </c>
      <c r="Q685" s="15" t="str">
        <f>IF(LEN($N685)&gt;3,VLOOKUP($N685,#REF!,4,0)," ")</f>
        <v xml:space="preserve"> </v>
      </c>
      <c r="R685" s="15" t="str">
        <f>IF(LEN($N685)&gt;3,VLOOKUP($N685,#REF!,5,0)," ")</f>
        <v xml:space="preserve"> </v>
      </c>
      <c r="S685" s="15" t="str">
        <f>IF(LEN($N685)&gt;3,VLOOKUP($N685,#REF!,6,0)," ")</f>
        <v xml:space="preserve"> </v>
      </c>
    </row>
    <row r="686" spans="1:19">
      <c r="A686" s="9"/>
      <c r="B686" s="7"/>
      <c r="C686" s="7"/>
      <c r="D686" s="7"/>
      <c r="E686" s="7"/>
      <c r="F686" s="7"/>
      <c r="G686" s="10"/>
      <c r="H686" s="44"/>
      <c r="I686" s="11"/>
      <c r="J686" s="10"/>
      <c r="K686" s="47"/>
      <c r="L686" s="47"/>
      <c r="M686" s="7"/>
      <c r="N686" s="10"/>
      <c r="O686" s="51" t="str">
        <f>IF(LEN($N686)&gt;3,VLOOKUP($N686,#REF!,2,0)," ")</f>
        <v xml:space="preserve"> </v>
      </c>
      <c r="P686" s="15" t="str">
        <f>IF(LEN($N686)&gt;3,VLOOKUP($N686,#REF!,3,0)," ")</f>
        <v xml:space="preserve"> </v>
      </c>
      <c r="Q686" s="15" t="str">
        <f>IF(LEN($N686)&gt;3,VLOOKUP($N686,#REF!,4,0)," ")</f>
        <v xml:space="preserve"> </v>
      </c>
      <c r="R686" s="15" t="str">
        <f>IF(LEN($N686)&gt;3,VLOOKUP($N686,#REF!,5,0)," ")</f>
        <v xml:space="preserve"> </v>
      </c>
      <c r="S686" s="15" t="str">
        <f>IF(LEN($N686)&gt;3,VLOOKUP($N686,#REF!,6,0)," ")</f>
        <v xml:space="preserve"> </v>
      </c>
    </row>
    <row r="687" spans="1:19">
      <c r="A687" s="9"/>
      <c r="B687" s="7"/>
      <c r="C687" s="7"/>
      <c r="D687" s="7"/>
      <c r="E687" s="7"/>
      <c r="F687" s="7"/>
      <c r="G687" s="10"/>
      <c r="H687" s="44"/>
      <c r="I687" s="11"/>
      <c r="J687" s="10"/>
      <c r="K687" s="47"/>
      <c r="L687" s="47"/>
      <c r="M687" s="7"/>
      <c r="N687" s="10"/>
      <c r="O687" s="51" t="str">
        <f>IF(LEN($N687)&gt;3,VLOOKUP($N687,#REF!,2,0)," ")</f>
        <v xml:space="preserve"> </v>
      </c>
      <c r="P687" s="15" t="str">
        <f>IF(LEN($N687)&gt;3,VLOOKUP($N687,#REF!,3,0)," ")</f>
        <v xml:space="preserve"> </v>
      </c>
      <c r="Q687" s="15" t="str">
        <f>IF(LEN($N687)&gt;3,VLOOKUP($N687,#REF!,4,0)," ")</f>
        <v xml:space="preserve"> </v>
      </c>
      <c r="R687" s="15" t="str">
        <f>IF(LEN($N687)&gt;3,VLOOKUP($N687,#REF!,5,0)," ")</f>
        <v xml:space="preserve"> </v>
      </c>
      <c r="S687" s="15" t="str">
        <f>IF(LEN($N687)&gt;3,VLOOKUP($N687,#REF!,6,0)," ")</f>
        <v xml:space="preserve"> </v>
      </c>
    </row>
    <row r="688" spans="1:19">
      <c r="A688" s="9"/>
      <c r="B688" s="7"/>
      <c r="C688" s="7"/>
      <c r="D688" s="7"/>
      <c r="E688" s="7"/>
      <c r="F688" s="7"/>
      <c r="G688" s="10"/>
      <c r="H688" s="44"/>
      <c r="I688" s="11"/>
      <c r="J688" s="10"/>
      <c r="K688" s="47"/>
      <c r="L688" s="47"/>
      <c r="M688" s="7"/>
      <c r="N688" s="10"/>
      <c r="O688" s="51" t="str">
        <f>IF(LEN($N688)&gt;3,VLOOKUP($N688,#REF!,2,0)," ")</f>
        <v xml:space="preserve"> </v>
      </c>
      <c r="P688" s="15" t="str">
        <f>IF(LEN($N688)&gt;3,VLOOKUP($N688,#REF!,3,0)," ")</f>
        <v xml:space="preserve"> </v>
      </c>
      <c r="Q688" s="15" t="str">
        <f>IF(LEN($N688)&gt;3,VLOOKUP($N688,#REF!,4,0)," ")</f>
        <v xml:space="preserve"> </v>
      </c>
      <c r="R688" s="15" t="str">
        <f>IF(LEN($N688)&gt;3,VLOOKUP($N688,#REF!,5,0)," ")</f>
        <v xml:space="preserve"> </v>
      </c>
      <c r="S688" s="15" t="str">
        <f>IF(LEN($N688)&gt;3,VLOOKUP($N688,#REF!,6,0)," ")</f>
        <v xml:space="preserve"> </v>
      </c>
    </row>
    <row r="689" spans="1:19">
      <c r="A689" s="9"/>
      <c r="B689" s="7"/>
      <c r="C689" s="7"/>
      <c r="D689" s="7"/>
      <c r="E689" s="7"/>
      <c r="F689" s="7"/>
      <c r="G689" s="10"/>
      <c r="H689" s="44"/>
      <c r="I689" s="11"/>
      <c r="J689" s="10"/>
      <c r="K689" s="47"/>
      <c r="L689" s="47"/>
      <c r="M689" s="7"/>
      <c r="N689" s="10"/>
      <c r="O689" s="51" t="str">
        <f>IF(LEN($N689)&gt;3,VLOOKUP($N689,#REF!,2,0)," ")</f>
        <v xml:space="preserve"> </v>
      </c>
      <c r="P689" s="15" t="str">
        <f>IF(LEN($N689)&gt;3,VLOOKUP($N689,#REF!,3,0)," ")</f>
        <v xml:space="preserve"> </v>
      </c>
      <c r="Q689" s="15" t="str">
        <f>IF(LEN($N689)&gt;3,VLOOKUP($N689,#REF!,4,0)," ")</f>
        <v xml:space="preserve"> </v>
      </c>
      <c r="R689" s="15" t="str">
        <f>IF(LEN($N689)&gt;3,VLOOKUP($N689,#REF!,5,0)," ")</f>
        <v xml:space="preserve"> </v>
      </c>
      <c r="S689" s="15" t="str">
        <f>IF(LEN($N689)&gt;3,VLOOKUP($N689,#REF!,6,0)," ")</f>
        <v xml:space="preserve"> </v>
      </c>
    </row>
    <row r="690" spans="1:19">
      <c r="A690" s="9"/>
      <c r="B690" s="7"/>
      <c r="C690" s="7"/>
      <c r="D690" s="7"/>
      <c r="E690" s="7"/>
      <c r="F690" s="7"/>
      <c r="G690" s="10"/>
      <c r="H690" s="44"/>
      <c r="I690" s="11"/>
      <c r="J690" s="10"/>
      <c r="K690" s="47"/>
      <c r="L690" s="47"/>
      <c r="M690" s="7"/>
      <c r="N690" s="10"/>
      <c r="O690" s="51" t="str">
        <f>IF(LEN($N690)&gt;3,VLOOKUP($N690,#REF!,2,0)," ")</f>
        <v xml:space="preserve"> </v>
      </c>
      <c r="P690" s="15" t="str">
        <f>IF(LEN($N690)&gt;3,VLOOKUP($N690,#REF!,3,0)," ")</f>
        <v xml:space="preserve"> </v>
      </c>
      <c r="Q690" s="15" t="str">
        <f>IF(LEN($N690)&gt;3,VLOOKUP($N690,#REF!,4,0)," ")</f>
        <v xml:space="preserve"> </v>
      </c>
      <c r="R690" s="15" t="str">
        <f>IF(LEN($N690)&gt;3,VLOOKUP($N690,#REF!,5,0)," ")</f>
        <v xml:space="preserve"> </v>
      </c>
      <c r="S690" s="15" t="str">
        <f>IF(LEN($N690)&gt;3,VLOOKUP($N690,#REF!,6,0)," ")</f>
        <v xml:space="preserve"> </v>
      </c>
    </row>
    <row r="691" spans="1:19">
      <c r="A691" s="9"/>
      <c r="B691" s="7"/>
      <c r="C691" s="7"/>
      <c r="D691" s="7"/>
      <c r="E691" s="7"/>
      <c r="F691" s="7"/>
      <c r="G691" s="10"/>
      <c r="H691" s="44"/>
      <c r="I691" s="11"/>
      <c r="J691" s="10"/>
      <c r="K691" s="47"/>
      <c r="L691" s="47"/>
      <c r="M691" s="7"/>
      <c r="N691" s="10"/>
      <c r="O691" s="51" t="str">
        <f>IF(LEN($N691)&gt;3,VLOOKUP($N691,#REF!,2,0)," ")</f>
        <v xml:space="preserve"> </v>
      </c>
      <c r="P691" s="15" t="str">
        <f>IF(LEN($N691)&gt;3,VLOOKUP($N691,#REF!,3,0)," ")</f>
        <v xml:space="preserve"> </v>
      </c>
      <c r="Q691" s="15" t="str">
        <f>IF(LEN($N691)&gt;3,VLOOKUP($N691,#REF!,4,0)," ")</f>
        <v xml:space="preserve"> </v>
      </c>
      <c r="R691" s="15" t="str">
        <f>IF(LEN($N691)&gt;3,VLOOKUP($N691,#REF!,5,0)," ")</f>
        <v xml:space="preserve"> </v>
      </c>
      <c r="S691" s="15" t="str">
        <f>IF(LEN($N691)&gt;3,VLOOKUP($N691,#REF!,6,0)," ")</f>
        <v xml:space="preserve"> </v>
      </c>
    </row>
    <row r="692" spans="1:19">
      <c r="A692" s="9"/>
      <c r="B692" s="7"/>
      <c r="C692" s="7"/>
      <c r="D692" s="7"/>
      <c r="E692" s="7"/>
      <c r="F692" s="7"/>
      <c r="G692" s="10"/>
      <c r="H692" s="44"/>
      <c r="I692" s="11"/>
      <c r="J692" s="10"/>
      <c r="K692" s="47"/>
      <c r="L692" s="47"/>
      <c r="M692" s="7"/>
      <c r="N692" s="10"/>
      <c r="O692" s="51" t="str">
        <f>IF(LEN($N692)&gt;3,VLOOKUP($N692,#REF!,2,0)," ")</f>
        <v xml:space="preserve"> </v>
      </c>
      <c r="P692" s="15" t="str">
        <f>IF(LEN($N692)&gt;3,VLOOKUP($N692,#REF!,3,0)," ")</f>
        <v xml:space="preserve"> </v>
      </c>
      <c r="Q692" s="15" t="str">
        <f>IF(LEN($N692)&gt;3,VLOOKUP($N692,#REF!,4,0)," ")</f>
        <v xml:space="preserve"> </v>
      </c>
      <c r="R692" s="15" t="str">
        <f>IF(LEN($N692)&gt;3,VLOOKUP($N692,#REF!,5,0)," ")</f>
        <v xml:space="preserve"> </v>
      </c>
      <c r="S692" s="15" t="str">
        <f>IF(LEN($N692)&gt;3,VLOOKUP($N692,#REF!,6,0)," ")</f>
        <v xml:space="preserve"> </v>
      </c>
    </row>
    <row r="693" spans="1:19">
      <c r="A693" s="9"/>
      <c r="B693" s="7"/>
      <c r="C693" s="7"/>
      <c r="D693" s="7"/>
      <c r="E693" s="7"/>
      <c r="F693" s="7"/>
      <c r="G693" s="10"/>
      <c r="H693" s="44"/>
      <c r="I693" s="11"/>
      <c r="J693" s="10"/>
      <c r="K693" s="47"/>
      <c r="L693" s="47"/>
      <c r="M693" s="7"/>
      <c r="N693" s="10"/>
      <c r="O693" s="51" t="str">
        <f>IF(LEN($N693)&gt;3,VLOOKUP($N693,#REF!,2,0)," ")</f>
        <v xml:space="preserve"> </v>
      </c>
      <c r="P693" s="15" t="str">
        <f>IF(LEN($N693)&gt;3,VLOOKUP($N693,#REF!,3,0)," ")</f>
        <v xml:space="preserve"> </v>
      </c>
      <c r="Q693" s="15" t="str">
        <f>IF(LEN($N693)&gt;3,VLOOKUP($N693,#REF!,4,0)," ")</f>
        <v xml:space="preserve"> </v>
      </c>
      <c r="R693" s="15" t="str">
        <f>IF(LEN($N693)&gt;3,VLOOKUP($N693,#REF!,5,0)," ")</f>
        <v xml:space="preserve"> </v>
      </c>
      <c r="S693" s="15" t="str">
        <f>IF(LEN($N693)&gt;3,VLOOKUP($N693,#REF!,6,0)," ")</f>
        <v xml:space="preserve"> </v>
      </c>
    </row>
    <row r="694" spans="1:19">
      <c r="A694" s="9"/>
      <c r="B694" s="7"/>
      <c r="C694" s="7"/>
      <c r="D694" s="7"/>
      <c r="E694" s="7"/>
      <c r="F694" s="7"/>
      <c r="G694" s="10"/>
      <c r="H694" s="44"/>
      <c r="I694" s="11"/>
      <c r="J694" s="10"/>
      <c r="K694" s="47"/>
      <c r="L694" s="47"/>
      <c r="M694" s="7"/>
      <c r="N694" s="10"/>
      <c r="O694" s="51" t="str">
        <f>IF(LEN($N694)&gt;3,VLOOKUP($N694,#REF!,2,0)," ")</f>
        <v xml:space="preserve"> </v>
      </c>
      <c r="P694" s="15" t="str">
        <f>IF(LEN($N694)&gt;3,VLOOKUP($N694,#REF!,3,0)," ")</f>
        <v xml:space="preserve"> </v>
      </c>
      <c r="Q694" s="15" t="str">
        <f>IF(LEN($N694)&gt;3,VLOOKUP($N694,#REF!,4,0)," ")</f>
        <v xml:space="preserve"> </v>
      </c>
      <c r="R694" s="15" t="str">
        <f>IF(LEN($N694)&gt;3,VLOOKUP($N694,#REF!,5,0)," ")</f>
        <v xml:space="preserve"> </v>
      </c>
      <c r="S694" s="15" t="str">
        <f>IF(LEN($N694)&gt;3,VLOOKUP($N694,#REF!,6,0)," ")</f>
        <v xml:space="preserve"> </v>
      </c>
    </row>
    <row r="695" spans="1:19">
      <c r="A695" s="9"/>
      <c r="B695" s="7"/>
      <c r="C695" s="7"/>
      <c r="D695" s="7"/>
      <c r="E695" s="7"/>
      <c r="F695" s="7"/>
      <c r="G695" s="10"/>
      <c r="H695" s="44"/>
      <c r="I695" s="11"/>
      <c r="J695" s="10"/>
      <c r="K695" s="47"/>
      <c r="L695" s="47"/>
      <c r="M695" s="7"/>
      <c r="N695" s="10"/>
      <c r="O695" s="51" t="str">
        <f>IF(LEN($N695)&gt;3,VLOOKUP($N695,#REF!,2,0)," ")</f>
        <v xml:space="preserve"> </v>
      </c>
      <c r="P695" s="15" t="str">
        <f>IF(LEN($N695)&gt;3,VLOOKUP($N695,#REF!,3,0)," ")</f>
        <v xml:space="preserve"> </v>
      </c>
      <c r="Q695" s="15" t="str">
        <f>IF(LEN($N695)&gt;3,VLOOKUP($N695,#REF!,4,0)," ")</f>
        <v xml:space="preserve"> </v>
      </c>
      <c r="R695" s="15" t="str">
        <f>IF(LEN($N695)&gt;3,VLOOKUP($N695,#REF!,5,0)," ")</f>
        <v xml:space="preserve"> </v>
      </c>
      <c r="S695" s="15" t="str">
        <f>IF(LEN($N695)&gt;3,VLOOKUP($N695,#REF!,6,0)," ")</f>
        <v xml:space="preserve"> </v>
      </c>
    </row>
    <row r="696" spans="1:19">
      <c r="A696" s="9"/>
      <c r="B696" s="7"/>
      <c r="C696" s="7"/>
      <c r="D696" s="7"/>
      <c r="E696" s="7"/>
      <c r="F696" s="7"/>
      <c r="G696" s="10"/>
      <c r="H696" s="44"/>
      <c r="I696" s="11"/>
      <c r="J696" s="10"/>
      <c r="K696" s="47"/>
      <c r="L696" s="47"/>
      <c r="M696" s="7"/>
      <c r="N696" s="10"/>
      <c r="O696" s="51" t="str">
        <f>IF(LEN($N696)&gt;3,VLOOKUP($N696,#REF!,2,0)," ")</f>
        <v xml:space="preserve"> </v>
      </c>
      <c r="P696" s="15" t="str">
        <f>IF(LEN($N696)&gt;3,VLOOKUP($N696,#REF!,3,0)," ")</f>
        <v xml:space="preserve"> </v>
      </c>
      <c r="Q696" s="15" t="str">
        <f>IF(LEN($N696)&gt;3,VLOOKUP($N696,#REF!,4,0)," ")</f>
        <v xml:space="preserve"> </v>
      </c>
      <c r="R696" s="15" t="str">
        <f>IF(LEN($N696)&gt;3,VLOOKUP($N696,#REF!,5,0)," ")</f>
        <v xml:space="preserve"> </v>
      </c>
      <c r="S696" s="15" t="str">
        <f>IF(LEN($N696)&gt;3,VLOOKUP($N696,#REF!,6,0)," ")</f>
        <v xml:space="preserve"> </v>
      </c>
    </row>
    <row r="697" spans="1:19">
      <c r="A697" s="9"/>
      <c r="B697" s="7"/>
      <c r="C697" s="7"/>
      <c r="D697" s="7"/>
      <c r="E697" s="7"/>
      <c r="F697" s="7"/>
      <c r="G697" s="10"/>
      <c r="H697" s="44"/>
      <c r="I697" s="11"/>
      <c r="J697" s="10"/>
      <c r="K697" s="47"/>
      <c r="L697" s="47"/>
      <c r="M697" s="7"/>
      <c r="N697" s="10"/>
      <c r="O697" s="51" t="str">
        <f>IF(LEN($N697)&gt;3,VLOOKUP($N697,#REF!,2,0)," ")</f>
        <v xml:space="preserve"> </v>
      </c>
      <c r="P697" s="15" t="str">
        <f>IF(LEN($N697)&gt;3,VLOOKUP($N697,#REF!,3,0)," ")</f>
        <v xml:space="preserve"> </v>
      </c>
      <c r="Q697" s="15" t="str">
        <f>IF(LEN($N697)&gt;3,VLOOKUP($N697,#REF!,4,0)," ")</f>
        <v xml:space="preserve"> </v>
      </c>
      <c r="R697" s="15" t="str">
        <f>IF(LEN($N697)&gt;3,VLOOKUP($N697,#REF!,5,0)," ")</f>
        <v xml:space="preserve"> </v>
      </c>
      <c r="S697" s="15" t="str">
        <f>IF(LEN($N697)&gt;3,VLOOKUP($N697,#REF!,6,0)," ")</f>
        <v xml:space="preserve"> </v>
      </c>
    </row>
    <row r="698" spans="1:19">
      <c r="A698" s="9"/>
      <c r="B698" s="7"/>
      <c r="C698" s="7"/>
      <c r="D698" s="7"/>
      <c r="E698" s="7"/>
      <c r="F698" s="7"/>
      <c r="G698" s="10"/>
      <c r="H698" s="44"/>
      <c r="I698" s="11"/>
      <c r="J698" s="10"/>
      <c r="K698" s="47"/>
      <c r="L698" s="47"/>
      <c r="M698" s="7"/>
      <c r="N698" s="10"/>
      <c r="O698" s="51" t="str">
        <f>IF(LEN($N698)&gt;3,VLOOKUP($N698,#REF!,2,0)," ")</f>
        <v xml:space="preserve"> </v>
      </c>
      <c r="P698" s="15" t="str">
        <f>IF(LEN($N698)&gt;3,VLOOKUP($N698,#REF!,3,0)," ")</f>
        <v xml:space="preserve"> </v>
      </c>
      <c r="Q698" s="15" t="str">
        <f>IF(LEN($N698)&gt;3,VLOOKUP($N698,#REF!,4,0)," ")</f>
        <v xml:space="preserve"> </v>
      </c>
      <c r="R698" s="15" t="str">
        <f>IF(LEN($N698)&gt;3,VLOOKUP($N698,#REF!,5,0)," ")</f>
        <v xml:space="preserve"> </v>
      </c>
      <c r="S698" s="15" t="str">
        <f>IF(LEN($N698)&gt;3,VLOOKUP($N698,#REF!,6,0)," ")</f>
        <v xml:space="preserve"> </v>
      </c>
    </row>
    <row r="699" spans="1:19">
      <c r="A699" s="9"/>
      <c r="B699" s="7"/>
      <c r="C699" s="7"/>
      <c r="D699" s="7"/>
      <c r="E699" s="7"/>
      <c r="F699" s="7"/>
      <c r="G699" s="10"/>
      <c r="H699" s="44"/>
      <c r="I699" s="11"/>
      <c r="J699" s="10"/>
      <c r="K699" s="47"/>
      <c r="L699" s="47"/>
      <c r="M699" s="7"/>
      <c r="N699" s="10"/>
      <c r="O699" s="51" t="str">
        <f>IF(LEN($N699)&gt;3,VLOOKUP($N699,#REF!,2,0)," ")</f>
        <v xml:space="preserve"> </v>
      </c>
      <c r="P699" s="15" t="str">
        <f>IF(LEN($N699)&gt;3,VLOOKUP($N699,#REF!,3,0)," ")</f>
        <v xml:space="preserve"> </v>
      </c>
      <c r="Q699" s="15" t="str">
        <f>IF(LEN($N699)&gt;3,VLOOKUP($N699,#REF!,4,0)," ")</f>
        <v xml:space="preserve"> </v>
      </c>
      <c r="R699" s="15" t="str">
        <f>IF(LEN($N699)&gt;3,VLOOKUP($N699,#REF!,5,0)," ")</f>
        <v xml:space="preserve"> </v>
      </c>
      <c r="S699" s="15" t="str">
        <f>IF(LEN($N699)&gt;3,VLOOKUP($N699,#REF!,6,0)," ")</f>
        <v xml:space="preserve"> </v>
      </c>
    </row>
    <row r="700" spans="1:19">
      <c r="A700" s="9"/>
      <c r="B700" s="7"/>
      <c r="C700" s="7"/>
      <c r="D700" s="7"/>
      <c r="E700" s="7"/>
      <c r="F700" s="7"/>
      <c r="G700" s="10"/>
      <c r="H700" s="44"/>
      <c r="I700" s="11"/>
      <c r="J700" s="10"/>
      <c r="K700" s="47"/>
      <c r="L700" s="47"/>
      <c r="M700" s="7"/>
      <c r="N700" s="10"/>
      <c r="O700" s="51" t="str">
        <f>IF(LEN($N700)&gt;3,VLOOKUP($N700,#REF!,2,0)," ")</f>
        <v xml:space="preserve"> </v>
      </c>
      <c r="P700" s="15" t="str">
        <f>IF(LEN($N700)&gt;3,VLOOKUP($N700,#REF!,3,0)," ")</f>
        <v xml:space="preserve"> </v>
      </c>
      <c r="Q700" s="15" t="str">
        <f>IF(LEN($N700)&gt;3,VLOOKUP($N700,#REF!,4,0)," ")</f>
        <v xml:space="preserve"> </v>
      </c>
      <c r="R700" s="15" t="str">
        <f>IF(LEN($N700)&gt;3,VLOOKUP($N700,#REF!,5,0)," ")</f>
        <v xml:space="preserve"> </v>
      </c>
      <c r="S700" s="15" t="str">
        <f>IF(LEN($N700)&gt;3,VLOOKUP($N700,#REF!,6,0)," ")</f>
        <v xml:space="preserve"> </v>
      </c>
    </row>
    <row r="701" spans="1:19">
      <c r="A701" s="9"/>
      <c r="B701" s="7"/>
      <c r="C701" s="7"/>
      <c r="D701" s="7"/>
      <c r="E701" s="7"/>
      <c r="F701" s="7"/>
      <c r="G701" s="10"/>
      <c r="H701" s="44"/>
      <c r="I701" s="11"/>
      <c r="J701" s="10"/>
      <c r="K701" s="47"/>
      <c r="L701" s="47"/>
      <c r="M701" s="7"/>
      <c r="N701" s="10"/>
      <c r="O701" s="51" t="str">
        <f>IF(LEN($N701)&gt;3,VLOOKUP($N701,#REF!,2,0)," ")</f>
        <v xml:space="preserve"> </v>
      </c>
      <c r="P701" s="15" t="str">
        <f>IF(LEN($N701)&gt;3,VLOOKUP($N701,#REF!,3,0)," ")</f>
        <v xml:space="preserve"> </v>
      </c>
      <c r="Q701" s="15" t="str">
        <f>IF(LEN($N701)&gt;3,VLOOKUP($N701,#REF!,4,0)," ")</f>
        <v xml:space="preserve"> </v>
      </c>
      <c r="R701" s="15" t="str">
        <f>IF(LEN($N701)&gt;3,VLOOKUP($N701,#REF!,5,0)," ")</f>
        <v xml:space="preserve"> </v>
      </c>
      <c r="S701" s="15" t="str">
        <f>IF(LEN($N701)&gt;3,VLOOKUP($N701,#REF!,6,0)," ")</f>
        <v xml:space="preserve"> </v>
      </c>
    </row>
    <row r="702" spans="1:19">
      <c r="A702" s="9"/>
      <c r="B702" s="7"/>
      <c r="C702" s="7"/>
      <c r="D702" s="7"/>
      <c r="E702" s="7"/>
      <c r="F702" s="7"/>
      <c r="G702" s="10"/>
      <c r="H702" s="44"/>
      <c r="I702" s="11"/>
      <c r="J702" s="10"/>
      <c r="K702" s="47"/>
      <c r="L702" s="47"/>
      <c r="M702" s="7"/>
      <c r="N702" s="10"/>
      <c r="O702" s="51" t="str">
        <f>IF(LEN($N702)&gt;3,VLOOKUP($N702,#REF!,2,0)," ")</f>
        <v xml:space="preserve"> </v>
      </c>
      <c r="P702" s="15" t="str">
        <f>IF(LEN($N702)&gt;3,VLOOKUP($N702,#REF!,3,0)," ")</f>
        <v xml:space="preserve"> </v>
      </c>
      <c r="Q702" s="15" t="str">
        <f>IF(LEN($N702)&gt;3,VLOOKUP($N702,#REF!,4,0)," ")</f>
        <v xml:space="preserve"> </v>
      </c>
      <c r="R702" s="15" t="str">
        <f>IF(LEN($N702)&gt;3,VLOOKUP($N702,#REF!,5,0)," ")</f>
        <v xml:space="preserve"> </v>
      </c>
      <c r="S702" s="15" t="str">
        <f>IF(LEN($N702)&gt;3,VLOOKUP($N702,#REF!,6,0)," ")</f>
        <v xml:space="preserve"> </v>
      </c>
    </row>
    <row r="703" spans="1:19">
      <c r="A703" s="9"/>
      <c r="B703" s="7"/>
      <c r="C703" s="7"/>
      <c r="D703" s="7"/>
      <c r="E703" s="7"/>
      <c r="F703" s="7"/>
      <c r="G703" s="10"/>
      <c r="H703" s="44"/>
      <c r="I703" s="11"/>
      <c r="J703" s="10"/>
      <c r="K703" s="47"/>
      <c r="L703" s="47"/>
      <c r="M703" s="7"/>
      <c r="N703" s="10"/>
      <c r="O703" s="51" t="str">
        <f>IF(LEN($N703)&gt;3,VLOOKUP($N703,#REF!,2,0)," ")</f>
        <v xml:space="preserve"> </v>
      </c>
      <c r="P703" s="15" t="str">
        <f>IF(LEN($N703)&gt;3,VLOOKUP($N703,#REF!,3,0)," ")</f>
        <v xml:space="preserve"> </v>
      </c>
      <c r="Q703" s="15" t="str">
        <f>IF(LEN($N703)&gt;3,VLOOKUP($N703,#REF!,4,0)," ")</f>
        <v xml:space="preserve"> </v>
      </c>
      <c r="R703" s="15" t="str">
        <f>IF(LEN($N703)&gt;3,VLOOKUP($N703,#REF!,5,0)," ")</f>
        <v xml:space="preserve"> </v>
      </c>
      <c r="S703" s="15" t="str">
        <f>IF(LEN($N703)&gt;3,VLOOKUP($N703,#REF!,6,0)," ")</f>
        <v xml:space="preserve"> </v>
      </c>
    </row>
    <row r="704" spans="1:19">
      <c r="A704" s="9"/>
      <c r="B704" s="7"/>
      <c r="C704" s="7"/>
      <c r="D704" s="7"/>
      <c r="E704" s="7"/>
      <c r="F704" s="7"/>
      <c r="G704" s="10"/>
      <c r="H704" s="44"/>
      <c r="I704" s="11"/>
      <c r="J704" s="10"/>
      <c r="K704" s="47"/>
      <c r="L704" s="47"/>
      <c r="M704" s="7"/>
      <c r="N704" s="10"/>
      <c r="O704" s="51" t="str">
        <f>IF(LEN($N704)&gt;3,VLOOKUP($N704,#REF!,2,0)," ")</f>
        <v xml:space="preserve"> </v>
      </c>
      <c r="P704" s="15" t="str">
        <f>IF(LEN($N704)&gt;3,VLOOKUP($N704,#REF!,3,0)," ")</f>
        <v xml:space="preserve"> </v>
      </c>
      <c r="Q704" s="15" t="str">
        <f>IF(LEN($N704)&gt;3,VLOOKUP($N704,#REF!,4,0)," ")</f>
        <v xml:space="preserve"> </v>
      </c>
      <c r="R704" s="15" t="str">
        <f>IF(LEN($N704)&gt;3,VLOOKUP($N704,#REF!,5,0)," ")</f>
        <v xml:space="preserve"> </v>
      </c>
      <c r="S704" s="15" t="str">
        <f>IF(LEN($N704)&gt;3,VLOOKUP($N704,#REF!,6,0)," ")</f>
        <v xml:space="preserve"> </v>
      </c>
    </row>
    <row r="705" spans="1:19">
      <c r="A705" s="9"/>
      <c r="B705" s="7"/>
      <c r="C705" s="7"/>
      <c r="D705" s="7"/>
      <c r="E705" s="7"/>
      <c r="F705" s="7"/>
      <c r="G705" s="10"/>
      <c r="H705" s="44"/>
      <c r="I705" s="11"/>
      <c r="J705" s="10"/>
      <c r="K705" s="47"/>
      <c r="L705" s="47"/>
      <c r="M705" s="7"/>
      <c r="N705" s="10"/>
      <c r="O705" s="51" t="str">
        <f>IF(LEN($N705)&gt;3,VLOOKUP($N705,#REF!,2,0)," ")</f>
        <v xml:space="preserve"> </v>
      </c>
      <c r="P705" s="15" t="str">
        <f>IF(LEN($N705)&gt;3,VLOOKUP($N705,#REF!,3,0)," ")</f>
        <v xml:space="preserve"> </v>
      </c>
      <c r="Q705" s="15" t="str">
        <f>IF(LEN($N705)&gt;3,VLOOKUP($N705,#REF!,4,0)," ")</f>
        <v xml:space="preserve"> </v>
      </c>
      <c r="R705" s="15" t="str">
        <f>IF(LEN($N705)&gt;3,VLOOKUP($N705,#REF!,5,0)," ")</f>
        <v xml:space="preserve"> </v>
      </c>
      <c r="S705" s="15" t="str">
        <f>IF(LEN($N705)&gt;3,VLOOKUP($N705,#REF!,6,0)," ")</f>
        <v xml:space="preserve"> </v>
      </c>
    </row>
    <row r="706" spans="1:19">
      <c r="A706" s="9"/>
      <c r="B706" s="7"/>
      <c r="C706" s="7"/>
      <c r="D706" s="7"/>
      <c r="E706" s="7"/>
      <c r="F706" s="7"/>
      <c r="G706" s="10"/>
      <c r="H706" s="44"/>
      <c r="I706" s="11"/>
      <c r="J706" s="10"/>
      <c r="K706" s="47"/>
      <c r="L706" s="47"/>
      <c r="M706" s="7"/>
      <c r="N706" s="10"/>
      <c r="O706" s="51" t="str">
        <f>IF(LEN($N706)&gt;3,VLOOKUP($N706,#REF!,2,0)," ")</f>
        <v xml:space="preserve"> </v>
      </c>
      <c r="P706" s="15" t="str">
        <f>IF(LEN($N706)&gt;3,VLOOKUP($N706,#REF!,3,0)," ")</f>
        <v xml:space="preserve"> </v>
      </c>
      <c r="Q706" s="15" t="str">
        <f>IF(LEN($N706)&gt;3,VLOOKUP($N706,#REF!,4,0)," ")</f>
        <v xml:space="preserve"> </v>
      </c>
      <c r="R706" s="15" t="str">
        <f>IF(LEN($N706)&gt;3,VLOOKUP($N706,#REF!,5,0)," ")</f>
        <v xml:space="preserve"> </v>
      </c>
      <c r="S706" s="15" t="str">
        <f>IF(LEN($N706)&gt;3,VLOOKUP($N706,#REF!,6,0)," ")</f>
        <v xml:space="preserve"> </v>
      </c>
    </row>
    <row r="707" spans="1:19">
      <c r="A707" s="9"/>
      <c r="B707" s="7"/>
      <c r="C707" s="7"/>
      <c r="D707" s="7"/>
      <c r="E707" s="7"/>
      <c r="F707" s="7"/>
      <c r="G707" s="10"/>
      <c r="H707" s="44"/>
      <c r="I707" s="11"/>
      <c r="J707" s="10"/>
      <c r="K707" s="47"/>
      <c r="L707" s="47"/>
      <c r="M707" s="7"/>
      <c r="N707" s="10"/>
      <c r="O707" s="51" t="str">
        <f>IF(LEN($N707)&gt;3,VLOOKUP($N707,#REF!,2,0)," ")</f>
        <v xml:space="preserve"> </v>
      </c>
      <c r="P707" s="15" t="str">
        <f>IF(LEN($N707)&gt;3,VLOOKUP($N707,#REF!,3,0)," ")</f>
        <v xml:space="preserve"> </v>
      </c>
      <c r="Q707" s="15" t="str">
        <f>IF(LEN($N707)&gt;3,VLOOKUP($N707,#REF!,4,0)," ")</f>
        <v xml:space="preserve"> </v>
      </c>
      <c r="R707" s="15" t="str">
        <f>IF(LEN($N707)&gt;3,VLOOKUP($N707,#REF!,5,0)," ")</f>
        <v xml:space="preserve"> </v>
      </c>
      <c r="S707" s="15" t="str">
        <f>IF(LEN($N707)&gt;3,VLOOKUP($N707,#REF!,6,0)," ")</f>
        <v xml:space="preserve"> </v>
      </c>
    </row>
    <row r="708" spans="1:19">
      <c r="A708" s="9"/>
      <c r="B708" s="7"/>
      <c r="C708" s="7"/>
      <c r="D708" s="7"/>
      <c r="E708" s="7"/>
      <c r="F708" s="7"/>
      <c r="G708" s="10"/>
      <c r="H708" s="44"/>
      <c r="I708" s="11"/>
      <c r="J708" s="10"/>
      <c r="K708" s="47"/>
      <c r="L708" s="47"/>
      <c r="M708" s="7"/>
      <c r="N708" s="10"/>
      <c r="O708" s="51" t="str">
        <f>IF(LEN($N708)&gt;3,VLOOKUP($N708,#REF!,2,0)," ")</f>
        <v xml:space="preserve"> </v>
      </c>
      <c r="P708" s="15" t="str">
        <f>IF(LEN($N708)&gt;3,VLOOKUP($N708,#REF!,3,0)," ")</f>
        <v xml:space="preserve"> </v>
      </c>
      <c r="Q708" s="15" t="str">
        <f>IF(LEN($N708)&gt;3,VLOOKUP($N708,#REF!,4,0)," ")</f>
        <v xml:space="preserve"> </v>
      </c>
      <c r="R708" s="15" t="str">
        <f>IF(LEN($N708)&gt;3,VLOOKUP($N708,#REF!,5,0)," ")</f>
        <v xml:space="preserve"> </v>
      </c>
      <c r="S708" s="15" t="str">
        <f>IF(LEN($N708)&gt;3,VLOOKUP($N708,#REF!,6,0)," ")</f>
        <v xml:space="preserve"> </v>
      </c>
    </row>
    <row r="709" spans="1:19">
      <c r="A709" s="9"/>
      <c r="B709" s="7"/>
      <c r="C709" s="7"/>
      <c r="D709" s="7"/>
      <c r="E709" s="7"/>
      <c r="F709" s="7"/>
      <c r="G709" s="10"/>
      <c r="H709" s="44"/>
      <c r="I709" s="11"/>
      <c r="J709" s="10"/>
      <c r="K709" s="47"/>
      <c r="L709" s="47"/>
      <c r="M709" s="7"/>
      <c r="N709" s="10"/>
      <c r="O709" s="51" t="str">
        <f>IF(LEN($N709)&gt;3,VLOOKUP($N709,#REF!,2,0)," ")</f>
        <v xml:space="preserve"> </v>
      </c>
      <c r="P709" s="15" t="str">
        <f>IF(LEN($N709)&gt;3,VLOOKUP($N709,#REF!,3,0)," ")</f>
        <v xml:space="preserve"> </v>
      </c>
      <c r="Q709" s="15" t="str">
        <f>IF(LEN($N709)&gt;3,VLOOKUP($N709,#REF!,4,0)," ")</f>
        <v xml:space="preserve"> </v>
      </c>
      <c r="R709" s="15" t="str">
        <f>IF(LEN($N709)&gt;3,VLOOKUP($N709,#REF!,5,0)," ")</f>
        <v xml:space="preserve"> </v>
      </c>
      <c r="S709" s="15" t="str">
        <f>IF(LEN($N709)&gt;3,VLOOKUP($N709,#REF!,6,0)," ")</f>
        <v xml:space="preserve"> </v>
      </c>
    </row>
    <row r="710" spans="1:19">
      <c r="A710" s="9"/>
      <c r="B710" s="7"/>
      <c r="C710" s="7"/>
      <c r="D710" s="7"/>
      <c r="E710" s="7"/>
      <c r="F710" s="7"/>
      <c r="G710" s="10"/>
      <c r="H710" s="44"/>
      <c r="I710" s="11"/>
      <c r="J710" s="10"/>
      <c r="K710" s="47"/>
      <c r="L710" s="47"/>
      <c r="M710" s="7"/>
      <c r="N710" s="10"/>
      <c r="O710" s="51" t="str">
        <f>IF(LEN($N710)&gt;3,VLOOKUP($N710,#REF!,2,0)," ")</f>
        <v xml:space="preserve"> </v>
      </c>
      <c r="P710" s="15" t="str">
        <f>IF(LEN($N710)&gt;3,VLOOKUP($N710,#REF!,3,0)," ")</f>
        <v xml:space="preserve"> </v>
      </c>
      <c r="Q710" s="15" t="str">
        <f>IF(LEN($N710)&gt;3,VLOOKUP($N710,#REF!,4,0)," ")</f>
        <v xml:space="preserve"> </v>
      </c>
      <c r="R710" s="15" t="str">
        <f>IF(LEN($N710)&gt;3,VLOOKUP($N710,#REF!,5,0)," ")</f>
        <v xml:space="preserve"> </v>
      </c>
      <c r="S710" s="15" t="str">
        <f>IF(LEN($N710)&gt;3,VLOOKUP($N710,#REF!,6,0)," ")</f>
        <v xml:space="preserve"> </v>
      </c>
    </row>
    <row r="711" spans="1:19">
      <c r="A711" s="9"/>
      <c r="B711" s="7"/>
      <c r="C711" s="7"/>
      <c r="D711" s="7"/>
      <c r="E711" s="7"/>
      <c r="F711" s="7"/>
      <c r="G711" s="10"/>
      <c r="H711" s="44"/>
      <c r="I711" s="11"/>
      <c r="J711" s="10"/>
      <c r="K711" s="47"/>
      <c r="L711" s="47"/>
      <c r="M711" s="7"/>
      <c r="N711" s="10"/>
      <c r="O711" s="51" t="str">
        <f>IF(LEN($N711)&gt;3,VLOOKUP($N711,#REF!,2,0)," ")</f>
        <v xml:space="preserve"> </v>
      </c>
      <c r="P711" s="15" t="str">
        <f>IF(LEN($N711)&gt;3,VLOOKUP($N711,#REF!,3,0)," ")</f>
        <v xml:space="preserve"> </v>
      </c>
      <c r="Q711" s="15" t="str">
        <f>IF(LEN($N711)&gt;3,VLOOKUP($N711,#REF!,4,0)," ")</f>
        <v xml:space="preserve"> </v>
      </c>
      <c r="R711" s="15" t="str">
        <f>IF(LEN($N711)&gt;3,VLOOKUP($N711,#REF!,5,0)," ")</f>
        <v xml:space="preserve"> </v>
      </c>
      <c r="S711" s="15" t="str">
        <f>IF(LEN($N711)&gt;3,VLOOKUP($N711,#REF!,6,0)," ")</f>
        <v xml:space="preserve"> </v>
      </c>
    </row>
    <row r="712" spans="1:19">
      <c r="A712" s="9"/>
      <c r="B712" s="7"/>
      <c r="C712" s="7"/>
      <c r="D712" s="7"/>
      <c r="E712" s="7"/>
      <c r="F712" s="7"/>
      <c r="G712" s="10"/>
      <c r="H712" s="44"/>
      <c r="I712" s="11"/>
      <c r="J712" s="10"/>
      <c r="K712" s="47"/>
      <c r="L712" s="47"/>
      <c r="M712" s="7"/>
      <c r="N712" s="10"/>
      <c r="O712" s="51" t="str">
        <f>IF(LEN($N712)&gt;3,VLOOKUP($N712,#REF!,2,0)," ")</f>
        <v xml:space="preserve"> </v>
      </c>
      <c r="P712" s="15" t="str">
        <f>IF(LEN($N712)&gt;3,VLOOKUP($N712,#REF!,3,0)," ")</f>
        <v xml:space="preserve"> </v>
      </c>
      <c r="Q712" s="15" t="str">
        <f>IF(LEN($N712)&gt;3,VLOOKUP($N712,#REF!,4,0)," ")</f>
        <v xml:space="preserve"> </v>
      </c>
      <c r="R712" s="15" t="str">
        <f>IF(LEN($N712)&gt;3,VLOOKUP($N712,#REF!,5,0)," ")</f>
        <v xml:space="preserve"> </v>
      </c>
      <c r="S712" s="15" t="str">
        <f>IF(LEN($N712)&gt;3,VLOOKUP($N712,#REF!,6,0)," ")</f>
        <v xml:space="preserve"> </v>
      </c>
    </row>
    <row r="713" spans="1:19">
      <c r="A713" s="9"/>
      <c r="B713" s="7"/>
      <c r="C713" s="7"/>
      <c r="D713" s="7"/>
      <c r="E713" s="7"/>
      <c r="F713" s="7"/>
      <c r="G713" s="10"/>
      <c r="H713" s="44"/>
      <c r="I713" s="11"/>
      <c r="J713" s="10"/>
      <c r="K713" s="47"/>
      <c r="L713" s="47"/>
      <c r="M713" s="7"/>
      <c r="N713" s="10"/>
      <c r="O713" s="51" t="str">
        <f>IF(LEN($N713)&gt;3,VLOOKUP($N713,#REF!,2,0)," ")</f>
        <v xml:space="preserve"> </v>
      </c>
      <c r="P713" s="15" t="str">
        <f>IF(LEN($N713)&gt;3,VLOOKUP($N713,#REF!,3,0)," ")</f>
        <v xml:space="preserve"> </v>
      </c>
      <c r="Q713" s="15" t="str">
        <f>IF(LEN($N713)&gt;3,VLOOKUP($N713,#REF!,4,0)," ")</f>
        <v xml:space="preserve"> </v>
      </c>
      <c r="R713" s="15" t="str">
        <f>IF(LEN($N713)&gt;3,VLOOKUP($N713,#REF!,5,0)," ")</f>
        <v xml:space="preserve"> </v>
      </c>
      <c r="S713" s="15" t="str">
        <f>IF(LEN($N713)&gt;3,VLOOKUP($N713,#REF!,6,0)," ")</f>
        <v xml:space="preserve"> </v>
      </c>
    </row>
    <row r="714" spans="1:19">
      <c r="A714" s="9"/>
      <c r="B714" s="7"/>
      <c r="C714" s="7"/>
      <c r="D714" s="7"/>
      <c r="E714" s="7"/>
      <c r="F714" s="7"/>
      <c r="G714" s="10"/>
      <c r="H714" s="44"/>
      <c r="I714" s="11"/>
      <c r="J714" s="10"/>
      <c r="K714" s="47"/>
      <c r="L714" s="47"/>
      <c r="M714" s="7"/>
      <c r="N714" s="10"/>
      <c r="O714" s="51" t="str">
        <f>IF(LEN($N714)&gt;3,VLOOKUP($N714,#REF!,2,0)," ")</f>
        <v xml:space="preserve"> </v>
      </c>
      <c r="P714" s="15" t="str">
        <f>IF(LEN($N714)&gt;3,VLOOKUP($N714,#REF!,3,0)," ")</f>
        <v xml:space="preserve"> </v>
      </c>
      <c r="Q714" s="15" t="str">
        <f>IF(LEN($N714)&gt;3,VLOOKUP($N714,#REF!,4,0)," ")</f>
        <v xml:space="preserve"> </v>
      </c>
      <c r="R714" s="15" t="str">
        <f>IF(LEN($N714)&gt;3,VLOOKUP($N714,#REF!,5,0)," ")</f>
        <v xml:space="preserve"> </v>
      </c>
      <c r="S714" s="15" t="str">
        <f>IF(LEN($N714)&gt;3,VLOOKUP($N714,#REF!,6,0)," ")</f>
        <v xml:space="preserve"> </v>
      </c>
    </row>
    <row r="715" spans="1:19">
      <c r="A715" s="9"/>
      <c r="B715" s="7"/>
      <c r="C715" s="7"/>
      <c r="D715" s="7"/>
      <c r="E715" s="7"/>
      <c r="F715" s="7"/>
      <c r="G715" s="10"/>
      <c r="H715" s="44"/>
      <c r="I715" s="11"/>
      <c r="J715" s="10"/>
      <c r="K715" s="47"/>
      <c r="L715" s="47"/>
      <c r="M715" s="7"/>
      <c r="N715" s="10"/>
      <c r="O715" s="51" t="str">
        <f>IF(LEN($N715)&gt;3,VLOOKUP($N715,#REF!,2,0)," ")</f>
        <v xml:space="preserve"> </v>
      </c>
      <c r="P715" s="15" t="str">
        <f>IF(LEN($N715)&gt;3,VLOOKUP($N715,#REF!,3,0)," ")</f>
        <v xml:space="preserve"> </v>
      </c>
      <c r="Q715" s="15" t="str">
        <f>IF(LEN($N715)&gt;3,VLOOKUP($N715,#REF!,4,0)," ")</f>
        <v xml:space="preserve"> </v>
      </c>
      <c r="R715" s="15" t="str">
        <f>IF(LEN($N715)&gt;3,VLOOKUP($N715,#REF!,5,0)," ")</f>
        <v xml:space="preserve"> </v>
      </c>
      <c r="S715" s="15" t="str">
        <f>IF(LEN($N715)&gt;3,VLOOKUP($N715,#REF!,6,0)," ")</f>
        <v xml:space="preserve"> </v>
      </c>
    </row>
    <row r="716" spans="1:19">
      <c r="A716" s="9"/>
      <c r="B716" s="7"/>
      <c r="C716" s="7"/>
      <c r="D716" s="7"/>
      <c r="E716" s="7"/>
      <c r="F716" s="7"/>
      <c r="G716" s="10"/>
      <c r="H716" s="44"/>
      <c r="I716" s="11"/>
      <c r="J716" s="10"/>
      <c r="K716" s="47"/>
      <c r="L716" s="47"/>
      <c r="M716" s="7"/>
      <c r="N716" s="10"/>
      <c r="O716" s="51" t="str">
        <f>IF(LEN($N716)&gt;3,VLOOKUP($N716,#REF!,2,0)," ")</f>
        <v xml:space="preserve"> </v>
      </c>
      <c r="P716" s="15" t="str">
        <f>IF(LEN($N716)&gt;3,VLOOKUP($N716,#REF!,3,0)," ")</f>
        <v xml:space="preserve"> </v>
      </c>
      <c r="Q716" s="15" t="str">
        <f>IF(LEN($N716)&gt;3,VLOOKUP($N716,#REF!,4,0)," ")</f>
        <v xml:space="preserve"> </v>
      </c>
      <c r="R716" s="15" t="str">
        <f>IF(LEN($N716)&gt;3,VLOOKUP($N716,#REF!,5,0)," ")</f>
        <v xml:space="preserve"> </v>
      </c>
      <c r="S716" s="15" t="str">
        <f>IF(LEN($N716)&gt;3,VLOOKUP($N716,#REF!,6,0)," ")</f>
        <v xml:space="preserve"> </v>
      </c>
    </row>
    <row r="717" spans="1:19">
      <c r="A717" s="9"/>
      <c r="B717" s="7"/>
      <c r="C717" s="7"/>
      <c r="D717" s="7"/>
      <c r="E717" s="7"/>
      <c r="F717" s="7"/>
      <c r="G717" s="10"/>
      <c r="H717" s="44"/>
      <c r="I717" s="11"/>
      <c r="J717" s="10"/>
      <c r="K717" s="47"/>
      <c r="L717" s="47"/>
      <c r="M717" s="7"/>
      <c r="N717" s="10"/>
      <c r="O717" s="51" t="str">
        <f>IF(LEN($N717)&gt;3,VLOOKUP($N717,#REF!,2,0)," ")</f>
        <v xml:space="preserve"> </v>
      </c>
      <c r="P717" s="15" t="str">
        <f>IF(LEN($N717)&gt;3,VLOOKUP($N717,#REF!,3,0)," ")</f>
        <v xml:space="preserve"> </v>
      </c>
      <c r="Q717" s="15" t="str">
        <f>IF(LEN($N717)&gt;3,VLOOKUP($N717,#REF!,4,0)," ")</f>
        <v xml:space="preserve"> </v>
      </c>
      <c r="R717" s="15" t="str">
        <f>IF(LEN($N717)&gt;3,VLOOKUP($N717,#REF!,5,0)," ")</f>
        <v xml:space="preserve"> </v>
      </c>
      <c r="S717" s="15" t="str">
        <f>IF(LEN($N717)&gt;3,VLOOKUP($N717,#REF!,6,0)," ")</f>
        <v xml:space="preserve"> </v>
      </c>
    </row>
    <row r="718" spans="1:19">
      <c r="A718" s="9"/>
      <c r="B718" s="7"/>
      <c r="C718" s="7"/>
      <c r="D718" s="7"/>
      <c r="E718" s="7"/>
      <c r="F718" s="7"/>
      <c r="G718" s="10"/>
      <c r="H718" s="44"/>
      <c r="I718" s="11"/>
      <c r="J718" s="10"/>
      <c r="K718" s="47"/>
      <c r="L718" s="47"/>
      <c r="M718" s="7"/>
      <c r="N718" s="10"/>
      <c r="O718" s="51" t="str">
        <f>IF(LEN($N718)&gt;3,VLOOKUP($N718,#REF!,2,0)," ")</f>
        <v xml:space="preserve"> </v>
      </c>
      <c r="P718" s="15" t="str">
        <f>IF(LEN($N718)&gt;3,VLOOKUP($N718,#REF!,3,0)," ")</f>
        <v xml:space="preserve"> </v>
      </c>
      <c r="Q718" s="15" t="str">
        <f>IF(LEN($N718)&gt;3,VLOOKUP($N718,#REF!,4,0)," ")</f>
        <v xml:space="preserve"> </v>
      </c>
      <c r="R718" s="15" t="str">
        <f>IF(LEN($N718)&gt;3,VLOOKUP($N718,#REF!,5,0)," ")</f>
        <v xml:space="preserve"> </v>
      </c>
      <c r="S718" s="15" t="str">
        <f>IF(LEN($N718)&gt;3,VLOOKUP($N718,#REF!,6,0)," ")</f>
        <v xml:space="preserve"> </v>
      </c>
    </row>
    <row r="719" spans="1:19">
      <c r="A719" s="9"/>
      <c r="B719" s="7"/>
      <c r="C719" s="7"/>
      <c r="D719" s="7"/>
      <c r="E719" s="7"/>
      <c r="F719" s="7"/>
      <c r="G719" s="10"/>
      <c r="H719" s="44"/>
      <c r="I719" s="11"/>
      <c r="J719" s="10"/>
      <c r="K719" s="47"/>
      <c r="L719" s="47"/>
      <c r="M719" s="7"/>
      <c r="N719" s="10"/>
      <c r="O719" s="51" t="str">
        <f>IF(LEN($N719)&gt;3,VLOOKUP($N719,#REF!,2,0)," ")</f>
        <v xml:space="preserve"> </v>
      </c>
      <c r="P719" s="15" t="str">
        <f>IF(LEN($N719)&gt;3,VLOOKUP($N719,#REF!,3,0)," ")</f>
        <v xml:space="preserve"> </v>
      </c>
      <c r="Q719" s="15" t="str">
        <f>IF(LEN($N719)&gt;3,VLOOKUP($N719,#REF!,4,0)," ")</f>
        <v xml:space="preserve"> </v>
      </c>
      <c r="R719" s="15" t="str">
        <f>IF(LEN($N719)&gt;3,VLOOKUP($N719,#REF!,5,0)," ")</f>
        <v xml:space="preserve"> </v>
      </c>
      <c r="S719" s="15" t="str">
        <f>IF(LEN($N719)&gt;3,VLOOKUP($N719,#REF!,6,0)," ")</f>
        <v xml:space="preserve"> </v>
      </c>
    </row>
    <row r="720" spans="1:19">
      <c r="A720" s="9"/>
      <c r="B720" s="7"/>
      <c r="C720" s="7"/>
      <c r="D720" s="7"/>
      <c r="E720" s="7"/>
      <c r="F720" s="7"/>
      <c r="G720" s="10"/>
      <c r="H720" s="44"/>
      <c r="I720" s="11"/>
      <c r="J720" s="10"/>
      <c r="K720" s="47"/>
      <c r="L720" s="47"/>
      <c r="M720" s="7"/>
      <c r="N720" s="10"/>
      <c r="O720" s="51" t="str">
        <f>IF(LEN($N720)&gt;3,VLOOKUP($N720,#REF!,2,0)," ")</f>
        <v xml:space="preserve"> </v>
      </c>
      <c r="P720" s="15" t="str">
        <f>IF(LEN($N720)&gt;3,VLOOKUP($N720,#REF!,3,0)," ")</f>
        <v xml:space="preserve"> </v>
      </c>
      <c r="Q720" s="15" t="str">
        <f>IF(LEN($N720)&gt;3,VLOOKUP($N720,#REF!,4,0)," ")</f>
        <v xml:space="preserve"> </v>
      </c>
      <c r="R720" s="15" t="str">
        <f>IF(LEN($N720)&gt;3,VLOOKUP($N720,#REF!,5,0)," ")</f>
        <v xml:space="preserve"> </v>
      </c>
      <c r="S720" s="15" t="str">
        <f>IF(LEN($N720)&gt;3,VLOOKUP($N720,#REF!,6,0)," ")</f>
        <v xml:space="preserve"> </v>
      </c>
    </row>
    <row r="721" spans="1:19">
      <c r="A721" s="9"/>
      <c r="B721" s="7"/>
      <c r="C721" s="7"/>
      <c r="D721" s="7"/>
      <c r="E721" s="7"/>
      <c r="F721" s="7"/>
      <c r="G721" s="10"/>
      <c r="H721" s="44"/>
      <c r="I721" s="11"/>
      <c r="J721" s="10"/>
      <c r="K721" s="47"/>
      <c r="L721" s="47"/>
      <c r="M721" s="7"/>
      <c r="N721" s="10"/>
      <c r="O721" s="51" t="str">
        <f>IF(LEN($N721)&gt;3,VLOOKUP($N721,#REF!,2,0)," ")</f>
        <v xml:space="preserve"> </v>
      </c>
      <c r="P721" s="15" t="str">
        <f>IF(LEN($N721)&gt;3,VLOOKUP($N721,#REF!,3,0)," ")</f>
        <v xml:space="preserve"> </v>
      </c>
      <c r="Q721" s="15" t="str">
        <f>IF(LEN($N721)&gt;3,VLOOKUP($N721,#REF!,4,0)," ")</f>
        <v xml:space="preserve"> </v>
      </c>
      <c r="R721" s="15" t="str">
        <f>IF(LEN($N721)&gt;3,VLOOKUP($N721,#REF!,5,0)," ")</f>
        <v xml:space="preserve"> </v>
      </c>
      <c r="S721" s="15" t="str">
        <f>IF(LEN($N721)&gt;3,VLOOKUP($N721,#REF!,6,0)," ")</f>
        <v xml:space="preserve"> </v>
      </c>
    </row>
    <row r="722" spans="1:19">
      <c r="A722" s="9"/>
      <c r="B722" s="7"/>
      <c r="C722" s="7"/>
      <c r="D722" s="7"/>
      <c r="E722" s="7"/>
      <c r="F722" s="7"/>
      <c r="G722" s="10"/>
      <c r="H722" s="44"/>
      <c r="I722" s="11"/>
      <c r="J722" s="10"/>
      <c r="K722" s="47"/>
      <c r="L722" s="47"/>
      <c r="M722" s="7"/>
      <c r="N722" s="10"/>
      <c r="O722" s="51" t="str">
        <f>IF(LEN($N722)&gt;3,VLOOKUP($N722,#REF!,2,0)," ")</f>
        <v xml:space="preserve"> </v>
      </c>
      <c r="P722" s="15" t="str">
        <f>IF(LEN($N722)&gt;3,VLOOKUP($N722,#REF!,3,0)," ")</f>
        <v xml:space="preserve"> </v>
      </c>
      <c r="Q722" s="15" t="str">
        <f>IF(LEN($N722)&gt;3,VLOOKUP($N722,#REF!,4,0)," ")</f>
        <v xml:space="preserve"> </v>
      </c>
      <c r="R722" s="15" t="str">
        <f>IF(LEN($N722)&gt;3,VLOOKUP($N722,#REF!,5,0)," ")</f>
        <v xml:space="preserve"> </v>
      </c>
      <c r="S722" s="15" t="str">
        <f>IF(LEN($N722)&gt;3,VLOOKUP($N722,#REF!,6,0)," ")</f>
        <v xml:space="preserve"> </v>
      </c>
    </row>
    <row r="723" spans="1:19">
      <c r="A723" s="9"/>
      <c r="B723" s="7"/>
      <c r="C723" s="7"/>
      <c r="D723" s="7"/>
      <c r="E723" s="7"/>
      <c r="F723" s="7"/>
      <c r="G723" s="10"/>
      <c r="H723" s="44"/>
      <c r="I723" s="11"/>
      <c r="J723" s="10"/>
      <c r="K723" s="47"/>
      <c r="L723" s="47"/>
      <c r="M723" s="7"/>
      <c r="N723" s="10"/>
      <c r="O723" s="51" t="str">
        <f>IF(LEN($N723)&gt;3,VLOOKUP($N723,#REF!,2,0)," ")</f>
        <v xml:space="preserve"> </v>
      </c>
      <c r="P723" s="15" t="str">
        <f>IF(LEN($N723)&gt;3,VLOOKUP($N723,#REF!,3,0)," ")</f>
        <v xml:space="preserve"> </v>
      </c>
      <c r="Q723" s="15" t="str">
        <f>IF(LEN($N723)&gt;3,VLOOKUP($N723,#REF!,4,0)," ")</f>
        <v xml:space="preserve"> </v>
      </c>
      <c r="R723" s="15" t="str">
        <f>IF(LEN($N723)&gt;3,VLOOKUP($N723,#REF!,5,0)," ")</f>
        <v xml:space="preserve"> </v>
      </c>
      <c r="S723" s="15" t="str">
        <f>IF(LEN($N723)&gt;3,VLOOKUP($N723,#REF!,6,0)," ")</f>
        <v xml:space="preserve"> </v>
      </c>
    </row>
    <row r="724" spans="1:19">
      <c r="A724" s="9"/>
      <c r="B724" s="7"/>
      <c r="C724" s="7"/>
      <c r="D724" s="7"/>
      <c r="E724" s="7"/>
      <c r="F724" s="7"/>
      <c r="G724" s="10"/>
      <c r="H724" s="44"/>
      <c r="I724" s="11"/>
      <c r="J724" s="10"/>
      <c r="K724" s="47"/>
      <c r="L724" s="47"/>
      <c r="M724" s="7"/>
      <c r="N724" s="10"/>
      <c r="O724" s="51" t="str">
        <f>IF(LEN($N724)&gt;3,VLOOKUP($N724,#REF!,2,0)," ")</f>
        <v xml:space="preserve"> </v>
      </c>
      <c r="P724" s="15" t="str">
        <f>IF(LEN($N724)&gt;3,VLOOKUP($N724,#REF!,3,0)," ")</f>
        <v xml:space="preserve"> </v>
      </c>
      <c r="Q724" s="15" t="str">
        <f>IF(LEN($N724)&gt;3,VLOOKUP($N724,#REF!,4,0)," ")</f>
        <v xml:space="preserve"> </v>
      </c>
      <c r="R724" s="15" t="str">
        <f>IF(LEN($N724)&gt;3,VLOOKUP($N724,#REF!,5,0)," ")</f>
        <v xml:space="preserve"> </v>
      </c>
      <c r="S724" s="15" t="str">
        <f>IF(LEN($N724)&gt;3,VLOOKUP($N724,#REF!,6,0)," ")</f>
        <v xml:space="preserve"> </v>
      </c>
    </row>
    <row r="725" spans="1:19">
      <c r="A725" s="9"/>
      <c r="B725" s="7"/>
      <c r="C725" s="7"/>
      <c r="D725" s="7"/>
      <c r="E725" s="7"/>
      <c r="F725" s="7"/>
      <c r="G725" s="10"/>
      <c r="H725" s="44"/>
      <c r="I725" s="11"/>
      <c r="J725" s="10"/>
      <c r="K725" s="47"/>
      <c r="L725" s="47"/>
      <c r="M725" s="7"/>
      <c r="N725" s="10"/>
      <c r="O725" s="51" t="str">
        <f>IF(LEN($N725)&gt;3,VLOOKUP($N725,#REF!,2,0)," ")</f>
        <v xml:space="preserve"> </v>
      </c>
      <c r="P725" s="15" t="str">
        <f>IF(LEN($N725)&gt;3,VLOOKUP($N725,#REF!,3,0)," ")</f>
        <v xml:space="preserve"> </v>
      </c>
      <c r="Q725" s="15" t="str">
        <f>IF(LEN($N725)&gt;3,VLOOKUP($N725,#REF!,4,0)," ")</f>
        <v xml:space="preserve"> </v>
      </c>
      <c r="R725" s="15" t="str">
        <f>IF(LEN($N725)&gt;3,VLOOKUP($N725,#REF!,5,0)," ")</f>
        <v xml:space="preserve"> </v>
      </c>
      <c r="S725" s="15" t="str">
        <f>IF(LEN($N725)&gt;3,VLOOKUP($N725,#REF!,6,0)," ")</f>
        <v xml:space="preserve"> </v>
      </c>
    </row>
    <row r="726" spans="1:19">
      <c r="A726" s="9"/>
      <c r="B726" s="7"/>
      <c r="C726" s="7"/>
      <c r="D726" s="7"/>
      <c r="E726" s="7"/>
      <c r="F726" s="7"/>
      <c r="G726" s="10"/>
      <c r="H726" s="44"/>
      <c r="I726" s="11"/>
      <c r="J726" s="10"/>
      <c r="K726" s="47"/>
      <c r="L726" s="47"/>
      <c r="M726" s="7"/>
      <c r="N726" s="10"/>
      <c r="O726" s="51" t="str">
        <f>IF(LEN($N726)&gt;3,VLOOKUP($N726,#REF!,2,0)," ")</f>
        <v xml:space="preserve"> </v>
      </c>
      <c r="P726" s="15" t="str">
        <f>IF(LEN($N726)&gt;3,VLOOKUP($N726,#REF!,3,0)," ")</f>
        <v xml:space="preserve"> </v>
      </c>
      <c r="Q726" s="15" t="str">
        <f>IF(LEN($N726)&gt;3,VLOOKUP($N726,#REF!,4,0)," ")</f>
        <v xml:space="preserve"> </v>
      </c>
      <c r="R726" s="15" t="str">
        <f>IF(LEN($N726)&gt;3,VLOOKUP($N726,#REF!,5,0)," ")</f>
        <v xml:space="preserve"> </v>
      </c>
      <c r="S726" s="15" t="str">
        <f>IF(LEN($N726)&gt;3,VLOOKUP($N726,#REF!,6,0)," ")</f>
        <v xml:space="preserve"> </v>
      </c>
    </row>
    <row r="727" spans="1:19">
      <c r="A727" s="9"/>
      <c r="B727" s="7"/>
      <c r="C727" s="7"/>
      <c r="D727" s="7"/>
      <c r="E727" s="7"/>
      <c r="F727" s="7"/>
      <c r="G727" s="10"/>
      <c r="H727" s="44"/>
      <c r="I727" s="11"/>
      <c r="J727" s="10"/>
      <c r="K727" s="47"/>
      <c r="L727" s="47"/>
      <c r="M727" s="7"/>
      <c r="N727" s="10"/>
      <c r="O727" s="51" t="str">
        <f>IF(LEN($N727)&gt;3,VLOOKUP($N727,#REF!,2,0)," ")</f>
        <v xml:space="preserve"> </v>
      </c>
      <c r="P727" s="15" t="str">
        <f>IF(LEN($N727)&gt;3,VLOOKUP($N727,#REF!,3,0)," ")</f>
        <v xml:space="preserve"> </v>
      </c>
      <c r="Q727" s="15" t="str">
        <f>IF(LEN($N727)&gt;3,VLOOKUP($N727,#REF!,4,0)," ")</f>
        <v xml:space="preserve"> </v>
      </c>
      <c r="R727" s="15" t="str">
        <f>IF(LEN($N727)&gt;3,VLOOKUP($N727,#REF!,5,0)," ")</f>
        <v xml:space="preserve"> </v>
      </c>
      <c r="S727" s="15" t="str">
        <f>IF(LEN($N727)&gt;3,VLOOKUP($N727,#REF!,6,0)," ")</f>
        <v xml:space="preserve"> </v>
      </c>
    </row>
    <row r="728" spans="1:19">
      <c r="A728" s="9"/>
      <c r="B728" s="7"/>
      <c r="C728" s="7"/>
      <c r="D728" s="7"/>
      <c r="E728" s="7"/>
      <c r="F728" s="7"/>
      <c r="G728" s="10"/>
      <c r="H728" s="44"/>
      <c r="I728" s="11"/>
      <c r="J728" s="10"/>
      <c r="K728" s="47"/>
      <c r="L728" s="47"/>
      <c r="M728" s="7"/>
      <c r="N728" s="10"/>
      <c r="O728" s="51" t="str">
        <f>IF(LEN($N728)&gt;3,VLOOKUP($N728,#REF!,2,0)," ")</f>
        <v xml:space="preserve"> </v>
      </c>
      <c r="P728" s="15" t="str">
        <f>IF(LEN($N728)&gt;3,VLOOKUP($N728,#REF!,3,0)," ")</f>
        <v xml:space="preserve"> </v>
      </c>
      <c r="Q728" s="15" t="str">
        <f>IF(LEN($N728)&gt;3,VLOOKUP($N728,#REF!,4,0)," ")</f>
        <v xml:space="preserve"> </v>
      </c>
      <c r="R728" s="15" t="str">
        <f>IF(LEN($N728)&gt;3,VLOOKUP($N728,#REF!,5,0)," ")</f>
        <v xml:space="preserve"> </v>
      </c>
      <c r="S728" s="15" t="str">
        <f>IF(LEN($N728)&gt;3,VLOOKUP($N728,#REF!,6,0)," ")</f>
        <v xml:space="preserve"> </v>
      </c>
    </row>
    <row r="729" spans="1:19">
      <c r="A729" s="9"/>
      <c r="B729" s="7"/>
      <c r="C729" s="7"/>
      <c r="D729" s="7"/>
      <c r="E729" s="7"/>
      <c r="F729" s="7"/>
      <c r="G729" s="10"/>
      <c r="H729" s="44"/>
      <c r="I729" s="11"/>
      <c r="J729" s="10"/>
      <c r="K729" s="47"/>
      <c r="L729" s="47"/>
      <c r="M729" s="7"/>
      <c r="N729" s="10"/>
      <c r="O729" s="51" t="str">
        <f>IF(LEN($N729)&gt;3,VLOOKUP($N729,#REF!,2,0)," ")</f>
        <v xml:space="preserve"> </v>
      </c>
      <c r="P729" s="15" t="str">
        <f>IF(LEN($N729)&gt;3,VLOOKUP($N729,#REF!,3,0)," ")</f>
        <v xml:space="preserve"> </v>
      </c>
      <c r="Q729" s="15" t="str">
        <f>IF(LEN($N729)&gt;3,VLOOKUP($N729,#REF!,4,0)," ")</f>
        <v xml:space="preserve"> </v>
      </c>
      <c r="R729" s="15" t="str">
        <f>IF(LEN($N729)&gt;3,VLOOKUP($N729,#REF!,5,0)," ")</f>
        <v xml:space="preserve"> </v>
      </c>
      <c r="S729" s="15" t="str">
        <f>IF(LEN($N729)&gt;3,VLOOKUP($N729,#REF!,6,0)," ")</f>
        <v xml:space="preserve"> </v>
      </c>
    </row>
    <row r="730" spans="1:19">
      <c r="A730" s="9"/>
      <c r="B730" s="7"/>
      <c r="C730" s="7"/>
      <c r="D730" s="7"/>
      <c r="E730" s="7"/>
      <c r="F730" s="7"/>
      <c r="G730" s="10"/>
      <c r="H730" s="44"/>
      <c r="I730" s="11"/>
      <c r="J730" s="10"/>
      <c r="K730" s="47"/>
      <c r="L730" s="47"/>
      <c r="M730" s="7"/>
      <c r="N730" s="10"/>
      <c r="O730" s="51" t="str">
        <f>IF(LEN($N730)&gt;3,VLOOKUP($N730,#REF!,2,0)," ")</f>
        <v xml:space="preserve"> </v>
      </c>
      <c r="P730" s="15" t="str">
        <f>IF(LEN($N730)&gt;3,VLOOKUP($N730,#REF!,3,0)," ")</f>
        <v xml:space="preserve"> </v>
      </c>
      <c r="Q730" s="15" t="str">
        <f>IF(LEN($N730)&gt;3,VLOOKUP($N730,#REF!,4,0)," ")</f>
        <v xml:space="preserve"> </v>
      </c>
      <c r="R730" s="15" t="str">
        <f>IF(LEN($N730)&gt;3,VLOOKUP($N730,#REF!,5,0)," ")</f>
        <v xml:space="preserve"> </v>
      </c>
      <c r="S730" s="15" t="str">
        <f>IF(LEN($N730)&gt;3,VLOOKUP($N730,#REF!,6,0)," ")</f>
        <v xml:space="preserve"> </v>
      </c>
    </row>
    <row r="731" spans="1:19">
      <c r="A731" s="9"/>
      <c r="B731" s="7"/>
      <c r="C731" s="7"/>
      <c r="D731" s="7"/>
      <c r="E731" s="7"/>
      <c r="F731" s="7"/>
      <c r="G731" s="10"/>
      <c r="H731" s="44"/>
      <c r="I731" s="11"/>
      <c r="J731" s="10"/>
      <c r="K731" s="47"/>
      <c r="L731" s="47"/>
      <c r="M731" s="7"/>
      <c r="N731" s="10"/>
      <c r="O731" s="51" t="str">
        <f>IF(LEN($N731)&gt;3,VLOOKUP($N731,#REF!,2,0)," ")</f>
        <v xml:space="preserve"> </v>
      </c>
      <c r="P731" s="15" t="str">
        <f>IF(LEN($N731)&gt;3,VLOOKUP($N731,#REF!,3,0)," ")</f>
        <v xml:space="preserve"> </v>
      </c>
      <c r="Q731" s="15" t="str">
        <f>IF(LEN($N731)&gt;3,VLOOKUP($N731,#REF!,4,0)," ")</f>
        <v xml:space="preserve"> </v>
      </c>
      <c r="R731" s="15" t="str">
        <f>IF(LEN($N731)&gt;3,VLOOKUP($N731,#REF!,5,0)," ")</f>
        <v xml:space="preserve"> </v>
      </c>
      <c r="S731" s="15" t="str">
        <f>IF(LEN($N731)&gt;3,VLOOKUP($N731,#REF!,6,0)," ")</f>
        <v xml:space="preserve"> </v>
      </c>
    </row>
    <row r="732" spans="1:19">
      <c r="A732" s="9"/>
      <c r="B732" s="7"/>
      <c r="C732" s="7"/>
      <c r="D732" s="7"/>
      <c r="E732" s="7"/>
      <c r="F732" s="7"/>
      <c r="G732" s="10"/>
      <c r="H732" s="44"/>
      <c r="I732" s="11"/>
      <c r="J732" s="10"/>
      <c r="K732" s="47"/>
      <c r="L732" s="47"/>
      <c r="M732" s="7"/>
      <c r="N732" s="10"/>
      <c r="O732" s="51" t="str">
        <f>IF(LEN($N732)&gt;3,VLOOKUP($N732,#REF!,2,0)," ")</f>
        <v xml:space="preserve"> </v>
      </c>
      <c r="P732" s="15" t="str">
        <f>IF(LEN($N732)&gt;3,VLOOKUP($N732,#REF!,3,0)," ")</f>
        <v xml:space="preserve"> </v>
      </c>
      <c r="Q732" s="15" t="str">
        <f>IF(LEN($N732)&gt;3,VLOOKUP($N732,#REF!,4,0)," ")</f>
        <v xml:space="preserve"> </v>
      </c>
      <c r="R732" s="15" t="str">
        <f>IF(LEN($N732)&gt;3,VLOOKUP($N732,#REF!,5,0)," ")</f>
        <v xml:space="preserve"> </v>
      </c>
      <c r="S732" s="15" t="str">
        <f>IF(LEN($N732)&gt;3,VLOOKUP($N732,#REF!,6,0)," ")</f>
        <v xml:space="preserve"> </v>
      </c>
    </row>
    <row r="733" spans="1:19">
      <c r="A733" s="9"/>
      <c r="B733" s="7"/>
      <c r="C733" s="7"/>
      <c r="D733" s="7"/>
      <c r="E733" s="7"/>
      <c r="F733" s="7"/>
      <c r="G733" s="10"/>
      <c r="H733" s="44"/>
      <c r="I733" s="11"/>
      <c r="J733" s="10"/>
      <c r="K733" s="47"/>
      <c r="L733" s="47"/>
      <c r="M733" s="7"/>
      <c r="N733" s="10"/>
      <c r="O733" s="51" t="str">
        <f>IF(LEN($N733)&gt;3,VLOOKUP($N733,#REF!,2,0)," ")</f>
        <v xml:space="preserve"> </v>
      </c>
      <c r="P733" s="15" t="str">
        <f>IF(LEN($N733)&gt;3,VLOOKUP($N733,#REF!,3,0)," ")</f>
        <v xml:space="preserve"> </v>
      </c>
      <c r="Q733" s="15" t="str">
        <f>IF(LEN($N733)&gt;3,VLOOKUP($N733,#REF!,4,0)," ")</f>
        <v xml:space="preserve"> </v>
      </c>
      <c r="R733" s="15" t="str">
        <f>IF(LEN($N733)&gt;3,VLOOKUP($N733,#REF!,5,0)," ")</f>
        <v xml:space="preserve"> </v>
      </c>
      <c r="S733" s="15" t="str">
        <f>IF(LEN($N733)&gt;3,VLOOKUP($N733,#REF!,6,0)," ")</f>
        <v xml:space="preserve"> </v>
      </c>
    </row>
    <row r="734" spans="1:19">
      <c r="A734" s="9"/>
      <c r="B734" s="7"/>
      <c r="C734" s="7"/>
      <c r="D734" s="7"/>
      <c r="E734" s="7"/>
      <c r="F734" s="7"/>
      <c r="G734" s="10"/>
      <c r="H734" s="44"/>
      <c r="I734" s="11"/>
      <c r="J734" s="10"/>
      <c r="K734" s="47"/>
      <c r="L734" s="47"/>
      <c r="M734" s="7"/>
      <c r="N734" s="10"/>
      <c r="O734" s="51" t="str">
        <f>IF(LEN($N734)&gt;3,VLOOKUP($N734,#REF!,2,0)," ")</f>
        <v xml:space="preserve"> </v>
      </c>
      <c r="P734" s="15" t="str">
        <f>IF(LEN($N734)&gt;3,VLOOKUP($N734,#REF!,3,0)," ")</f>
        <v xml:space="preserve"> </v>
      </c>
      <c r="Q734" s="15" t="str">
        <f>IF(LEN($N734)&gt;3,VLOOKUP($N734,#REF!,4,0)," ")</f>
        <v xml:space="preserve"> </v>
      </c>
      <c r="R734" s="15" t="str">
        <f>IF(LEN($N734)&gt;3,VLOOKUP($N734,#REF!,5,0)," ")</f>
        <v xml:space="preserve"> </v>
      </c>
      <c r="S734" s="15" t="str">
        <f>IF(LEN($N734)&gt;3,VLOOKUP($N734,#REF!,6,0)," ")</f>
        <v xml:space="preserve"> </v>
      </c>
    </row>
    <row r="735" spans="1:19">
      <c r="A735" s="9"/>
      <c r="B735" s="7"/>
      <c r="C735" s="7"/>
      <c r="D735" s="7"/>
      <c r="E735" s="7"/>
      <c r="F735" s="7"/>
      <c r="G735" s="10"/>
      <c r="H735" s="44"/>
      <c r="I735" s="11"/>
      <c r="J735" s="10"/>
      <c r="K735" s="47"/>
      <c r="L735" s="47"/>
      <c r="M735" s="7"/>
      <c r="N735" s="10"/>
      <c r="O735" s="51" t="str">
        <f>IF(LEN($N735)&gt;3,VLOOKUP($N735,#REF!,2,0)," ")</f>
        <v xml:space="preserve"> </v>
      </c>
      <c r="P735" s="15" t="str">
        <f>IF(LEN($N735)&gt;3,VLOOKUP($N735,#REF!,3,0)," ")</f>
        <v xml:space="preserve"> </v>
      </c>
      <c r="Q735" s="15" t="str">
        <f>IF(LEN($N735)&gt;3,VLOOKUP($N735,#REF!,4,0)," ")</f>
        <v xml:space="preserve"> </v>
      </c>
      <c r="R735" s="15" t="str">
        <f>IF(LEN($N735)&gt;3,VLOOKUP($N735,#REF!,5,0)," ")</f>
        <v xml:space="preserve"> </v>
      </c>
      <c r="S735" s="15" t="str">
        <f>IF(LEN($N735)&gt;3,VLOOKUP($N735,#REF!,6,0)," ")</f>
        <v xml:space="preserve"> </v>
      </c>
    </row>
    <row r="736" spans="1:19">
      <c r="A736" s="9"/>
      <c r="B736" s="7"/>
      <c r="C736" s="7"/>
      <c r="D736" s="7"/>
      <c r="E736" s="7"/>
      <c r="F736" s="7"/>
      <c r="G736" s="10"/>
      <c r="H736" s="44"/>
      <c r="I736" s="11"/>
      <c r="J736" s="10"/>
      <c r="K736" s="47"/>
      <c r="L736" s="47"/>
      <c r="M736" s="7"/>
      <c r="N736" s="10"/>
      <c r="O736" s="51" t="str">
        <f>IF(LEN($N736)&gt;3,VLOOKUP($N736,#REF!,2,0)," ")</f>
        <v xml:space="preserve"> </v>
      </c>
      <c r="P736" s="15" t="str">
        <f>IF(LEN($N736)&gt;3,VLOOKUP($N736,#REF!,3,0)," ")</f>
        <v xml:space="preserve"> </v>
      </c>
      <c r="Q736" s="15" t="str">
        <f>IF(LEN($N736)&gt;3,VLOOKUP($N736,#REF!,4,0)," ")</f>
        <v xml:space="preserve"> </v>
      </c>
      <c r="R736" s="15" t="str">
        <f>IF(LEN($N736)&gt;3,VLOOKUP($N736,#REF!,5,0)," ")</f>
        <v xml:space="preserve"> </v>
      </c>
      <c r="S736" s="15" t="str">
        <f>IF(LEN($N736)&gt;3,VLOOKUP($N736,#REF!,6,0)," ")</f>
        <v xml:space="preserve"> </v>
      </c>
    </row>
    <row r="737" spans="1:19">
      <c r="A737" s="9"/>
      <c r="B737" s="7"/>
      <c r="C737" s="7"/>
      <c r="D737" s="7"/>
      <c r="E737" s="7"/>
      <c r="F737" s="7"/>
      <c r="G737" s="10"/>
      <c r="H737" s="44"/>
      <c r="I737" s="11"/>
      <c r="J737" s="10"/>
      <c r="K737" s="47"/>
      <c r="L737" s="47"/>
      <c r="M737" s="7"/>
      <c r="N737" s="10"/>
      <c r="O737" s="51" t="str">
        <f>IF(LEN($N737)&gt;3,VLOOKUP($N737,#REF!,2,0)," ")</f>
        <v xml:space="preserve"> </v>
      </c>
      <c r="P737" s="15" t="str">
        <f>IF(LEN($N737)&gt;3,VLOOKUP($N737,#REF!,3,0)," ")</f>
        <v xml:space="preserve"> </v>
      </c>
      <c r="Q737" s="15" t="str">
        <f>IF(LEN($N737)&gt;3,VLOOKUP($N737,#REF!,4,0)," ")</f>
        <v xml:space="preserve"> </v>
      </c>
      <c r="R737" s="15" t="str">
        <f>IF(LEN($N737)&gt;3,VLOOKUP($N737,#REF!,5,0)," ")</f>
        <v xml:space="preserve"> </v>
      </c>
      <c r="S737" s="15" t="str">
        <f>IF(LEN($N737)&gt;3,VLOOKUP($N737,#REF!,6,0)," ")</f>
        <v xml:space="preserve"> </v>
      </c>
    </row>
    <row r="738" spans="1:19">
      <c r="A738" s="9"/>
      <c r="B738" s="7"/>
      <c r="C738" s="7"/>
      <c r="D738" s="7"/>
      <c r="E738" s="7"/>
      <c r="F738" s="7"/>
      <c r="G738" s="10"/>
      <c r="H738" s="44"/>
      <c r="I738" s="11"/>
      <c r="J738" s="10"/>
      <c r="K738" s="47"/>
      <c r="L738" s="47"/>
      <c r="M738" s="7"/>
      <c r="N738" s="10"/>
      <c r="O738" s="51" t="str">
        <f>IF(LEN($N738)&gt;3,VLOOKUP($N738,#REF!,2,0)," ")</f>
        <v xml:space="preserve"> </v>
      </c>
      <c r="P738" s="15" t="str">
        <f>IF(LEN($N738)&gt;3,VLOOKUP($N738,#REF!,3,0)," ")</f>
        <v xml:space="preserve"> </v>
      </c>
      <c r="Q738" s="15" t="str">
        <f>IF(LEN($N738)&gt;3,VLOOKUP($N738,#REF!,4,0)," ")</f>
        <v xml:space="preserve"> </v>
      </c>
      <c r="R738" s="15" t="str">
        <f>IF(LEN($N738)&gt;3,VLOOKUP($N738,#REF!,5,0)," ")</f>
        <v xml:space="preserve"> </v>
      </c>
      <c r="S738" s="15" t="str">
        <f>IF(LEN($N738)&gt;3,VLOOKUP($N738,#REF!,6,0)," ")</f>
        <v xml:space="preserve"> </v>
      </c>
    </row>
    <row r="739" spans="1:19">
      <c r="A739" s="9"/>
      <c r="B739" s="7"/>
      <c r="C739" s="7"/>
      <c r="D739" s="7"/>
      <c r="E739" s="7"/>
      <c r="F739" s="7"/>
      <c r="G739" s="10"/>
      <c r="H739" s="44"/>
      <c r="I739" s="11"/>
      <c r="J739" s="10"/>
      <c r="K739" s="47"/>
      <c r="L739" s="47"/>
      <c r="M739" s="7"/>
      <c r="N739" s="10"/>
      <c r="O739" s="51" t="str">
        <f>IF(LEN($N739)&gt;3,VLOOKUP($N739,#REF!,2,0)," ")</f>
        <v xml:space="preserve"> </v>
      </c>
      <c r="P739" s="15" t="str">
        <f>IF(LEN($N739)&gt;3,VLOOKUP($N739,#REF!,3,0)," ")</f>
        <v xml:space="preserve"> </v>
      </c>
      <c r="Q739" s="15" t="str">
        <f>IF(LEN($N739)&gt;3,VLOOKUP($N739,#REF!,4,0)," ")</f>
        <v xml:space="preserve"> </v>
      </c>
      <c r="R739" s="15" t="str">
        <f>IF(LEN($N739)&gt;3,VLOOKUP($N739,#REF!,5,0)," ")</f>
        <v xml:space="preserve"> </v>
      </c>
      <c r="S739" s="15" t="str">
        <f>IF(LEN($N739)&gt;3,VLOOKUP($N739,#REF!,6,0)," ")</f>
        <v xml:space="preserve"> </v>
      </c>
    </row>
    <row r="740" spans="1:19">
      <c r="A740" s="9"/>
      <c r="B740" s="7"/>
      <c r="C740" s="7"/>
      <c r="D740" s="7"/>
      <c r="E740" s="7"/>
      <c r="F740" s="7"/>
      <c r="G740" s="10"/>
      <c r="H740" s="44"/>
      <c r="I740" s="11"/>
      <c r="J740" s="10"/>
      <c r="K740" s="47"/>
      <c r="L740" s="47"/>
      <c r="M740" s="7"/>
      <c r="N740" s="10"/>
      <c r="O740" s="51" t="str">
        <f>IF(LEN($N740)&gt;3,VLOOKUP($N740,#REF!,2,0)," ")</f>
        <v xml:space="preserve"> </v>
      </c>
      <c r="P740" s="15" t="str">
        <f>IF(LEN($N740)&gt;3,VLOOKUP($N740,#REF!,3,0)," ")</f>
        <v xml:space="preserve"> </v>
      </c>
      <c r="Q740" s="15" t="str">
        <f>IF(LEN($N740)&gt;3,VLOOKUP($N740,#REF!,4,0)," ")</f>
        <v xml:space="preserve"> </v>
      </c>
      <c r="R740" s="15" t="str">
        <f>IF(LEN($N740)&gt;3,VLOOKUP($N740,#REF!,5,0)," ")</f>
        <v xml:space="preserve"> </v>
      </c>
      <c r="S740" s="15" t="str">
        <f>IF(LEN($N740)&gt;3,VLOOKUP($N740,#REF!,6,0)," ")</f>
        <v xml:space="preserve"> </v>
      </c>
    </row>
    <row r="741" spans="1:19">
      <c r="A741" s="9"/>
      <c r="B741" s="7"/>
      <c r="C741" s="7"/>
      <c r="D741" s="7"/>
      <c r="E741" s="7"/>
      <c r="F741" s="7"/>
      <c r="G741" s="10"/>
      <c r="H741" s="44"/>
      <c r="I741" s="11"/>
      <c r="J741" s="10"/>
      <c r="K741" s="47"/>
      <c r="L741" s="47"/>
      <c r="M741" s="7"/>
      <c r="N741" s="10"/>
      <c r="O741" s="51" t="str">
        <f>IF(LEN($N741)&gt;3,VLOOKUP($N741,#REF!,2,0)," ")</f>
        <v xml:space="preserve"> </v>
      </c>
      <c r="P741" s="15" t="str">
        <f>IF(LEN($N741)&gt;3,VLOOKUP($N741,#REF!,3,0)," ")</f>
        <v xml:space="preserve"> </v>
      </c>
      <c r="Q741" s="15" t="str">
        <f>IF(LEN($N741)&gt;3,VLOOKUP($N741,#REF!,4,0)," ")</f>
        <v xml:space="preserve"> </v>
      </c>
      <c r="R741" s="15" t="str">
        <f>IF(LEN($N741)&gt;3,VLOOKUP($N741,#REF!,5,0)," ")</f>
        <v xml:space="preserve"> </v>
      </c>
      <c r="S741" s="15" t="str">
        <f>IF(LEN($N741)&gt;3,VLOOKUP($N741,#REF!,6,0)," ")</f>
        <v xml:space="preserve"> </v>
      </c>
    </row>
    <row r="742" spans="1:19">
      <c r="A742" s="9"/>
      <c r="B742" s="7"/>
      <c r="C742" s="7"/>
      <c r="D742" s="7"/>
      <c r="E742" s="7"/>
      <c r="F742" s="7"/>
      <c r="G742" s="10"/>
      <c r="H742" s="44"/>
      <c r="I742" s="11"/>
      <c r="J742" s="10"/>
      <c r="K742" s="47"/>
      <c r="L742" s="47"/>
      <c r="M742" s="7"/>
      <c r="N742" s="10"/>
      <c r="O742" s="51" t="str">
        <f>IF(LEN($N742)&gt;3,VLOOKUP($N742,#REF!,2,0)," ")</f>
        <v xml:space="preserve"> </v>
      </c>
      <c r="P742" s="15" t="str">
        <f>IF(LEN($N742)&gt;3,VLOOKUP($N742,#REF!,3,0)," ")</f>
        <v xml:space="preserve"> </v>
      </c>
      <c r="Q742" s="15" t="str">
        <f>IF(LEN($N742)&gt;3,VLOOKUP($N742,#REF!,4,0)," ")</f>
        <v xml:space="preserve"> </v>
      </c>
      <c r="R742" s="15" t="str">
        <f>IF(LEN($N742)&gt;3,VLOOKUP($N742,#REF!,5,0)," ")</f>
        <v xml:space="preserve"> </v>
      </c>
      <c r="S742" s="15" t="str">
        <f>IF(LEN($N742)&gt;3,VLOOKUP($N742,#REF!,6,0)," ")</f>
        <v xml:space="preserve"> </v>
      </c>
    </row>
    <row r="743" spans="1:19">
      <c r="A743" s="9"/>
      <c r="B743" s="7"/>
      <c r="C743" s="7"/>
      <c r="D743" s="7"/>
      <c r="E743" s="7"/>
      <c r="F743" s="7"/>
      <c r="G743" s="10"/>
      <c r="H743" s="44"/>
      <c r="I743" s="11"/>
      <c r="J743" s="10"/>
      <c r="K743" s="47"/>
      <c r="L743" s="47"/>
      <c r="M743" s="7"/>
      <c r="N743" s="10"/>
      <c r="O743" s="51" t="str">
        <f>IF(LEN($N743)&gt;3,VLOOKUP($N743,#REF!,2,0)," ")</f>
        <v xml:space="preserve"> </v>
      </c>
      <c r="P743" s="15" t="str">
        <f>IF(LEN($N743)&gt;3,VLOOKUP($N743,#REF!,3,0)," ")</f>
        <v xml:space="preserve"> </v>
      </c>
      <c r="Q743" s="15" t="str">
        <f>IF(LEN($N743)&gt;3,VLOOKUP($N743,#REF!,4,0)," ")</f>
        <v xml:space="preserve"> </v>
      </c>
      <c r="R743" s="15" t="str">
        <f>IF(LEN($N743)&gt;3,VLOOKUP($N743,#REF!,5,0)," ")</f>
        <v xml:space="preserve"> </v>
      </c>
      <c r="S743" s="15" t="str">
        <f>IF(LEN($N743)&gt;3,VLOOKUP($N743,#REF!,6,0)," ")</f>
        <v xml:space="preserve"> </v>
      </c>
    </row>
    <row r="744" spans="1:19">
      <c r="A744" s="9"/>
      <c r="B744" s="7"/>
      <c r="C744" s="7"/>
      <c r="D744" s="7"/>
      <c r="E744" s="7"/>
      <c r="F744" s="7"/>
      <c r="G744" s="10"/>
      <c r="H744" s="44"/>
      <c r="I744" s="11"/>
      <c r="J744" s="10"/>
      <c r="K744" s="47"/>
      <c r="L744" s="47"/>
      <c r="M744" s="7"/>
      <c r="N744" s="10"/>
      <c r="O744" s="51" t="str">
        <f>IF(LEN($N744)&gt;3,VLOOKUP($N744,#REF!,2,0)," ")</f>
        <v xml:space="preserve"> </v>
      </c>
      <c r="P744" s="15" t="str">
        <f>IF(LEN($N744)&gt;3,VLOOKUP($N744,#REF!,3,0)," ")</f>
        <v xml:space="preserve"> </v>
      </c>
      <c r="Q744" s="15" t="str">
        <f>IF(LEN($N744)&gt;3,VLOOKUP($N744,#REF!,4,0)," ")</f>
        <v xml:space="preserve"> </v>
      </c>
      <c r="R744" s="15" t="str">
        <f>IF(LEN($N744)&gt;3,VLOOKUP($N744,#REF!,5,0)," ")</f>
        <v xml:space="preserve"> </v>
      </c>
      <c r="S744" s="15" t="str">
        <f>IF(LEN($N744)&gt;3,VLOOKUP($N744,#REF!,6,0)," ")</f>
        <v xml:space="preserve"> </v>
      </c>
    </row>
    <row r="745" spans="1:19">
      <c r="A745" s="9"/>
      <c r="B745" s="7"/>
      <c r="C745" s="7"/>
      <c r="D745" s="7"/>
      <c r="E745" s="7"/>
      <c r="F745" s="7"/>
      <c r="G745" s="10"/>
      <c r="H745" s="44"/>
      <c r="I745" s="11"/>
      <c r="J745" s="10"/>
      <c r="K745" s="47"/>
      <c r="L745" s="47"/>
      <c r="M745" s="7"/>
      <c r="N745" s="10"/>
      <c r="O745" s="51" t="str">
        <f>IF(LEN($N745)&gt;3,VLOOKUP($N745,#REF!,2,0)," ")</f>
        <v xml:space="preserve"> </v>
      </c>
      <c r="P745" s="15" t="str">
        <f>IF(LEN($N745)&gt;3,VLOOKUP($N745,#REF!,3,0)," ")</f>
        <v xml:space="preserve"> </v>
      </c>
      <c r="Q745" s="15" t="str">
        <f>IF(LEN($N745)&gt;3,VLOOKUP($N745,#REF!,4,0)," ")</f>
        <v xml:space="preserve"> </v>
      </c>
      <c r="R745" s="15" t="str">
        <f>IF(LEN($N745)&gt;3,VLOOKUP($N745,#REF!,5,0)," ")</f>
        <v xml:space="preserve"> </v>
      </c>
      <c r="S745" s="15" t="str">
        <f>IF(LEN($N745)&gt;3,VLOOKUP($N745,#REF!,6,0)," ")</f>
        <v xml:space="preserve"> </v>
      </c>
    </row>
    <row r="746" spans="1:19">
      <c r="A746" s="9"/>
      <c r="B746" s="7"/>
      <c r="C746" s="7"/>
      <c r="D746" s="7"/>
      <c r="E746" s="7"/>
      <c r="F746" s="7"/>
      <c r="G746" s="10"/>
      <c r="H746" s="44"/>
      <c r="I746" s="11"/>
      <c r="J746" s="10"/>
      <c r="K746" s="47"/>
      <c r="L746" s="47"/>
      <c r="M746" s="7"/>
      <c r="N746" s="10"/>
      <c r="O746" s="51" t="str">
        <f>IF(LEN($N746)&gt;3,VLOOKUP($N746,#REF!,2,0)," ")</f>
        <v xml:space="preserve"> </v>
      </c>
      <c r="P746" s="15" t="str">
        <f>IF(LEN($N746)&gt;3,VLOOKUP($N746,#REF!,3,0)," ")</f>
        <v xml:space="preserve"> </v>
      </c>
      <c r="Q746" s="15" t="str">
        <f>IF(LEN($N746)&gt;3,VLOOKUP($N746,#REF!,4,0)," ")</f>
        <v xml:space="preserve"> </v>
      </c>
      <c r="R746" s="15" t="str">
        <f>IF(LEN($N746)&gt;3,VLOOKUP($N746,#REF!,5,0)," ")</f>
        <v xml:space="preserve"> </v>
      </c>
      <c r="S746" s="15" t="str">
        <f>IF(LEN($N746)&gt;3,VLOOKUP($N746,#REF!,6,0)," ")</f>
        <v xml:space="preserve"> </v>
      </c>
    </row>
    <row r="747" spans="1:19">
      <c r="A747" s="9"/>
      <c r="B747" s="7"/>
      <c r="C747" s="7"/>
      <c r="D747" s="7"/>
      <c r="E747" s="7"/>
      <c r="F747" s="7"/>
      <c r="G747" s="10"/>
      <c r="H747" s="44"/>
      <c r="I747" s="11"/>
      <c r="J747" s="10"/>
      <c r="K747" s="47"/>
      <c r="L747" s="47"/>
      <c r="M747" s="7"/>
      <c r="N747" s="10"/>
      <c r="O747" s="51" t="str">
        <f>IF(LEN($N747)&gt;3,VLOOKUP($N747,#REF!,2,0)," ")</f>
        <v xml:space="preserve"> </v>
      </c>
      <c r="P747" s="15" t="str">
        <f>IF(LEN($N747)&gt;3,VLOOKUP($N747,#REF!,3,0)," ")</f>
        <v xml:space="preserve"> </v>
      </c>
      <c r="Q747" s="15" t="str">
        <f>IF(LEN($N747)&gt;3,VLOOKUP($N747,#REF!,4,0)," ")</f>
        <v xml:space="preserve"> </v>
      </c>
      <c r="R747" s="15" t="str">
        <f>IF(LEN($N747)&gt;3,VLOOKUP($N747,#REF!,5,0)," ")</f>
        <v xml:space="preserve"> </v>
      </c>
      <c r="S747" s="15" t="str">
        <f>IF(LEN($N747)&gt;3,VLOOKUP($N747,#REF!,6,0)," ")</f>
        <v xml:space="preserve"> </v>
      </c>
    </row>
    <row r="748" spans="1:19">
      <c r="A748" s="9"/>
      <c r="B748" s="7"/>
      <c r="C748" s="7"/>
      <c r="D748" s="7"/>
      <c r="E748" s="7"/>
      <c r="F748" s="7"/>
      <c r="G748" s="10"/>
      <c r="H748" s="44"/>
      <c r="I748" s="11"/>
      <c r="J748" s="10"/>
      <c r="K748" s="47"/>
      <c r="L748" s="47"/>
      <c r="M748" s="7"/>
      <c r="N748" s="10"/>
      <c r="O748" s="51" t="str">
        <f>IF(LEN($N748)&gt;3,VLOOKUP($N748,#REF!,2,0)," ")</f>
        <v xml:space="preserve"> </v>
      </c>
      <c r="P748" s="15" t="str">
        <f>IF(LEN($N748)&gt;3,VLOOKUP($N748,#REF!,3,0)," ")</f>
        <v xml:space="preserve"> </v>
      </c>
      <c r="Q748" s="15" t="str">
        <f>IF(LEN($N748)&gt;3,VLOOKUP($N748,#REF!,4,0)," ")</f>
        <v xml:space="preserve"> </v>
      </c>
      <c r="R748" s="15" t="str">
        <f>IF(LEN($N748)&gt;3,VLOOKUP($N748,#REF!,5,0)," ")</f>
        <v xml:space="preserve"> </v>
      </c>
      <c r="S748" s="15" t="str">
        <f>IF(LEN($N748)&gt;3,VLOOKUP($N748,#REF!,6,0)," ")</f>
        <v xml:space="preserve"> </v>
      </c>
    </row>
    <row r="749" spans="1:19">
      <c r="A749" s="9"/>
      <c r="B749" s="7"/>
      <c r="C749" s="7"/>
      <c r="D749" s="7"/>
      <c r="E749" s="7"/>
      <c r="F749" s="7"/>
      <c r="G749" s="10"/>
      <c r="H749" s="44"/>
      <c r="I749" s="11"/>
      <c r="J749" s="10"/>
      <c r="K749" s="47"/>
      <c r="L749" s="47"/>
      <c r="M749" s="7"/>
      <c r="N749" s="10"/>
      <c r="O749" s="51" t="str">
        <f>IF(LEN($N749)&gt;3,VLOOKUP($N749,#REF!,2,0)," ")</f>
        <v xml:space="preserve"> </v>
      </c>
      <c r="P749" s="15" t="str">
        <f>IF(LEN($N749)&gt;3,VLOOKUP($N749,#REF!,3,0)," ")</f>
        <v xml:space="preserve"> </v>
      </c>
      <c r="Q749" s="15" t="str">
        <f>IF(LEN($N749)&gt;3,VLOOKUP($N749,#REF!,4,0)," ")</f>
        <v xml:space="preserve"> </v>
      </c>
      <c r="R749" s="15" t="str">
        <f>IF(LEN($N749)&gt;3,VLOOKUP($N749,#REF!,5,0)," ")</f>
        <v xml:space="preserve"> </v>
      </c>
      <c r="S749" s="15" t="str">
        <f>IF(LEN($N749)&gt;3,VLOOKUP($N749,#REF!,6,0)," ")</f>
        <v xml:space="preserve"> </v>
      </c>
    </row>
    <row r="750" spans="1:19">
      <c r="A750" s="9"/>
      <c r="B750" s="7"/>
      <c r="C750" s="7"/>
      <c r="D750" s="7"/>
      <c r="E750" s="7"/>
      <c r="F750" s="7"/>
      <c r="G750" s="10"/>
      <c r="H750" s="44"/>
      <c r="I750" s="11"/>
      <c r="J750" s="10"/>
      <c r="K750" s="47"/>
      <c r="L750" s="47"/>
      <c r="M750" s="7"/>
      <c r="N750" s="10"/>
      <c r="O750" s="51" t="str">
        <f>IF(LEN($N750)&gt;3,VLOOKUP($N750,#REF!,2,0)," ")</f>
        <v xml:space="preserve"> </v>
      </c>
      <c r="P750" s="15" t="str">
        <f>IF(LEN($N750)&gt;3,VLOOKUP($N750,#REF!,3,0)," ")</f>
        <v xml:space="preserve"> </v>
      </c>
      <c r="Q750" s="15" t="str">
        <f>IF(LEN($N750)&gt;3,VLOOKUP($N750,#REF!,4,0)," ")</f>
        <v xml:space="preserve"> </v>
      </c>
      <c r="R750" s="15" t="str">
        <f>IF(LEN($N750)&gt;3,VLOOKUP($N750,#REF!,5,0)," ")</f>
        <v xml:space="preserve"> </v>
      </c>
      <c r="S750" s="15" t="str">
        <f>IF(LEN($N750)&gt;3,VLOOKUP($N750,#REF!,6,0)," ")</f>
        <v xml:space="preserve"> </v>
      </c>
    </row>
    <row r="751" spans="1:19">
      <c r="A751" s="9"/>
      <c r="B751" s="7"/>
      <c r="C751" s="7"/>
      <c r="D751" s="7"/>
      <c r="E751" s="7"/>
      <c r="F751" s="7"/>
      <c r="G751" s="10"/>
      <c r="H751" s="44"/>
      <c r="I751" s="11"/>
      <c r="J751" s="10"/>
      <c r="K751" s="47"/>
      <c r="L751" s="47"/>
      <c r="M751" s="7"/>
      <c r="N751" s="10"/>
      <c r="O751" s="51" t="str">
        <f>IF(LEN($N751)&gt;3,VLOOKUP($N751,#REF!,2,0)," ")</f>
        <v xml:space="preserve"> </v>
      </c>
      <c r="P751" s="15" t="str">
        <f>IF(LEN($N751)&gt;3,VLOOKUP($N751,#REF!,3,0)," ")</f>
        <v xml:space="preserve"> </v>
      </c>
      <c r="Q751" s="15" t="str">
        <f>IF(LEN($N751)&gt;3,VLOOKUP($N751,#REF!,4,0)," ")</f>
        <v xml:space="preserve"> </v>
      </c>
      <c r="R751" s="15" t="str">
        <f>IF(LEN($N751)&gt;3,VLOOKUP($N751,#REF!,5,0)," ")</f>
        <v xml:space="preserve"> </v>
      </c>
      <c r="S751" s="15" t="str">
        <f>IF(LEN($N751)&gt;3,VLOOKUP($N751,#REF!,6,0)," ")</f>
        <v xml:space="preserve"> </v>
      </c>
    </row>
    <row r="752" spans="1:19">
      <c r="A752" s="9"/>
      <c r="B752" s="7"/>
      <c r="C752" s="7"/>
      <c r="D752" s="7"/>
      <c r="E752" s="7"/>
      <c r="F752" s="7"/>
      <c r="G752" s="10"/>
      <c r="H752" s="44"/>
      <c r="I752" s="11"/>
      <c r="J752" s="10"/>
      <c r="K752" s="47"/>
      <c r="L752" s="47"/>
      <c r="M752" s="7"/>
      <c r="N752" s="10"/>
      <c r="O752" s="51" t="str">
        <f>IF(LEN($N752)&gt;3,VLOOKUP($N752,#REF!,2,0)," ")</f>
        <v xml:space="preserve"> </v>
      </c>
      <c r="P752" s="15" t="str">
        <f>IF(LEN($N752)&gt;3,VLOOKUP($N752,#REF!,3,0)," ")</f>
        <v xml:space="preserve"> </v>
      </c>
      <c r="Q752" s="15" t="str">
        <f>IF(LEN($N752)&gt;3,VLOOKUP($N752,#REF!,4,0)," ")</f>
        <v xml:space="preserve"> </v>
      </c>
      <c r="R752" s="15" t="str">
        <f>IF(LEN($N752)&gt;3,VLOOKUP($N752,#REF!,5,0)," ")</f>
        <v xml:space="preserve"> </v>
      </c>
      <c r="S752" s="15" t="str">
        <f>IF(LEN($N752)&gt;3,VLOOKUP($N752,#REF!,6,0)," ")</f>
        <v xml:space="preserve"> </v>
      </c>
    </row>
    <row r="753" spans="1:19">
      <c r="A753" s="9"/>
      <c r="B753" s="7"/>
      <c r="C753" s="7"/>
      <c r="D753" s="7"/>
      <c r="E753" s="7"/>
      <c r="F753" s="7"/>
      <c r="G753" s="10"/>
      <c r="H753" s="44"/>
      <c r="I753" s="11"/>
      <c r="J753" s="10"/>
      <c r="K753" s="47"/>
      <c r="L753" s="47"/>
      <c r="M753" s="7"/>
      <c r="N753" s="10"/>
      <c r="O753" s="51" t="str">
        <f>IF(LEN($N753)&gt;3,VLOOKUP($N753,#REF!,2,0)," ")</f>
        <v xml:space="preserve"> </v>
      </c>
      <c r="P753" s="15" t="str">
        <f>IF(LEN($N753)&gt;3,VLOOKUP($N753,#REF!,3,0)," ")</f>
        <v xml:space="preserve"> </v>
      </c>
      <c r="Q753" s="15" t="str">
        <f>IF(LEN($N753)&gt;3,VLOOKUP($N753,#REF!,4,0)," ")</f>
        <v xml:space="preserve"> </v>
      </c>
      <c r="R753" s="15" t="str">
        <f>IF(LEN($N753)&gt;3,VLOOKUP($N753,#REF!,5,0)," ")</f>
        <v xml:space="preserve"> </v>
      </c>
      <c r="S753" s="15" t="str">
        <f>IF(LEN($N753)&gt;3,VLOOKUP($N753,#REF!,6,0)," ")</f>
        <v xml:space="preserve"> </v>
      </c>
    </row>
    <row r="754" spans="1:19">
      <c r="A754" s="9"/>
      <c r="B754" s="7"/>
      <c r="C754" s="7"/>
      <c r="D754" s="7"/>
      <c r="E754" s="7"/>
      <c r="F754" s="7"/>
      <c r="G754" s="10"/>
      <c r="H754" s="44"/>
      <c r="I754" s="11"/>
      <c r="J754" s="10"/>
      <c r="K754" s="47"/>
      <c r="L754" s="47"/>
      <c r="M754" s="7"/>
      <c r="N754" s="10"/>
      <c r="O754" s="51" t="str">
        <f>IF(LEN($N754)&gt;3,VLOOKUP($N754,#REF!,2,0)," ")</f>
        <v xml:space="preserve"> </v>
      </c>
      <c r="P754" s="15" t="str">
        <f>IF(LEN($N754)&gt;3,VLOOKUP($N754,#REF!,3,0)," ")</f>
        <v xml:space="preserve"> </v>
      </c>
      <c r="Q754" s="15" t="str">
        <f>IF(LEN($N754)&gt;3,VLOOKUP($N754,#REF!,4,0)," ")</f>
        <v xml:space="preserve"> </v>
      </c>
      <c r="R754" s="15" t="str">
        <f>IF(LEN($N754)&gt;3,VLOOKUP($N754,#REF!,5,0)," ")</f>
        <v xml:space="preserve"> </v>
      </c>
      <c r="S754" s="15" t="str">
        <f>IF(LEN($N754)&gt;3,VLOOKUP($N754,#REF!,6,0)," ")</f>
        <v xml:space="preserve"> </v>
      </c>
    </row>
    <row r="755" spans="1:19">
      <c r="A755" s="9"/>
      <c r="B755" s="7"/>
      <c r="C755" s="7"/>
      <c r="D755" s="7"/>
      <c r="E755" s="7"/>
      <c r="F755" s="7"/>
      <c r="G755" s="10"/>
      <c r="H755" s="44"/>
      <c r="I755" s="11"/>
      <c r="J755" s="10"/>
      <c r="K755" s="47"/>
      <c r="L755" s="47"/>
      <c r="M755" s="7"/>
      <c r="N755" s="10"/>
      <c r="O755" s="51" t="str">
        <f>IF(LEN($N755)&gt;3,VLOOKUP($N755,#REF!,2,0)," ")</f>
        <v xml:space="preserve"> </v>
      </c>
      <c r="P755" s="15" t="str">
        <f>IF(LEN($N755)&gt;3,VLOOKUP($N755,#REF!,3,0)," ")</f>
        <v xml:space="preserve"> </v>
      </c>
      <c r="Q755" s="15" t="str">
        <f>IF(LEN($N755)&gt;3,VLOOKUP($N755,#REF!,4,0)," ")</f>
        <v xml:space="preserve"> </v>
      </c>
      <c r="R755" s="15" t="str">
        <f>IF(LEN($N755)&gt;3,VLOOKUP($N755,#REF!,5,0)," ")</f>
        <v xml:space="preserve"> </v>
      </c>
      <c r="S755" s="15" t="str">
        <f>IF(LEN($N755)&gt;3,VLOOKUP($N755,#REF!,6,0)," ")</f>
        <v xml:space="preserve"> </v>
      </c>
    </row>
    <row r="756" spans="1:19">
      <c r="A756" s="9"/>
      <c r="B756" s="7"/>
      <c r="C756" s="7"/>
      <c r="D756" s="7"/>
      <c r="E756" s="7"/>
      <c r="F756" s="7"/>
      <c r="G756" s="10"/>
      <c r="H756" s="44"/>
      <c r="I756" s="11"/>
      <c r="J756" s="10"/>
      <c r="K756" s="47"/>
      <c r="L756" s="47"/>
      <c r="M756" s="7"/>
      <c r="N756" s="10"/>
      <c r="O756" s="51" t="str">
        <f>IF(LEN($N756)&gt;3,VLOOKUP($N756,#REF!,2,0)," ")</f>
        <v xml:space="preserve"> </v>
      </c>
      <c r="P756" s="15" t="str">
        <f>IF(LEN($N756)&gt;3,VLOOKUP($N756,#REF!,3,0)," ")</f>
        <v xml:space="preserve"> </v>
      </c>
      <c r="Q756" s="15" t="str">
        <f>IF(LEN($N756)&gt;3,VLOOKUP($N756,#REF!,4,0)," ")</f>
        <v xml:space="preserve"> </v>
      </c>
      <c r="R756" s="15" t="str">
        <f>IF(LEN($N756)&gt;3,VLOOKUP($N756,#REF!,5,0)," ")</f>
        <v xml:space="preserve"> </v>
      </c>
      <c r="S756" s="15" t="str">
        <f>IF(LEN($N756)&gt;3,VLOOKUP($N756,#REF!,6,0)," ")</f>
        <v xml:space="preserve"> </v>
      </c>
    </row>
    <row r="757" spans="1:19">
      <c r="A757" s="9"/>
      <c r="B757" s="7"/>
      <c r="C757" s="7"/>
      <c r="D757" s="7"/>
      <c r="E757" s="7"/>
      <c r="F757" s="7"/>
      <c r="G757" s="10"/>
      <c r="H757" s="44"/>
      <c r="I757" s="11"/>
      <c r="J757" s="10"/>
      <c r="K757" s="47"/>
      <c r="L757" s="47"/>
      <c r="M757" s="7"/>
      <c r="N757" s="10"/>
      <c r="O757" s="51" t="str">
        <f>IF(LEN($N757)&gt;3,VLOOKUP($N757,#REF!,2,0)," ")</f>
        <v xml:space="preserve"> </v>
      </c>
      <c r="P757" s="15" t="str">
        <f>IF(LEN($N757)&gt;3,VLOOKUP($N757,#REF!,3,0)," ")</f>
        <v xml:space="preserve"> </v>
      </c>
      <c r="Q757" s="15" t="str">
        <f>IF(LEN($N757)&gt;3,VLOOKUP($N757,#REF!,4,0)," ")</f>
        <v xml:space="preserve"> </v>
      </c>
      <c r="R757" s="15" t="str">
        <f>IF(LEN($N757)&gt;3,VLOOKUP($N757,#REF!,5,0)," ")</f>
        <v xml:space="preserve"> </v>
      </c>
      <c r="S757" s="15" t="str">
        <f>IF(LEN($N757)&gt;3,VLOOKUP($N757,#REF!,6,0)," ")</f>
        <v xml:space="preserve"> </v>
      </c>
    </row>
    <row r="758" spans="1:19">
      <c r="A758" s="9"/>
      <c r="B758" s="7"/>
      <c r="C758" s="7"/>
      <c r="D758" s="7"/>
      <c r="E758" s="7"/>
      <c r="F758" s="7"/>
      <c r="G758" s="10"/>
      <c r="H758" s="44"/>
      <c r="I758" s="11"/>
      <c r="J758" s="10"/>
      <c r="K758" s="47"/>
      <c r="L758" s="47"/>
      <c r="M758" s="7"/>
      <c r="N758" s="10"/>
      <c r="O758" s="51" t="str">
        <f>IF(LEN($N758)&gt;3,VLOOKUP($N758,#REF!,2,0)," ")</f>
        <v xml:space="preserve"> </v>
      </c>
      <c r="P758" s="15" t="str">
        <f>IF(LEN($N758)&gt;3,VLOOKUP($N758,#REF!,3,0)," ")</f>
        <v xml:space="preserve"> </v>
      </c>
      <c r="Q758" s="15" t="str">
        <f>IF(LEN($N758)&gt;3,VLOOKUP($N758,#REF!,4,0)," ")</f>
        <v xml:space="preserve"> </v>
      </c>
      <c r="R758" s="15" t="str">
        <f>IF(LEN($N758)&gt;3,VLOOKUP($N758,#REF!,5,0)," ")</f>
        <v xml:space="preserve"> </v>
      </c>
      <c r="S758" s="15" t="str">
        <f>IF(LEN($N758)&gt;3,VLOOKUP($N758,#REF!,6,0)," ")</f>
        <v xml:space="preserve"> </v>
      </c>
    </row>
    <row r="759" spans="1:19">
      <c r="A759" s="9"/>
      <c r="B759" s="7"/>
      <c r="C759" s="7"/>
      <c r="D759" s="7"/>
      <c r="E759" s="7"/>
      <c r="F759" s="7"/>
      <c r="G759" s="10"/>
      <c r="H759" s="44"/>
      <c r="I759" s="11"/>
      <c r="J759" s="10"/>
      <c r="K759" s="47"/>
      <c r="L759" s="47"/>
      <c r="M759" s="7"/>
      <c r="N759" s="10"/>
      <c r="O759" s="51" t="str">
        <f>IF(LEN($N759)&gt;3,VLOOKUP($N759,#REF!,2,0)," ")</f>
        <v xml:space="preserve"> </v>
      </c>
      <c r="P759" s="15" t="str">
        <f>IF(LEN($N759)&gt;3,VLOOKUP($N759,#REF!,3,0)," ")</f>
        <v xml:space="preserve"> </v>
      </c>
      <c r="Q759" s="15" t="str">
        <f>IF(LEN($N759)&gt;3,VLOOKUP($N759,#REF!,4,0)," ")</f>
        <v xml:space="preserve"> </v>
      </c>
      <c r="R759" s="15" t="str">
        <f>IF(LEN($N759)&gt;3,VLOOKUP($N759,#REF!,5,0)," ")</f>
        <v xml:space="preserve"> </v>
      </c>
      <c r="S759" s="15" t="str">
        <f>IF(LEN($N759)&gt;3,VLOOKUP($N759,#REF!,6,0)," ")</f>
        <v xml:space="preserve"> </v>
      </c>
    </row>
    <row r="760" spans="1:19">
      <c r="A760" s="9"/>
      <c r="B760" s="7"/>
      <c r="C760" s="7"/>
      <c r="D760" s="7"/>
      <c r="E760" s="7"/>
      <c r="F760" s="7"/>
      <c r="G760" s="10"/>
      <c r="H760" s="44"/>
      <c r="I760" s="11"/>
      <c r="J760" s="10"/>
      <c r="K760" s="47"/>
      <c r="L760" s="47"/>
      <c r="M760" s="7"/>
      <c r="N760" s="10"/>
      <c r="O760" s="51" t="str">
        <f>IF(LEN($N760)&gt;3,VLOOKUP($N760,#REF!,2,0)," ")</f>
        <v xml:space="preserve"> </v>
      </c>
      <c r="P760" s="15" t="str">
        <f>IF(LEN($N760)&gt;3,VLOOKUP($N760,#REF!,3,0)," ")</f>
        <v xml:space="preserve"> </v>
      </c>
      <c r="Q760" s="15" t="str">
        <f>IF(LEN($N760)&gt;3,VLOOKUP($N760,#REF!,4,0)," ")</f>
        <v xml:space="preserve"> </v>
      </c>
      <c r="R760" s="15" t="str">
        <f>IF(LEN($N760)&gt;3,VLOOKUP($N760,#REF!,5,0)," ")</f>
        <v xml:space="preserve"> </v>
      </c>
      <c r="S760" s="15" t="str">
        <f>IF(LEN($N760)&gt;3,VLOOKUP($N760,#REF!,6,0)," ")</f>
        <v xml:space="preserve"> </v>
      </c>
    </row>
    <row r="761" spans="1:19">
      <c r="A761" s="9"/>
      <c r="B761" s="7"/>
      <c r="C761" s="7"/>
      <c r="D761" s="7"/>
      <c r="E761" s="7"/>
      <c r="F761" s="7"/>
      <c r="G761" s="10"/>
      <c r="H761" s="44"/>
      <c r="I761" s="11"/>
      <c r="J761" s="10"/>
      <c r="K761" s="47"/>
      <c r="L761" s="47"/>
      <c r="M761" s="7"/>
      <c r="N761" s="10"/>
      <c r="O761" s="51" t="str">
        <f>IF(LEN($N761)&gt;3,VLOOKUP($N761,#REF!,2,0)," ")</f>
        <v xml:space="preserve"> </v>
      </c>
      <c r="P761" s="15" t="str">
        <f>IF(LEN($N761)&gt;3,VLOOKUP($N761,#REF!,3,0)," ")</f>
        <v xml:space="preserve"> </v>
      </c>
      <c r="Q761" s="15" t="str">
        <f>IF(LEN($N761)&gt;3,VLOOKUP($N761,#REF!,4,0)," ")</f>
        <v xml:space="preserve"> </v>
      </c>
      <c r="R761" s="15" t="str">
        <f>IF(LEN($N761)&gt;3,VLOOKUP($N761,#REF!,5,0)," ")</f>
        <v xml:space="preserve"> </v>
      </c>
      <c r="S761" s="15" t="str">
        <f>IF(LEN($N761)&gt;3,VLOOKUP($N761,#REF!,6,0)," ")</f>
        <v xml:space="preserve"> </v>
      </c>
    </row>
    <row r="762" spans="1:19">
      <c r="A762" s="9"/>
      <c r="B762" s="7"/>
      <c r="C762" s="7"/>
      <c r="D762" s="7"/>
      <c r="E762" s="7"/>
      <c r="F762" s="7"/>
      <c r="G762" s="10"/>
      <c r="H762" s="44"/>
      <c r="I762" s="11"/>
      <c r="J762" s="10"/>
      <c r="K762" s="47"/>
      <c r="L762" s="47"/>
      <c r="M762" s="7"/>
      <c r="N762" s="10"/>
      <c r="O762" s="51" t="str">
        <f>IF(LEN($N762)&gt;3,VLOOKUP($N762,#REF!,2,0)," ")</f>
        <v xml:space="preserve"> </v>
      </c>
      <c r="P762" s="15" t="str">
        <f>IF(LEN($N762)&gt;3,VLOOKUP($N762,#REF!,3,0)," ")</f>
        <v xml:space="preserve"> </v>
      </c>
      <c r="Q762" s="15" t="str">
        <f>IF(LEN($N762)&gt;3,VLOOKUP($N762,#REF!,4,0)," ")</f>
        <v xml:space="preserve"> </v>
      </c>
      <c r="R762" s="15" t="str">
        <f>IF(LEN($N762)&gt;3,VLOOKUP($N762,#REF!,5,0)," ")</f>
        <v xml:space="preserve"> </v>
      </c>
      <c r="S762" s="15" t="str">
        <f>IF(LEN($N762)&gt;3,VLOOKUP($N762,#REF!,6,0)," ")</f>
        <v xml:space="preserve"> </v>
      </c>
    </row>
    <row r="763" spans="1:19">
      <c r="A763" s="9"/>
      <c r="B763" s="7"/>
      <c r="C763" s="7"/>
      <c r="D763" s="7"/>
      <c r="E763" s="7"/>
      <c r="F763" s="7"/>
      <c r="G763" s="10"/>
      <c r="H763" s="44"/>
      <c r="I763" s="11"/>
      <c r="J763" s="10"/>
      <c r="K763" s="47"/>
      <c r="L763" s="47"/>
      <c r="M763" s="7"/>
      <c r="N763" s="10"/>
      <c r="O763" s="51" t="str">
        <f>IF(LEN($N763)&gt;3,VLOOKUP($N763,#REF!,2,0)," ")</f>
        <v xml:space="preserve"> </v>
      </c>
      <c r="P763" s="15" t="str">
        <f>IF(LEN($N763)&gt;3,VLOOKUP($N763,#REF!,3,0)," ")</f>
        <v xml:space="preserve"> </v>
      </c>
      <c r="Q763" s="15" t="str">
        <f>IF(LEN($N763)&gt;3,VLOOKUP($N763,#REF!,4,0)," ")</f>
        <v xml:space="preserve"> </v>
      </c>
      <c r="R763" s="15" t="str">
        <f>IF(LEN($N763)&gt;3,VLOOKUP($N763,#REF!,5,0)," ")</f>
        <v xml:space="preserve"> </v>
      </c>
      <c r="S763" s="15" t="str">
        <f>IF(LEN($N763)&gt;3,VLOOKUP($N763,#REF!,6,0)," ")</f>
        <v xml:space="preserve"> </v>
      </c>
    </row>
    <row r="764" spans="1:19">
      <c r="A764" s="9"/>
      <c r="B764" s="7"/>
      <c r="C764" s="7"/>
      <c r="D764" s="7"/>
      <c r="E764" s="7"/>
      <c r="F764" s="7"/>
      <c r="G764" s="10"/>
      <c r="H764" s="44"/>
      <c r="I764" s="11"/>
      <c r="J764" s="10"/>
      <c r="K764" s="47"/>
      <c r="L764" s="47"/>
      <c r="M764" s="7"/>
      <c r="N764" s="10"/>
      <c r="O764" s="51" t="str">
        <f>IF(LEN($N764)&gt;3,VLOOKUP($N764,#REF!,2,0)," ")</f>
        <v xml:space="preserve"> </v>
      </c>
      <c r="P764" s="15" t="str">
        <f>IF(LEN($N764)&gt;3,VLOOKUP($N764,#REF!,3,0)," ")</f>
        <v xml:space="preserve"> </v>
      </c>
      <c r="Q764" s="15" t="str">
        <f>IF(LEN($N764)&gt;3,VLOOKUP($N764,#REF!,4,0)," ")</f>
        <v xml:space="preserve"> </v>
      </c>
      <c r="R764" s="15" t="str">
        <f>IF(LEN($N764)&gt;3,VLOOKUP($N764,#REF!,5,0)," ")</f>
        <v xml:space="preserve"> </v>
      </c>
      <c r="S764" s="15" t="str">
        <f>IF(LEN($N764)&gt;3,VLOOKUP($N764,#REF!,6,0)," ")</f>
        <v xml:space="preserve"> </v>
      </c>
    </row>
    <row r="765" spans="1:19">
      <c r="A765" s="9"/>
      <c r="B765" s="7"/>
      <c r="C765" s="7"/>
      <c r="D765" s="7"/>
      <c r="E765" s="7"/>
      <c r="F765" s="7"/>
      <c r="G765" s="10"/>
      <c r="H765" s="44"/>
      <c r="I765" s="11"/>
      <c r="J765" s="10"/>
      <c r="K765" s="47"/>
      <c r="L765" s="47"/>
      <c r="M765" s="7"/>
      <c r="N765" s="10"/>
      <c r="O765" s="51" t="str">
        <f>IF(LEN($N765)&gt;3,VLOOKUP($N765,#REF!,2,0)," ")</f>
        <v xml:space="preserve"> </v>
      </c>
      <c r="P765" s="15" t="str">
        <f>IF(LEN($N765)&gt;3,VLOOKUP($N765,#REF!,3,0)," ")</f>
        <v xml:space="preserve"> </v>
      </c>
      <c r="Q765" s="15" t="str">
        <f>IF(LEN($N765)&gt;3,VLOOKUP($N765,#REF!,4,0)," ")</f>
        <v xml:space="preserve"> </v>
      </c>
      <c r="R765" s="15" t="str">
        <f>IF(LEN($N765)&gt;3,VLOOKUP($N765,#REF!,5,0)," ")</f>
        <v xml:space="preserve"> </v>
      </c>
      <c r="S765" s="15" t="str">
        <f>IF(LEN($N765)&gt;3,VLOOKUP($N765,#REF!,6,0)," ")</f>
        <v xml:space="preserve"> </v>
      </c>
    </row>
    <row r="766" spans="1:19">
      <c r="A766" s="9"/>
      <c r="B766" s="7"/>
      <c r="C766" s="7"/>
      <c r="D766" s="7"/>
      <c r="E766" s="7"/>
      <c r="F766" s="7"/>
      <c r="G766" s="10"/>
      <c r="H766" s="44"/>
      <c r="I766" s="11"/>
      <c r="J766" s="10"/>
      <c r="K766" s="47"/>
      <c r="L766" s="47"/>
      <c r="M766" s="7"/>
      <c r="N766" s="10"/>
      <c r="O766" s="51" t="str">
        <f>IF(LEN($N766)&gt;3,VLOOKUP($N766,#REF!,2,0)," ")</f>
        <v xml:space="preserve"> </v>
      </c>
      <c r="P766" s="15" t="str">
        <f>IF(LEN($N766)&gt;3,VLOOKUP($N766,#REF!,3,0)," ")</f>
        <v xml:space="preserve"> </v>
      </c>
      <c r="Q766" s="15" t="str">
        <f>IF(LEN($N766)&gt;3,VLOOKUP($N766,#REF!,4,0)," ")</f>
        <v xml:space="preserve"> </v>
      </c>
      <c r="R766" s="15" t="str">
        <f>IF(LEN($N766)&gt;3,VLOOKUP($N766,#REF!,5,0)," ")</f>
        <v xml:space="preserve"> </v>
      </c>
      <c r="S766" s="15" t="str">
        <f>IF(LEN($N766)&gt;3,VLOOKUP($N766,#REF!,6,0)," ")</f>
        <v xml:space="preserve"> </v>
      </c>
    </row>
    <row r="767" spans="1:19">
      <c r="A767" s="9"/>
      <c r="B767" s="7"/>
      <c r="C767" s="7"/>
      <c r="D767" s="7"/>
      <c r="E767" s="7"/>
      <c r="F767" s="7"/>
      <c r="G767" s="10"/>
      <c r="H767" s="44"/>
      <c r="I767" s="11"/>
      <c r="J767" s="10"/>
      <c r="K767" s="47"/>
      <c r="L767" s="47"/>
      <c r="M767" s="7"/>
      <c r="N767" s="10"/>
      <c r="O767" s="51" t="str">
        <f>IF(LEN($N767)&gt;3,VLOOKUP($N767,#REF!,2,0)," ")</f>
        <v xml:space="preserve"> </v>
      </c>
      <c r="P767" s="15" t="str">
        <f>IF(LEN($N767)&gt;3,VLOOKUP($N767,#REF!,3,0)," ")</f>
        <v xml:space="preserve"> </v>
      </c>
      <c r="Q767" s="15" t="str">
        <f>IF(LEN($N767)&gt;3,VLOOKUP($N767,#REF!,4,0)," ")</f>
        <v xml:space="preserve"> </v>
      </c>
      <c r="R767" s="15" t="str">
        <f>IF(LEN($N767)&gt;3,VLOOKUP($N767,#REF!,5,0)," ")</f>
        <v xml:space="preserve"> </v>
      </c>
      <c r="S767" s="15" t="str">
        <f>IF(LEN($N767)&gt;3,VLOOKUP($N767,#REF!,6,0)," ")</f>
        <v xml:space="preserve"> </v>
      </c>
    </row>
    <row r="768" spans="1:19">
      <c r="A768" s="9"/>
      <c r="B768" s="7"/>
      <c r="C768" s="7"/>
      <c r="D768" s="7"/>
      <c r="E768" s="7"/>
      <c r="F768" s="7"/>
      <c r="G768" s="10"/>
      <c r="H768" s="44"/>
      <c r="I768" s="11"/>
      <c r="J768" s="10"/>
      <c r="K768" s="47"/>
      <c r="L768" s="47"/>
      <c r="M768" s="7"/>
      <c r="N768" s="10"/>
      <c r="O768" s="51" t="str">
        <f>IF(LEN($N768)&gt;3,VLOOKUP($N768,#REF!,2,0)," ")</f>
        <v xml:space="preserve"> </v>
      </c>
      <c r="P768" s="15" t="str">
        <f>IF(LEN($N768)&gt;3,VLOOKUP($N768,#REF!,3,0)," ")</f>
        <v xml:space="preserve"> </v>
      </c>
      <c r="Q768" s="15" t="str">
        <f>IF(LEN($N768)&gt;3,VLOOKUP($N768,#REF!,4,0)," ")</f>
        <v xml:space="preserve"> </v>
      </c>
      <c r="R768" s="15" t="str">
        <f>IF(LEN($N768)&gt;3,VLOOKUP($N768,#REF!,5,0)," ")</f>
        <v xml:space="preserve"> </v>
      </c>
      <c r="S768" s="15" t="str">
        <f>IF(LEN($N768)&gt;3,VLOOKUP($N768,#REF!,6,0)," ")</f>
        <v xml:space="preserve"> </v>
      </c>
    </row>
    <row r="769" spans="1:19">
      <c r="A769" s="9"/>
      <c r="B769" s="7"/>
      <c r="C769" s="7"/>
      <c r="D769" s="7"/>
      <c r="E769" s="7"/>
      <c r="F769" s="7"/>
      <c r="G769" s="10"/>
      <c r="H769" s="44"/>
      <c r="I769" s="11"/>
      <c r="J769" s="10"/>
      <c r="K769" s="47"/>
      <c r="L769" s="47"/>
      <c r="M769" s="7"/>
      <c r="N769" s="10"/>
      <c r="O769" s="51" t="str">
        <f>IF(LEN($N769)&gt;3,VLOOKUP($N769,#REF!,2,0)," ")</f>
        <v xml:space="preserve"> </v>
      </c>
      <c r="P769" s="15" t="str">
        <f>IF(LEN($N769)&gt;3,VLOOKUP($N769,#REF!,3,0)," ")</f>
        <v xml:space="preserve"> </v>
      </c>
      <c r="Q769" s="15" t="str">
        <f>IF(LEN($N769)&gt;3,VLOOKUP($N769,#REF!,4,0)," ")</f>
        <v xml:space="preserve"> </v>
      </c>
      <c r="R769" s="15" t="str">
        <f>IF(LEN($N769)&gt;3,VLOOKUP($N769,#REF!,5,0)," ")</f>
        <v xml:space="preserve"> </v>
      </c>
      <c r="S769" s="15" t="str">
        <f>IF(LEN($N769)&gt;3,VLOOKUP($N769,#REF!,6,0)," ")</f>
        <v xml:space="preserve"> </v>
      </c>
    </row>
    <row r="770" spans="1:19">
      <c r="A770" s="9"/>
      <c r="B770" s="7"/>
      <c r="C770" s="7"/>
      <c r="D770" s="7"/>
      <c r="E770" s="7"/>
      <c r="F770" s="7"/>
      <c r="G770" s="10"/>
      <c r="H770" s="44"/>
      <c r="I770" s="11"/>
      <c r="J770" s="10"/>
      <c r="K770" s="47"/>
      <c r="L770" s="47"/>
      <c r="M770" s="7"/>
      <c r="N770" s="10"/>
      <c r="O770" s="51" t="str">
        <f>IF(LEN($N770)&gt;3,VLOOKUP($N770,#REF!,2,0)," ")</f>
        <v xml:space="preserve"> </v>
      </c>
      <c r="P770" s="15" t="str">
        <f>IF(LEN($N770)&gt;3,VLOOKUP($N770,#REF!,3,0)," ")</f>
        <v xml:space="preserve"> </v>
      </c>
      <c r="Q770" s="15" t="str">
        <f>IF(LEN($N770)&gt;3,VLOOKUP($N770,#REF!,4,0)," ")</f>
        <v xml:space="preserve"> </v>
      </c>
      <c r="R770" s="15" t="str">
        <f>IF(LEN($N770)&gt;3,VLOOKUP($N770,#REF!,5,0)," ")</f>
        <v xml:space="preserve"> </v>
      </c>
      <c r="S770" s="15" t="str">
        <f>IF(LEN($N770)&gt;3,VLOOKUP($N770,#REF!,6,0)," ")</f>
        <v xml:space="preserve"> </v>
      </c>
    </row>
    <row r="771" spans="1:19">
      <c r="A771" s="9"/>
      <c r="B771" s="7"/>
      <c r="C771" s="7"/>
      <c r="D771" s="7"/>
      <c r="E771" s="7"/>
      <c r="F771" s="7"/>
      <c r="G771" s="10"/>
      <c r="H771" s="44"/>
      <c r="I771" s="11"/>
      <c r="J771" s="10"/>
      <c r="K771" s="47"/>
      <c r="L771" s="47"/>
      <c r="M771" s="7"/>
      <c r="N771" s="10"/>
      <c r="O771" s="51" t="str">
        <f>IF(LEN($N771)&gt;3,VLOOKUP($N771,#REF!,2,0)," ")</f>
        <v xml:space="preserve"> </v>
      </c>
      <c r="P771" s="15" t="str">
        <f>IF(LEN($N771)&gt;3,VLOOKUP($N771,#REF!,3,0)," ")</f>
        <v xml:space="preserve"> </v>
      </c>
      <c r="Q771" s="15" t="str">
        <f>IF(LEN($N771)&gt;3,VLOOKUP($N771,#REF!,4,0)," ")</f>
        <v xml:space="preserve"> </v>
      </c>
      <c r="R771" s="15" t="str">
        <f>IF(LEN($N771)&gt;3,VLOOKUP($N771,#REF!,5,0)," ")</f>
        <v xml:space="preserve"> </v>
      </c>
      <c r="S771" s="15" t="str">
        <f>IF(LEN($N771)&gt;3,VLOOKUP($N771,#REF!,6,0)," ")</f>
        <v xml:space="preserve"> </v>
      </c>
    </row>
    <row r="772" spans="1:19">
      <c r="A772" s="9"/>
      <c r="B772" s="7"/>
      <c r="C772" s="7"/>
      <c r="D772" s="7"/>
      <c r="E772" s="7"/>
      <c r="F772" s="7"/>
      <c r="G772" s="10"/>
      <c r="H772" s="44"/>
      <c r="I772" s="11"/>
      <c r="J772" s="10"/>
      <c r="K772" s="47"/>
      <c r="L772" s="47"/>
      <c r="M772" s="7"/>
      <c r="N772" s="10"/>
      <c r="O772" s="51" t="str">
        <f>IF(LEN($N772)&gt;3,VLOOKUP($N772,#REF!,2,0)," ")</f>
        <v xml:space="preserve"> </v>
      </c>
      <c r="P772" s="15" t="str">
        <f>IF(LEN($N772)&gt;3,VLOOKUP($N772,#REF!,3,0)," ")</f>
        <v xml:space="preserve"> </v>
      </c>
      <c r="Q772" s="15" t="str">
        <f>IF(LEN($N772)&gt;3,VLOOKUP($N772,#REF!,4,0)," ")</f>
        <v xml:space="preserve"> </v>
      </c>
      <c r="R772" s="15" t="str">
        <f>IF(LEN($N772)&gt;3,VLOOKUP($N772,#REF!,5,0)," ")</f>
        <v xml:space="preserve"> </v>
      </c>
      <c r="S772" s="15" t="str">
        <f>IF(LEN($N772)&gt;3,VLOOKUP($N772,#REF!,6,0)," ")</f>
        <v xml:space="preserve"> </v>
      </c>
    </row>
    <row r="773" spans="1:19">
      <c r="A773" s="9"/>
      <c r="B773" s="7"/>
      <c r="C773" s="7"/>
      <c r="D773" s="7"/>
      <c r="E773" s="7"/>
      <c r="F773" s="7"/>
      <c r="G773" s="10"/>
      <c r="H773" s="44"/>
      <c r="I773" s="11"/>
      <c r="J773" s="10"/>
      <c r="K773" s="47"/>
      <c r="L773" s="47"/>
      <c r="M773" s="7"/>
      <c r="N773" s="10"/>
      <c r="O773" s="51" t="str">
        <f>IF(LEN($N773)&gt;3,VLOOKUP($N773,#REF!,2,0)," ")</f>
        <v xml:space="preserve"> </v>
      </c>
      <c r="P773" s="15" t="str">
        <f>IF(LEN($N773)&gt;3,VLOOKUP($N773,#REF!,3,0)," ")</f>
        <v xml:space="preserve"> </v>
      </c>
      <c r="Q773" s="15" t="str">
        <f>IF(LEN($N773)&gt;3,VLOOKUP($N773,#REF!,4,0)," ")</f>
        <v xml:space="preserve"> </v>
      </c>
      <c r="R773" s="15" t="str">
        <f>IF(LEN($N773)&gt;3,VLOOKUP($N773,#REF!,5,0)," ")</f>
        <v xml:space="preserve"> </v>
      </c>
      <c r="S773" s="15" t="str">
        <f>IF(LEN($N773)&gt;3,VLOOKUP($N773,#REF!,6,0)," ")</f>
        <v xml:space="preserve"> </v>
      </c>
    </row>
    <row r="774" spans="1:19">
      <c r="A774" s="9"/>
      <c r="B774" s="7"/>
      <c r="C774" s="7"/>
      <c r="D774" s="7"/>
      <c r="E774" s="7"/>
      <c r="F774" s="7"/>
      <c r="G774" s="10"/>
      <c r="H774" s="44"/>
      <c r="I774" s="11"/>
      <c r="J774" s="10"/>
      <c r="K774" s="47"/>
      <c r="L774" s="47"/>
      <c r="M774" s="7"/>
      <c r="N774" s="10"/>
      <c r="O774" s="51" t="str">
        <f>IF(LEN($N774)&gt;3,VLOOKUP($N774,#REF!,2,0)," ")</f>
        <v xml:space="preserve"> </v>
      </c>
      <c r="P774" s="15" t="str">
        <f>IF(LEN($N774)&gt;3,VLOOKUP($N774,#REF!,3,0)," ")</f>
        <v xml:space="preserve"> </v>
      </c>
      <c r="Q774" s="15" t="str">
        <f>IF(LEN($N774)&gt;3,VLOOKUP($N774,#REF!,4,0)," ")</f>
        <v xml:space="preserve"> </v>
      </c>
      <c r="R774" s="15" t="str">
        <f>IF(LEN($N774)&gt;3,VLOOKUP($N774,#REF!,5,0)," ")</f>
        <v xml:space="preserve"> </v>
      </c>
      <c r="S774" s="15" t="str">
        <f>IF(LEN($N774)&gt;3,VLOOKUP($N774,#REF!,6,0)," ")</f>
        <v xml:space="preserve"> </v>
      </c>
    </row>
    <row r="775" spans="1:19">
      <c r="A775" s="9"/>
      <c r="B775" s="7"/>
      <c r="C775" s="7"/>
      <c r="D775" s="7"/>
      <c r="E775" s="7"/>
      <c r="F775" s="7"/>
      <c r="G775" s="10"/>
      <c r="H775" s="44"/>
      <c r="I775" s="11"/>
      <c r="J775" s="10"/>
      <c r="K775" s="47"/>
      <c r="L775" s="47"/>
      <c r="M775" s="7"/>
      <c r="N775" s="10"/>
      <c r="O775" s="51" t="str">
        <f>IF(LEN($N775)&gt;3,VLOOKUP($N775,#REF!,2,0)," ")</f>
        <v xml:space="preserve"> </v>
      </c>
      <c r="P775" s="15" t="str">
        <f>IF(LEN($N775)&gt;3,VLOOKUP($N775,#REF!,3,0)," ")</f>
        <v xml:space="preserve"> </v>
      </c>
      <c r="Q775" s="15" t="str">
        <f>IF(LEN($N775)&gt;3,VLOOKUP($N775,#REF!,4,0)," ")</f>
        <v xml:space="preserve"> </v>
      </c>
      <c r="R775" s="15" t="str">
        <f>IF(LEN($N775)&gt;3,VLOOKUP($N775,#REF!,5,0)," ")</f>
        <v xml:space="preserve"> </v>
      </c>
      <c r="S775" s="15" t="str">
        <f>IF(LEN($N775)&gt;3,VLOOKUP($N775,#REF!,6,0)," ")</f>
        <v xml:space="preserve"> </v>
      </c>
    </row>
    <row r="776" spans="1:19">
      <c r="A776" s="9"/>
      <c r="B776" s="7"/>
      <c r="C776" s="7"/>
      <c r="D776" s="7"/>
      <c r="E776" s="7"/>
      <c r="F776" s="7"/>
      <c r="G776" s="10"/>
      <c r="H776" s="44"/>
      <c r="I776" s="11"/>
      <c r="J776" s="10"/>
      <c r="K776" s="47"/>
      <c r="L776" s="47"/>
      <c r="M776" s="7"/>
      <c r="N776" s="10"/>
      <c r="O776" s="51" t="str">
        <f>IF(LEN($N776)&gt;3,VLOOKUP($N776,#REF!,2,0)," ")</f>
        <v xml:space="preserve"> </v>
      </c>
      <c r="P776" s="15" t="str">
        <f>IF(LEN($N776)&gt;3,VLOOKUP($N776,#REF!,3,0)," ")</f>
        <v xml:space="preserve"> </v>
      </c>
      <c r="Q776" s="15" t="str">
        <f>IF(LEN($N776)&gt;3,VLOOKUP($N776,#REF!,4,0)," ")</f>
        <v xml:space="preserve"> </v>
      </c>
      <c r="R776" s="15" t="str">
        <f>IF(LEN($N776)&gt;3,VLOOKUP($N776,#REF!,5,0)," ")</f>
        <v xml:space="preserve"> </v>
      </c>
      <c r="S776" s="15" t="str">
        <f>IF(LEN($N776)&gt;3,VLOOKUP($N776,#REF!,6,0)," ")</f>
        <v xml:space="preserve"> </v>
      </c>
    </row>
    <row r="777" spans="1:19">
      <c r="A777" s="9"/>
      <c r="B777" s="7"/>
      <c r="C777" s="7"/>
      <c r="D777" s="7"/>
      <c r="E777" s="7"/>
      <c r="F777" s="7"/>
      <c r="G777" s="10"/>
      <c r="H777" s="44"/>
      <c r="I777" s="11"/>
      <c r="J777" s="10"/>
      <c r="K777" s="47"/>
      <c r="L777" s="47"/>
      <c r="M777" s="7"/>
      <c r="N777" s="10"/>
      <c r="O777" s="51" t="str">
        <f>IF(LEN($N777)&gt;3,VLOOKUP($N777,#REF!,2,0)," ")</f>
        <v xml:space="preserve"> </v>
      </c>
      <c r="P777" s="15" t="str">
        <f>IF(LEN($N777)&gt;3,VLOOKUP($N777,#REF!,3,0)," ")</f>
        <v xml:space="preserve"> </v>
      </c>
      <c r="Q777" s="15" t="str">
        <f>IF(LEN($N777)&gt;3,VLOOKUP($N777,#REF!,4,0)," ")</f>
        <v xml:space="preserve"> </v>
      </c>
      <c r="R777" s="15" t="str">
        <f>IF(LEN($N777)&gt;3,VLOOKUP($N777,#REF!,5,0)," ")</f>
        <v xml:space="preserve"> </v>
      </c>
      <c r="S777" s="15" t="str">
        <f>IF(LEN($N777)&gt;3,VLOOKUP($N777,#REF!,6,0)," ")</f>
        <v xml:space="preserve"> </v>
      </c>
    </row>
    <row r="778" spans="1:19">
      <c r="A778" s="9"/>
      <c r="B778" s="7"/>
      <c r="C778" s="7"/>
      <c r="D778" s="7"/>
      <c r="E778" s="7"/>
      <c r="F778" s="7"/>
      <c r="G778" s="10"/>
      <c r="H778" s="44"/>
      <c r="I778" s="11"/>
      <c r="J778" s="10"/>
      <c r="K778" s="47"/>
      <c r="L778" s="47"/>
      <c r="M778" s="7"/>
      <c r="N778" s="10"/>
      <c r="O778" s="51" t="str">
        <f>IF(LEN($N778)&gt;3,VLOOKUP($N778,#REF!,2,0)," ")</f>
        <v xml:space="preserve"> </v>
      </c>
      <c r="P778" s="15" t="str">
        <f>IF(LEN($N778)&gt;3,VLOOKUP($N778,#REF!,3,0)," ")</f>
        <v xml:space="preserve"> </v>
      </c>
      <c r="Q778" s="15" t="str">
        <f>IF(LEN($N778)&gt;3,VLOOKUP($N778,#REF!,4,0)," ")</f>
        <v xml:space="preserve"> </v>
      </c>
      <c r="R778" s="15" t="str">
        <f>IF(LEN($N778)&gt;3,VLOOKUP($N778,#REF!,5,0)," ")</f>
        <v xml:space="preserve"> </v>
      </c>
      <c r="S778" s="15" t="str">
        <f>IF(LEN($N778)&gt;3,VLOOKUP($N778,#REF!,6,0)," ")</f>
        <v xml:space="preserve"> </v>
      </c>
    </row>
    <row r="779" spans="1:19">
      <c r="A779" s="9"/>
      <c r="B779" s="7"/>
      <c r="C779" s="7"/>
      <c r="D779" s="7"/>
      <c r="E779" s="7"/>
      <c r="F779" s="7"/>
      <c r="G779" s="10"/>
      <c r="H779" s="44"/>
      <c r="I779" s="11"/>
      <c r="J779" s="10"/>
      <c r="K779" s="47"/>
      <c r="L779" s="47"/>
      <c r="M779" s="7"/>
      <c r="N779" s="10"/>
      <c r="O779" s="51" t="str">
        <f>IF(LEN($N779)&gt;3,VLOOKUP($N779,#REF!,2,0)," ")</f>
        <v xml:space="preserve"> </v>
      </c>
      <c r="P779" s="15" t="str">
        <f>IF(LEN($N779)&gt;3,VLOOKUP($N779,#REF!,3,0)," ")</f>
        <v xml:space="preserve"> </v>
      </c>
      <c r="Q779" s="15" t="str">
        <f>IF(LEN($N779)&gt;3,VLOOKUP($N779,#REF!,4,0)," ")</f>
        <v xml:space="preserve"> </v>
      </c>
      <c r="R779" s="15" t="str">
        <f>IF(LEN($N779)&gt;3,VLOOKUP($N779,#REF!,5,0)," ")</f>
        <v xml:space="preserve"> </v>
      </c>
      <c r="S779" s="15" t="str">
        <f>IF(LEN($N779)&gt;3,VLOOKUP($N779,#REF!,6,0)," ")</f>
        <v xml:space="preserve"> </v>
      </c>
    </row>
    <row r="780" spans="1:19">
      <c r="A780" s="9"/>
      <c r="B780" s="7"/>
      <c r="C780" s="7"/>
      <c r="D780" s="7"/>
      <c r="E780" s="7"/>
      <c r="F780" s="7"/>
      <c r="G780" s="10"/>
      <c r="H780" s="44"/>
      <c r="I780" s="11"/>
      <c r="J780" s="10"/>
      <c r="K780" s="47"/>
      <c r="L780" s="47"/>
      <c r="M780" s="7"/>
      <c r="N780" s="10"/>
      <c r="O780" s="51" t="str">
        <f>IF(LEN($N780)&gt;3,VLOOKUP($N780,#REF!,2,0)," ")</f>
        <v xml:space="preserve"> </v>
      </c>
      <c r="P780" s="15" t="str">
        <f>IF(LEN($N780)&gt;3,VLOOKUP($N780,#REF!,3,0)," ")</f>
        <v xml:space="preserve"> </v>
      </c>
      <c r="Q780" s="15" t="str">
        <f>IF(LEN($N780)&gt;3,VLOOKUP($N780,#REF!,4,0)," ")</f>
        <v xml:space="preserve"> </v>
      </c>
      <c r="R780" s="15" t="str">
        <f>IF(LEN($N780)&gt;3,VLOOKUP($N780,#REF!,5,0)," ")</f>
        <v xml:space="preserve"> </v>
      </c>
      <c r="S780" s="15" t="str">
        <f>IF(LEN($N780)&gt;3,VLOOKUP($N780,#REF!,6,0)," ")</f>
        <v xml:space="preserve"> </v>
      </c>
    </row>
    <row r="781" spans="1:19">
      <c r="A781" s="9"/>
      <c r="B781" s="7"/>
      <c r="C781" s="7"/>
      <c r="D781" s="7"/>
      <c r="E781" s="7"/>
      <c r="F781" s="7"/>
      <c r="G781" s="10"/>
      <c r="H781" s="44"/>
      <c r="I781" s="11"/>
      <c r="J781" s="10"/>
      <c r="K781" s="47"/>
      <c r="L781" s="47"/>
      <c r="M781" s="7"/>
      <c r="N781" s="10"/>
      <c r="O781" s="51" t="str">
        <f>IF(LEN($N781)&gt;3,VLOOKUP($N781,#REF!,2,0)," ")</f>
        <v xml:space="preserve"> </v>
      </c>
      <c r="P781" s="15" t="str">
        <f>IF(LEN($N781)&gt;3,VLOOKUP($N781,#REF!,3,0)," ")</f>
        <v xml:space="preserve"> </v>
      </c>
      <c r="Q781" s="15" t="str">
        <f>IF(LEN($N781)&gt;3,VLOOKUP($N781,#REF!,4,0)," ")</f>
        <v xml:space="preserve"> </v>
      </c>
      <c r="R781" s="15" t="str">
        <f>IF(LEN($N781)&gt;3,VLOOKUP($N781,#REF!,5,0)," ")</f>
        <v xml:space="preserve"> </v>
      </c>
      <c r="S781" s="15" t="str">
        <f>IF(LEN($N781)&gt;3,VLOOKUP($N781,#REF!,6,0)," ")</f>
        <v xml:space="preserve"> </v>
      </c>
    </row>
    <row r="782" spans="1:19">
      <c r="A782" s="9"/>
      <c r="B782" s="7"/>
      <c r="C782" s="7"/>
      <c r="D782" s="7"/>
      <c r="E782" s="7"/>
      <c r="F782" s="7"/>
      <c r="G782" s="10"/>
      <c r="H782" s="44"/>
      <c r="I782" s="11"/>
      <c r="J782" s="10"/>
      <c r="K782" s="47"/>
      <c r="L782" s="47"/>
      <c r="M782" s="7"/>
      <c r="N782" s="10"/>
      <c r="O782" s="51" t="str">
        <f>IF(LEN($N782)&gt;3,VLOOKUP($N782,#REF!,2,0)," ")</f>
        <v xml:space="preserve"> </v>
      </c>
      <c r="P782" s="15" t="str">
        <f>IF(LEN($N782)&gt;3,VLOOKUP($N782,#REF!,3,0)," ")</f>
        <v xml:space="preserve"> </v>
      </c>
      <c r="Q782" s="15" t="str">
        <f>IF(LEN($N782)&gt;3,VLOOKUP($N782,#REF!,4,0)," ")</f>
        <v xml:space="preserve"> </v>
      </c>
      <c r="R782" s="15" t="str">
        <f>IF(LEN($N782)&gt;3,VLOOKUP($N782,#REF!,5,0)," ")</f>
        <v xml:space="preserve"> </v>
      </c>
      <c r="S782" s="15" t="str">
        <f>IF(LEN($N782)&gt;3,VLOOKUP($N782,#REF!,6,0)," ")</f>
        <v xml:space="preserve"> </v>
      </c>
    </row>
    <row r="783" spans="1:19">
      <c r="A783" s="9"/>
      <c r="B783" s="7"/>
      <c r="C783" s="7"/>
      <c r="D783" s="7"/>
      <c r="E783" s="7"/>
      <c r="F783" s="7"/>
      <c r="G783" s="10"/>
      <c r="H783" s="44"/>
      <c r="I783" s="11"/>
      <c r="J783" s="10"/>
      <c r="K783" s="47"/>
      <c r="L783" s="47"/>
      <c r="M783" s="7"/>
      <c r="N783" s="10"/>
      <c r="O783" s="51" t="str">
        <f>IF(LEN($N783)&gt;3,VLOOKUP($N783,#REF!,2,0)," ")</f>
        <v xml:space="preserve"> </v>
      </c>
      <c r="P783" s="15" t="str">
        <f>IF(LEN($N783)&gt;3,VLOOKUP($N783,#REF!,3,0)," ")</f>
        <v xml:space="preserve"> </v>
      </c>
      <c r="Q783" s="15" t="str">
        <f>IF(LEN($N783)&gt;3,VLOOKUP($N783,#REF!,4,0)," ")</f>
        <v xml:space="preserve"> </v>
      </c>
      <c r="R783" s="15" t="str">
        <f>IF(LEN($N783)&gt;3,VLOOKUP($N783,#REF!,5,0)," ")</f>
        <v xml:space="preserve"> </v>
      </c>
      <c r="S783" s="15" t="str">
        <f>IF(LEN($N783)&gt;3,VLOOKUP($N783,#REF!,6,0)," ")</f>
        <v xml:space="preserve"> </v>
      </c>
    </row>
    <row r="784" spans="1:19">
      <c r="A784" s="9"/>
      <c r="B784" s="7"/>
      <c r="C784" s="7"/>
      <c r="D784" s="7"/>
      <c r="E784" s="7"/>
      <c r="F784" s="7"/>
      <c r="G784" s="10"/>
      <c r="H784" s="44"/>
      <c r="I784" s="11"/>
      <c r="J784" s="10"/>
      <c r="K784" s="47"/>
      <c r="L784" s="47"/>
      <c r="M784" s="7"/>
      <c r="N784" s="10"/>
      <c r="O784" s="51" t="str">
        <f>IF(LEN($N784)&gt;3,VLOOKUP($N784,#REF!,2,0)," ")</f>
        <v xml:space="preserve"> </v>
      </c>
      <c r="P784" s="15" t="str">
        <f>IF(LEN($N784)&gt;3,VLOOKUP($N784,#REF!,3,0)," ")</f>
        <v xml:space="preserve"> </v>
      </c>
      <c r="Q784" s="15" t="str">
        <f>IF(LEN($N784)&gt;3,VLOOKUP($N784,#REF!,4,0)," ")</f>
        <v xml:space="preserve"> </v>
      </c>
      <c r="R784" s="15" t="str">
        <f>IF(LEN($N784)&gt;3,VLOOKUP($N784,#REF!,5,0)," ")</f>
        <v xml:space="preserve"> </v>
      </c>
      <c r="S784" s="15" t="str">
        <f>IF(LEN($N784)&gt;3,VLOOKUP($N784,#REF!,6,0)," ")</f>
        <v xml:space="preserve"> </v>
      </c>
    </row>
    <row r="785" spans="1:19">
      <c r="A785" s="9"/>
      <c r="B785" s="7"/>
      <c r="C785" s="7"/>
      <c r="D785" s="7"/>
      <c r="E785" s="7"/>
      <c r="F785" s="7"/>
      <c r="G785" s="10"/>
      <c r="H785" s="44"/>
      <c r="I785" s="11"/>
      <c r="J785" s="10"/>
      <c r="K785" s="47"/>
      <c r="L785" s="47"/>
      <c r="M785" s="7"/>
      <c r="N785" s="10"/>
      <c r="O785" s="51" t="str">
        <f>IF(LEN($N785)&gt;3,VLOOKUP($N785,#REF!,2,0)," ")</f>
        <v xml:space="preserve"> </v>
      </c>
      <c r="P785" s="15" t="str">
        <f>IF(LEN($N785)&gt;3,VLOOKUP($N785,#REF!,3,0)," ")</f>
        <v xml:space="preserve"> </v>
      </c>
      <c r="Q785" s="15" t="str">
        <f>IF(LEN($N785)&gt;3,VLOOKUP($N785,#REF!,4,0)," ")</f>
        <v xml:space="preserve"> </v>
      </c>
      <c r="R785" s="15" t="str">
        <f>IF(LEN($N785)&gt;3,VLOOKUP($N785,#REF!,5,0)," ")</f>
        <v xml:space="preserve"> </v>
      </c>
      <c r="S785" s="15" t="str">
        <f>IF(LEN($N785)&gt;3,VLOOKUP($N785,#REF!,6,0)," ")</f>
        <v xml:space="preserve"> </v>
      </c>
    </row>
    <row r="786" spans="1:19">
      <c r="A786" s="9"/>
      <c r="B786" s="7"/>
      <c r="C786" s="7"/>
      <c r="D786" s="7"/>
      <c r="E786" s="7"/>
      <c r="F786" s="7"/>
      <c r="G786" s="10"/>
      <c r="H786" s="44"/>
      <c r="I786" s="11"/>
      <c r="J786" s="10"/>
      <c r="K786" s="47"/>
      <c r="L786" s="47"/>
      <c r="M786" s="7"/>
      <c r="N786" s="10"/>
      <c r="O786" s="51" t="str">
        <f>IF(LEN($N786)&gt;3,VLOOKUP($N786,#REF!,2,0)," ")</f>
        <v xml:space="preserve"> </v>
      </c>
      <c r="P786" s="15" t="str">
        <f>IF(LEN($N786)&gt;3,VLOOKUP($N786,#REF!,3,0)," ")</f>
        <v xml:space="preserve"> </v>
      </c>
      <c r="Q786" s="15" t="str">
        <f>IF(LEN($N786)&gt;3,VLOOKUP($N786,#REF!,4,0)," ")</f>
        <v xml:space="preserve"> </v>
      </c>
      <c r="R786" s="15" t="str">
        <f>IF(LEN($N786)&gt;3,VLOOKUP($N786,#REF!,5,0)," ")</f>
        <v xml:space="preserve"> </v>
      </c>
      <c r="S786" s="15" t="str">
        <f>IF(LEN($N786)&gt;3,VLOOKUP($N786,#REF!,6,0)," ")</f>
        <v xml:space="preserve"> </v>
      </c>
    </row>
    <row r="787" spans="1:19">
      <c r="A787" s="9"/>
      <c r="B787" s="7"/>
      <c r="C787" s="7"/>
      <c r="D787" s="7"/>
      <c r="E787" s="7"/>
      <c r="F787" s="7"/>
      <c r="G787" s="10"/>
      <c r="H787" s="44"/>
      <c r="I787" s="11"/>
      <c r="J787" s="10"/>
      <c r="K787" s="47"/>
      <c r="L787" s="47"/>
      <c r="M787" s="7"/>
      <c r="N787" s="10"/>
      <c r="O787" s="51" t="str">
        <f>IF(LEN($N787)&gt;3,VLOOKUP($N787,#REF!,2,0)," ")</f>
        <v xml:space="preserve"> </v>
      </c>
      <c r="P787" s="15" t="str">
        <f>IF(LEN($N787)&gt;3,VLOOKUP($N787,#REF!,3,0)," ")</f>
        <v xml:space="preserve"> </v>
      </c>
      <c r="Q787" s="15" t="str">
        <f>IF(LEN($N787)&gt;3,VLOOKUP($N787,#REF!,4,0)," ")</f>
        <v xml:space="preserve"> </v>
      </c>
      <c r="R787" s="15" t="str">
        <f>IF(LEN($N787)&gt;3,VLOOKUP($N787,#REF!,5,0)," ")</f>
        <v xml:space="preserve"> </v>
      </c>
      <c r="S787" s="15" t="str">
        <f>IF(LEN($N787)&gt;3,VLOOKUP($N787,#REF!,6,0)," ")</f>
        <v xml:space="preserve"> </v>
      </c>
    </row>
    <row r="788" spans="1:19">
      <c r="A788" s="9"/>
      <c r="B788" s="7"/>
      <c r="C788" s="7"/>
      <c r="D788" s="7"/>
      <c r="E788" s="7"/>
      <c r="F788" s="7"/>
      <c r="G788" s="10"/>
      <c r="H788" s="44"/>
      <c r="I788" s="11"/>
      <c r="J788" s="10"/>
      <c r="K788" s="47"/>
      <c r="L788" s="47"/>
      <c r="M788" s="7"/>
      <c r="N788" s="10"/>
      <c r="O788" s="51" t="str">
        <f>IF(LEN($N788)&gt;3,VLOOKUP($N788,#REF!,2,0)," ")</f>
        <v xml:space="preserve"> </v>
      </c>
      <c r="P788" s="15" t="str">
        <f>IF(LEN($N788)&gt;3,VLOOKUP($N788,#REF!,3,0)," ")</f>
        <v xml:space="preserve"> </v>
      </c>
      <c r="Q788" s="15" t="str">
        <f>IF(LEN($N788)&gt;3,VLOOKUP($N788,#REF!,4,0)," ")</f>
        <v xml:space="preserve"> </v>
      </c>
      <c r="R788" s="15" t="str">
        <f>IF(LEN($N788)&gt;3,VLOOKUP($N788,#REF!,5,0)," ")</f>
        <v xml:space="preserve"> </v>
      </c>
      <c r="S788" s="15" t="str">
        <f>IF(LEN($N788)&gt;3,VLOOKUP($N788,#REF!,6,0)," ")</f>
        <v xml:space="preserve"> </v>
      </c>
    </row>
    <row r="789" spans="1:19">
      <c r="A789" s="9"/>
      <c r="B789" s="7"/>
      <c r="C789" s="7"/>
      <c r="D789" s="7"/>
      <c r="E789" s="7"/>
      <c r="F789" s="7"/>
      <c r="G789" s="10"/>
      <c r="H789" s="44"/>
      <c r="I789" s="11"/>
      <c r="J789" s="10"/>
      <c r="K789" s="47"/>
      <c r="L789" s="47"/>
      <c r="M789" s="7"/>
      <c r="N789" s="10"/>
      <c r="O789" s="51" t="str">
        <f>IF(LEN($N789)&gt;3,VLOOKUP($N789,#REF!,2,0)," ")</f>
        <v xml:space="preserve"> </v>
      </c>
      <c r="P789" s="15" t="str">
        <f>IF(LEN($N789)&gt;3,VLOOKUP($N789,#REF!,3,0)," ")</f>
        <v xml:space="preserve"> </v>
      </c>
      <c r="Q789" s="15" t="str">
        <f>IF(LEN($N789)&gt;3,VLOOKUP($N789,#REF!,4,0)," ")</f>
        <v xml:space="preserve"> </v>
      </c>
      <c r="R789" s="15" t="str">
        <f>IF(LEN($N789)&gt;3,VLOOKUP($N789,#REF!,5,0)," ")</f>
        <v xml:space="preserve"> </v>
      </c>
      <c r="S789" s="15" t="str">
        <f>IF(LEN($N789)&gt;3,VLOOKUP($N789,#REF!,6,0)," ")</f>
        <v xml:space="preserve"> </v>
      </c>
    </row>
    <row r="790" spans="1:19">
      <c r="A790" s="9"/>
      <c r="B790" s="7"/>
      <c r="C790" s="7"/>
      <c r="D790" s="7"/>
      <c r="E790" s="7"/>
      <c r="F790" s="7"/>
      <c r="G790" s="10"/>
      <c r="H790" s="44"/>
      <c r="I790" s="11"/>
      <c r="J790" s="10"/>
      <c r="K790" s="47"/>
      <c r="L790" s="47"/>
      <c r="M790" s="7"/>
      <c r="N790" s="10"/>
      <c r="O790" s="51" t="str">
        <f>IF(LEN($N790)&gt;3,VLOOKUP($N790,#REF!,2,0)," ")</f>
        <v xml:space="preserve"> </v>
      </c>
      <c r="P790" s="15" t="str">
        <f>IF(LEN($N790)&gt;3,VLOOKUP($N790,#REF!,3,0)," ")</f>
        <v xml:space="preserve"> </v>
      </c>
      <c r="Q790" s="15" t="str">
        <f>IF(LEN($N790)&gt;3,VLOOKUP($N790,#REF!,4,0)," ")</f>
        <v xml:space="preserve"> </v>
      </c>
      <c r="R790" s="15" t="str">
        <f>IF(LEN($N790)&gt;3,VLOOKUP($N790,#REF!,5,0)," ")</f>
        <v xml:space="preserve"> </v>
      </c>
      <c r="S790" s="15" t="str">
        <f>IF(LEN($N790)&gt;3,VLOOKUP($N790,#REF!,6,0)," ")</f>
        <v xml:space="preserve"> </v>
      </c>
    </row>
    <row r="791" spans="1:19">
      <c r="A791" s="9"/>
      <c r="B791" s="7"/>
      <c r="C791" s="7"/>
      <c r="D791" s="7"/>
      <c r="E791" s="7"/>
      <c r="F791" s="7"/>
      <c r="G791" s="10"/>
      <c r="H791" s="44"/>
      <c r="I791" s="11"/>
      <c r="J791" s="10"/>
      <c r="K791" s="47"/>
      <c r="L791" s="47"/>
      <c r="M791" s="7"/>
      <c r="N791" s="10"/>
      <c r="O791" s="51" t="str">
        <f>IF(LEN($N791)&gt;3,VLOOKUP($N791,#REF!,2,0)," ")</f>
        <v xml:space="preserve"> </v>
      </c>
      <c r="P791" s="15" t="str">
        <f>IF(LEN($N791)&gt;3,VLOOKUP($N791,#REF!,3,0)," ")</f>
        <v xml:space="preserve"> </v>
      </c>
      <c r="Q791" s="15" t="str">
        <f>IF(LEN($N791)&gt;3,VLOOKUP($N791,#REF!,4,0)," ")</f>
        <v xml:space="preserve"> </v>
      </c>
      <c r="R791" s="15" t="str">
        <f>IF(LEN($N791)&gt;3,VLOOKUP($N791,#REF!,5,0)," ")</f>
        <v xml:space="preserve"> </v>
      </c>
      <c r="S791" s="15" t="str">
        <f>IF(LEN($N791)&gt;3,VLOOKUP($N791,#REF!,6,0)," ")</f>
        <v xml:space="preserve"> </v>
      </c>
    </row>
    <row r="792" spans="1:19">
      <c r="A792" s="9"/>
      <c r="B792" s="7"/>
      <c r="C792" s="7"/>
      <c r="D792" s="7"/>
      <c r="E792" s="7"/>
      <c r="F792" s="7"/>
      <c r="G792" s="10"/>
      <c r="H792" s="44"/>
      <c r="I792" s="11"/>
      <c r="J792" s="10"/>
      <c r="K792" s="47"/>
      <c r="L792" s="47"/>
      <c r="M792" s="7"/>
      <c r="N792" s="10"/>
      <c r="O792" s="51" t="str">
        <f>IF(LEN($N792)&gt;3,VLOOKUP($N792,#REF!,2,0)," ")</f>
        <v xml:space="preserve"> </v>
      </c>
      <c r="P792" s="15" t="str">
        <f>IF(LEN($N792)&gt;3,VLOOKUP($N792,#REF!,3,0)," ")</f>
        <v xml:space="preserve"> </v>
      </c>
      <c r="Q792" s="15" t="str">
        <f>IF(LEN($N792)&gt;3,VLOOKUP($N792,#REF!,4,0)," ")</f>
        <v xml:space="preserve"> </v>
      </c>
      <c r="R792" s="15" t="str">
        <f>IF(LEN($N792)&gt;3,VLOOKUP($N792,#REF!,5,0)," ")</f>
        <v xml:space="preserve"> </v>
      </c>
      <c r="S792" s="15" t="str">
        <f>IF(LEN($N792)&gt;3,VLOOKUP($N792,#REF!,6,0)," ")</f>
        <v xml:space="preserve"> </v>
      </c>
    </row>
    <row r="793" spans="1:19">
      <c r="A793" s="9"/>
      <c r="B793" s="7"/>
      <c r="C793" s="7"/>
      <c r="D793" s="7"/>
      <c r="E793" s="7"/>
      <c r="F793" s="7"/>
      <c r="G793" s="10"/>
      <c r="H793" s="44"/>
      <c r="I793" s="11"/>
      <c r="J793" s="10"/>
      <c r="K793" s="47"/>
      <c r="L793" s="47"/>
      <c r="M793" s="7"/>
      <c r="N793" s="10"/>
      <c r="O793" s="51" t="str">
        <f>IF(LEN($N793)&gt;3,VLOOKUP($N793,#REF!,2,0)," ")</f>
        <v xml:space="preserve"> </v>
      </c>
      <c r="P793" s="15" t="str">
        <f>IF(LEN($N793)&gt;3,VLOOKUP($N793,#REF!,3,0)," ")</f>
        <v xml:space="preserve"> </v>
      </c>
      <c r="Q793" s="15" t="str">
        <f>IF(LEN($N793)&gt;3,VLOOKUP($N793,#REF!,4,0)," ")</f>
        <v xml:space="preserve"> </v>
      </c>
      <c r="R793" s="15" t="str">
        <f>IF(LEN($N793)&gt;3,VLOOKUP($N793,#REF!,5,0)," ")</f>
        <v xml:space="preserve"> </v>
      </c>
      <c r="S793" s="15" t="str">
        <f>IF(LEN($N793)&gt;3,VLOOKUP($N793,#REF!,6,0)," ")</f>
        <v xml:space="preserve"> </v>
      </c>
    </row>
    <row r="794" spans="1:19">
      <c r="A794" s="9"/>
      <c r="B794" s="7"/>
      <c r="C794" s="7"/>
      <c r="D794" s="7"/>
      <c r="E794" s="7"/>
      <c r="F794" s="7"/>
      <c r="G794" s="10"/>
      <c r="H794" s="44"/>
      <c r="I794" s="11"/>
      <c r="J794" s="10"/>
      <c r="K794" s="47"/>
      <c r="L794" s="47"/>
      <c r="M794" s="7"/>
      <c r="N794" s="10"/>
      <c r="O794" s="51" t="str">
        <f>IF(LEN($N794)&gt;3,VLOOKUP($N794,#REF!,2,0)," ")</f>
        <v xml:space="preserve"> </v>
      </c>
      <c r="P794" s="15" t="str">
        <f>IF(LEN($N794)&gt;3,VLOOKUP($N794,#REF!,3,0)," ")</f>
        <v xml:space="preserve"> </v>
      </c>
      <c r="Q794" s="15" t="str">
        <f>IF(LEN($N794)&gt;3,VLOOKUP($N794,#REF!,4,0)," ")</f>
        <v xml:space="preserve"> </v>
      </c>
      <c r="R794" s="15" t="str">
        <f>IF(LEN($N794)&gt;3,VLOOKUP($N794,#REF!,5,0)," ")</f>
        <v xml:space="preserve"> </v>
      </c>
      <c r="S794" s="15" t="str">
        <f>IF(LEN($N794)&gt;3,VLOOKUP($N794,#REF!,6,0)," ")</f>
        <v xml:space="preserve"> </v>
      </c>
    </row>
    <row r="795" spans="1:19">
      <c r="A795" s="9"/>
      <c r="B795" s="7"/>
      <c r="C795" s="7"/>
      <c r="D795" s="7"/>
      <c r="E795" s="7"/>
      <c r="F795" s="7"/>
      <c r="G795" s="10"/>
      <c r="H795" s="44"/>
      <c r="I795" s="11"/>
      <c r="J795" s="10"/>
      <c r="K795" s="47"/>
      <c r="L795" s="47"/>
      <c r="M795" s="7"/>
      <c r="N795" s="10"/>
      <c r="O795" s="51" t="str">
        <f>IF(LEN($N795)&gt;3,VLOOKUP($N795,#REF!,2,0)," ")</f>
        <v xml:space="preserve"> </v>
      </c>
      <c r="P795" s="15" t="str">
        <f>IF(LEN($N795)&gt;3,VLOOKUP($N795,#REF!,3,0)," ")</f>
        <v xml:space="preserve"> </v>
      </c>
      <c r="Q795" s="15" t="str">
        <f>IF(LEN($N795)&gt;3,VLOOKUP($N795,#REF!,4,0)," ")</f>
        <v xml:space="preserve"> </v>
      </c>
      <c r="R795" s="15" t="str">
        <f>IF(LEN($N795)&gt;3,VLOOKUP($N795,#REF!,5,0)," ")</f>
        <v xml:space="preserve"> </v>
      </c>
      <c r="S795" s="15" t="str">
        <f>IF(LEN($N795)&gt;3,VLOOKUP($N795,#REF!,6,0)," ")</f>
        <v xml:space="preserve"> </v>
      </c>
    </row>
    <row r="796" spans="1:19">
      <c r="A796" s="9"/>
      <c r="B796" s="7"/>
      <c r="C796" s="7"/>
      <c r="D796" s="7"/>
      <c r="E796" s="7"/>
      <c r="F796" s="7"/>
      <c r="G796" s="10"/>
      <c r="H796" s="44"/>
      <c r="I796" s="11"/>
      <c r="J796" s="10"/>
      <c r="K796" s="47"/>
      <c r="L796" s="47"/>
      <c r="M796" s="7"/>
      <c r="N796" s="10"/>
      <c r="O796" s="51" t="str">
        <f>IF(LEN($N796)&gt;3,VLOOKUP($N796,#REF!,2,0)," ")</f>
        <v xml:space="preserve"> </v>
      </c>
      <c r="P796" s="15" t="str">
        <f>IF(LEN($N796)&gt;3,VLOOKUP($N796,#REF!,3,0)," ")</f>
        <v xml:space="preserve"> </v>
      </c>
      <c r="Q796" s="15" t="str">
        <f>IF(LEN($N796)&gt;3,VLOOKUP($N796,#REF!,4,0)," ")</f>
        <v xml:space="preserve"> </v>
      </c>
      <c r="R796" s="15" t="str">
        <f>IF(LEN($N796)&gt;3,VLOOKUP($N796,#REF!,5,0)," ")</f>
        <v xml:space="preserve"> </v>
      </c>
      <c r="S796" s="15" t="str">
        <f>IF(LEN($N796)&gt;3,VLOOKUP($N796,#REF!,6,0)," ")</f>
        <v xml:space="preserve"> </v>
      </c>
    </row>
    <row r="797" spans="1:19">
      <c r="A797" s="9"/>
      <c r="B797" s="7"/>
      <c r="C797" s="7"/>
      <c r="D797" s="7"/>
      <c r="E797" s="7"/>
      <c r="F797" s="7"/>
      <c r="G797" s="10"/>
      <c r="H797" s="44"/>
      <c r="I797" s="11"/>
      <c r="J797" s="10"/>
      <c r="K797" s="47"/>
      <c r="L797" s="47"/>
      <c r="M797" s="7"/>
      <c r="N797" s="10"/>
      <c r="O797" s="51" t="str">
        <f>IF(LEN($N797)&gt;3,VLOOKUP($N797,#REF!,2,0)," ")</f>
        <v xml:space="preserve"> </v>
      </c>
      <c r="P797" s="15" t="str">
        <f>IF(LEN($N797)&gt;3,VLOOKUP($N797,#REF!,3,0)," ")</f>
        <v xml:space="preserve"> </v>
      </c>
      <c r="Q797" s="15" t="str">
        <f>IF(LEN($N797)&gt;3,VLOOKUP($N797,#REF!,4,0)," ")</f>
        <v xml:space="preserve"> </v>
      </c>
      <c r="R797" s="15" t="str">
        <f>IF(LEN($N797)&gt;3,VLOOKUP($N797,#REF!,5,0)," ")</f>
        <v xml:space="preserve"> </v>
      </c>
      <c r="S797" s="15" t="str">
        <f>IF(LEN($N797)&gt;3,VLOOKUP($N797,#REF!,6,0)," ")</f>
        <v xml:space="preserve"> </v>
      </c>
    </row>
    <row r="798" spans="1:19">
      <c r="A798" s="9"/>
      <c r="B798" s="7"/>
      <c r="C798" s="7"/>
      <c r="D798" s="7"/>
      <c r="E798" s="7"/>
      <c r="F798" s="7"/>
      <c r="G798" s="10"/>
      <c r="H798" s="44"/>
      <c r="I798" s="11"/>
      <c r="J798" s="10"/>
      <c r="K798" s="47"/>
      <c r="L798" s="47"/>
      <c r="M798" s="7"/>
      <c r="N798" s="10"/>
      <c r="O798" s="51" t="str">
        <f>IF(LEN($N798)&gt;3,VLOOKUP($N798,#REF!,2,0)," ")</f>
        <v xml:space="preserve"> </v>
      </c>
      <c r="P798" s="15" t="str">
        <f>IF(LEN($N798)&gt;3,VLOOKUP($N798,#REF!,3,0)," ")</f>
        <v xml:space="preserve"> </v>
      </c>
      <c r="Q798" s="15" t="str">
        <f>IF(LEN($N798)&gt;3,VLOOKUP($N798,#REF!,4,0)," ")</f>
        <v xml:space="preserve"> </v>
      </c>
      <c r="R798" s="15" t="str">
        <f>IF(LEN($N798)&gt;3,VLOOKUP($N798,#REF!,5,0)," ")</f>
        <v xml:space="preserve"> </v>
      </c>
      <c r="S798" s="15" t="str">
        <f>IF(LEN($N798)&gt;3,VLOOKUP($N798,#REF!,6,0)," ")</f>
        <v xml:space="preserve"> </v>
      </c>
    </row>
    <row r="799" spans="1:19">
      <c r="A799" s="9"/>
      <c r="B799" s="7"/>
      <c r="C799" s="7"/>
      <c r="D799" s="7"/>
      <c r="E799" s="7"/>
      <c r="F799" s="7"/>
      <c r="G799" s="10"/>
      <c r="H799" s="44"/>
      <c r="I799" s="11"/>
      <c r="J799" s="10"/>
      <c r="K799" s="47"/>
      <c r="L799" s="47"/>
      <c r="M799" s="7"/>
      <c r="N799" s="10"/>
      <c r="O799" s="51" t="str">
        <f>IF(LEN($N799)&gt;3,VLOOKUP($N799,#REF!,2,0)," ")</f>
        <v xml:space="preserve"> </v>
      </c>
      <c r="P799" s="15" t="str">
        <f>IF(LEN($N799)&gt;3,VLOOKUP($N799,#REF!,3,0)," ")</f>
        <v xml:space="preserve"> </v>
      </c>
      <c r="Q799" s="15" t="str">
        <f>IF(LEN($N799)&gt;3,VLOOKUP($N799,#REF!,4,0)," ")</f>
        <v xml:space="preserve"> </v>
      </c>
      <c r="R799" s="15" t="str">
        <f>IF(LEN($N799)&gt;3,VLOOKUP($N799,#REF!,5,0)," ")</f>
        <v xml:space="preserve"> </v>
      </c>
      <c r="S799" s="15" t="str">
        <f>IF(LEN($N799)&gt;3,VLOOKUP($N799,#REF!,6,0)," ")</f>
        <v xml:space="preserve"> </v>
      </c>
    </row>
    <row r="800" spans="1:19">
      <c r="A800" s="9"/>
      <c r="B800" s="7"/>
      <c r="C800" s="7"/>
      <c r="D800" s="7"/>
      <c r="E800" s="7"/>
      <c r="F800" s="7"/>
      <c r="G800" s="10"/>
      <c r="H800" s="44"/>
      <c r="I800" s="11"/>
      <c r="J800" s="10"/>
      <c r="K800" s="47"/>
      <c r="L800" s="47"/>
      <c r="M800" s="7"/>
      <c r="N800" s="10"/>
      <c r="O800" s="51" t="str">
        <f>IF(LEN($N800)&gt;3,VLOOKUP($N800,#REF!,2,0)," ")</f>
        <v xml:space="preserve"> </v>
      </c>
      <c r="P800" s="15" t="str">
        <f>IF(LEN($N800)&gt;3,VLOOKUP($N800,#REF!,3,0)," ")</f>
        <v xml:space="preserve"> </v>
      </c>
      <c r="Q800" s="15" t="str">
        <f>IF(LEN($N800)&gt;3,VLOOKUP($N800,#REF!,4,0)," ")</f>
        <v xml:space="preserve"> </v>
      </c>
      <c r="R800" s="15" t="str">
        <f>IF(LEN($N800)&gt;3,VLOOKUP($N800,#REF!,5,0)," ")</f>
        <v xml:space="preserve"> </v>
      </c>
      <c r="S800" s="15" t="str">
        <f>IF(LEN($N800)&gt;3,VLOOKUP($N800,#REF!,6,0)," ")</f>
        <v xml:space="preserve"> </v>
      </c>
    </row>
    <row r="801" spans="1:19">
      <c r="A801" s="9"/>
      <c r="B801" s="7"/>
      <c r="C801" s="7"/>
      <c r="D801" s="7"/>
      <c r="E801" s="7"/>
      <c r="F801" s="7"/>
      <c r="G801" s="10"/>
      <c r="H801" s="44"/>
      <c r="I801" s="11"/>
      <c r="J801" s="10"/>
      <c r="K801" s="47"/>
      <c r="L801" s="47"/>
      <c r="M801" s="7"/>
      <c r="N801" s="10"/>
      <c r="O801" s="51" t="str">
        <f>IF(LEN($N801)&gt;3,VLOOKUP($N801,#REF!,2,0)," ")</f>
        <v xml:space="preserve"> </v>
      </c>
      <c r="P801" s="15" t="str">
        <f>IF(LEN($N801)&gt;3,VLOOKUP($N801,#REF!,3,0)," ")</f>
        <v xml:space="preserve"> </v>
      </c>
      <c r="Q801" s="15" t="str">
        <f>IF(LEN($N801)&gt;3,VLOOKUP($N801,#REF!,4,0)," ")</f>
        <v xml:space="preserve"> </v>
      </c>
      <c r="R801" s="15" t="str">
        <f>IF(LEN($N801)&gt;3,VLOOKUP($N801,#REF!,5,0)," ")</f>
        <v xml:space="preserve"> </v>
      </c>
      <c r="S801" s="15" t="str">
        <f>IF(LEN($N801)&gt;3,VLOOKUP($N801,#REF!,6,0)," ")</f>
        <v xml:space="preserve"> </v>
      </c>
    </row>
    <row r="802" spans="1:19">
      <c r="A802" s="9"/>
      <c r="B802" s="7"/>
      <c r="C802" s="7"/>
      <c r="D802" s="7"/>
      <c r="E802" s="7"/>
      <c r="F802" s="7"/>
      <c r="G802" s="10"/>
      <c r="H802" s="44"/>
      <c r="I802" s="11"/>
      <c r="J802" s="10"/>
      <c r="K802" s="47"/>
      <c r="L802" s="47"/>
      <c r="M802" s="7"/>
      <c r="N802" s="10"/>
      <c r="O802" s="51" t="str">
        <f>IF(LEN($N802)&gt;3,VLOOKUP($N802,#REF!,2,0)," ")</f>
        <v xml:space="preserve"> </v>
      </c>
      <c r="P802" s="15" t="str">
        <f>IF(LEN($N802)&gt;3,VLOOKUP($N802,#REF!,3,0)," ")</f>
        <v xml:space="preserve"> </v>
      </c>
      <c r="Q802" s="15" t="str">
        <f>IF(LEN($N802)&gt;3,VLOOKUP($N802,#REF!,4,0)," ")</f>
        <v xml:space="preserve"> </v>
      </c>
      <c r="R802" s="15" t="str">
        <f>IF(LEN($N802)&gt;3,VLOOKUP($N802,#REF!,5,0)," ")</f>
        <v xml:space="preserve"> </v>
      </c>
      <c r="S802" s="15" t="str">
        <f>IF(LEN($N802)&gt;3,VLOOKUP($N802,#REF!,6,0)," ")</f>
        <v xml:space="preserve"> </v>
      </c>
    </row>
    <row r="803" spans="1:19">
      <c r="A803" s="9"/>
      <c r="B803" s="7"/>
      <c r="C803" s="7"/>
      <c r="D803" s="7"/>
      <c r="E803" s="7"/>
      <c r="F803" s="7"/>
      <c r="G803" s="10"/>
      <c r="H803" s="44"/>
      <c r="I803" s="11"/>
      <c r="J803" s="10"/>
      <c r="K803" s="47"/>
      <c r="L803" s="47"/>
      <c r="M803" s="7"/>
      <c r="N803" s="10"/>
      <c r="O803" s="51" t="str">
        <f>IF(LEN($N803)&gt;3,VLOOKUP($N803,#REF!,2,0)," ")</f>
        <v xml:space="preserve"> </v>
      </c>
      <c r="P803" s="15" t="str">
        <f>IF(LEN($N803)&gt;3,VLOOKUP($N803,#REF!,3,0)," ")</f>
        <v xml:space="preserve"> </v>
      </c>
      <c r="Q803" s="15" t="str">
        <f>IF(LEN($N803)&gt;3,VLOOKUP($N803,#REF!,4,0)," ")</f>
        <v xml:space="preserve"> </v>
      </c>
      <c r="R803" s="15" t="str">
        <f>IF(LEN($N803)&gt;3,VLOOKUP($N803,#REF!,5,0)," ")</f>
        <v xml:space="preserve"> </v>
      </c>
      <c r="S803" s="15" t="str">
        <f>IF(LEN($N803)&gt;3,VLOOKUP($N803,#REF!,6,0)," ")</f>
        <v xml:space="preserve"> </v>
      </c>
    </row>
    <row r="804" spans="1:19">
      <c r="A804" s="9"/>
      <c r="B804" s="7"/>
      <c r="C804" s="7"/>
      <c r="D804" s="7"/>
      <c r="E804" s="7"/>
      <c r="F804" s="7"/>
      <c r="G804" s="10"/>
      <c r="H804" s="44"/>
      <c r="I804" s="11"/>
      <c r="J804" s="10"/>
      <c r="K804" s="47"/>
      <c r="L804" s="47"/>
      <c r="M804" s="7"/>
      <c r="N804" s="10"/>
      <c r="O804" s="51" t="str">
        <f>IF(LEN($N804)&gt;3,VLOOKUP($N804,#REF!,2,0)," ")</f>
        <v xml:space="preserve"> </v>
      </c>
      <c r="P804" s="15" t="str">
        <f>IF(LEN($N804)&gt;3,VLOOKUP($N804,#REF!,3,0)," ")</f>
        <v xml:space="preserve"> </v>
      </c>
      <c r="Q804" s="15" t="str">
        <f>IF(LEN($N804)&gt;3,VLOOKUP($N804,#REF!,4,0)," ")</f>
        <v xml:space="preserve"> </v>
      </c>
      <c r="R804" s="15" t="str">
        <f>IF(LEN($N804)&gt;3,VLOOKUP($N804,#REF!,5,0)," ")</f>
        <v xml:space="preserve"> </v>
      </c>
      <c r="S804" s="15" t="str">
        <f>IF(LEN($N804)&gt;3,VLOOKUP($N804,#REF!,6,0)," ")</f>
        <v xml:space="preserve"> </v>
      </c>
    </row>
    <row r="805" spans="1:19">
      <c r="A805" s="9"/>
      <c r="B805" s="7"/>
      <c r="C805" s="7"/>
      <c r="D805" s="7"/>
      <c r="E805" s="7"/>
      <c r="F805" s="7"/>
      <c r="G805" s="10"/>
      <c r="H805" s="44"/>
      <c r="I805" s="11"/>
      <c r="J805" s="10"/>
      <c r="K805" s="47"/>
      <c r="L805" s="47"/>
      <c r="M805" s="7"/>
      <c r="N805" s="10"/>
      <c r="O805" s="51" t="str">
        <f>IF(LEN($N805)&gt;3,VLOOKUP($N805,#REF!,2,0)," ")</f>
        <v xml:space="preserve"> </v>
      </c>
      <c r="P805" s="15" t="str">
        <f>IF(LEN($N805)&gt;3,VLOOKUP($N805,#REF!,3,0)," ")</f>
        <v xml:space="preserve"> </v>
      </c>
      <c r="Q805" s="15" t="str">
        <f>IF(LEN($N805)&gt;3,VLOOKUP($N805,#REF!,4,0)," ")</f>
        <v xml:space="preserve"> </v>
      </c>
      <c r="R805" s="15" t="str">
        <f>IF(LEN($N805)&gt;3,VLOOKUP($N805,#REF!,5,0)," ")</f>
        <v xml:space="preserve"> </v>
      </c>
      <c r="S805" s="15" t="str">
        <f>IF(LEN($N805)&gt;3,VLOOKUP($N805,#REF!,6,0)," ")</f>
        <v xml:space="preserve"> </v>
      </c>
    </row>
    <row r="806" spans="1:19">
      <c r="A806" s="9"/>
      <c r="B806" s="7"/>
      <c r="C806" s="7"/>
      <c r="D806" s="7"/>
      <c r="E806" s="7"/>
      <c r="F806" s="7"/>
      <c r="G806" s="10"/>
      <c r="H806" s="44"/>
      <c r="I806" s="11"/>
      <c r="J806" s="10"/>
      <c r="K806" s="47"/>
      <c r="L806" s="47"/>
      <c r="M806" s="7"/>
      <c r="N806" s="10"/>
      <c r="O806" s="51" t="str">
        <f>IF(LEN($N806)&gt;3,VLOOKUP($N806,#REF!,2,0)," ")</f>
        <v xml:space="preserve"> </v>
      </c>
      <c r="P806" s="15" t="str">
        <f>IF(LEN($N806)&gt;3,VLOOKUP($N806,#REF!,3,0)," ")</f>
        <v xml:space="preserve"> </v>
      </c>
      <c r="Q806" s="15" t="str">
        <f>IF(LEN($N806)&gt;3,VLOOKUP($N806,#REF!,4,0)," ")</f>
        <v xml:space="preserve"> </v>
      </c>
      <c r="R806" s="15" t="str">
        <f>IF(LEN($N806)&gt;3,VLOOKUP($N806,#REF!,5,0)," ")</f>
        <v xml:space="preserve"> </v>
      </c>
      <c r="S806" s="15" t="str">
        <f>IF(LEN($N806)&gt;3,VLOOKUP($N806,#REF!,6,0)," ")</f>
        <v xml:space="preserve"> </v>
      </c>
    </row>
    <row r="807" spans="1:19">
      <c r="A807" s="9"/>
      <c r="B807" s="7"/>
      <c r="C807" s="7"/>
      <c r="D807" s="7"/>
      <c r="E807" s="7"/>
      <c r="F807" s="7"/>
      <c r="G807" s="10"/>
      <c r="H807" s="44"/>
      <c r="I807" s="11"/>
      <c r="J807" s="10"/>
      <c r="K807" s="47"/>
      <c r="L807" s="47"/>
      <c r="M807" s="7"/>
      <c r="N807" s="10"/>
      <c r="O807" s="51" t="str">
        <f>IF(LEN($N807)&gt;3,VLOOKUP($N807,#REF!,2,0)," ")</f>
        <v xml:space="preserve"> </v>
      </c>
      <c r="P807" s="15" t="str">
        <f>IF(LEN($N807)&gt;3,VLOOKUP($N807,#REF!,3,0)," ")</f>
        <v xml:space="preserve"> </v>
      </c>
      <c r="Q807" s="15" t="str">
        <f>IF(LEN($N807)&gt;3,VLOOKUP($N807,#REF!,4,0)," ")</f>
        <v xml:space="preserve"> </v>
      </c>
      <c r="R807" s="15" t="str">
        <f>IF(LEN($N807)&gt;3,VLOOKUP($N807,#REF!,5,0)," ")</f>
        <v xml:space="preserve"> </v>
      </c>
      <c r="S807" s="15" t="str">
        <f>IF(LEN($N807)&gt;3,VLOOKUP($N807,#REF!,6,0)," ")</f>
        <v xml:space="preserve"> </v>
      </c>
    </row>
    <row r="808" spans="1:19">
      <c r="A808" s="9"/>
      <c r="B808" s="7"/>
      <c r="C808" s="7"/>
      <c r="D808" s="7"/>
      <c r="E808" s="7"/>
      <c r="F808" s="7"/>
      <c r="G808" s="10"/>
      <c r="H808" s="44"/>
      <c r="I808" s="11"/>
      <c r="J808" s="10"/>
      <c r="K808" s="47"/>
      <c r="L808" s="47"/>
      <c r="M808" s="7"/>
      <c r="N808" s="10"/>
      <c r="O808" s="51" t="str">
        <f>IF(LEN($N808)&gt;3,VLOOKUP($N808,#REF!,2,0)," ")</f>
        <v xml:space="preserve"> </v>
      </c>
      <c r="P808" s="15" t="str">
        <f>IF(LEN($N808)&gt;3,VLOOKUP($N808,#REF!,3,0)," ")</f>
        <v xml:space="preserve"> </v>
      </c>
      <c r="Q808" s="15" t="str">
        <f>IF(LEN($N808)&gt;3,VLOOKUP($N808,#REF!,4,0)," ")</f>
        <v xml:space="preserve"> </v>
      </c>
      <c r="R808" s="15" t="str">
        <f>IF(LEN($N808)&gt;3,VLOOKUP($N808,#REF!,5,0)," ")</f>
        <v xml:space="preserve"> </v>
      </c>
      <c r="S808" s="15" t="str">
        <f>IF(LEN($N808)&gt;3,VLOOKUP($N808,#REF!,6,0)," ")</f>
        <v xml:space="preserve"> </v>
      </c>
    </row>
    <row r="809" spans="1:19">
      <c r="A809" s="9"/>
      <c r="B809" s="7"/>
      <c r="C809" s="7"/>
      <c r="D809" s="7"/>
      <c r="E809" s="7"/>
      <c r="F809" s="7"/>
      <c r="G809" s="10"/>
      <c r="H809" s="44"/>
      <c r="I809" s="11"/>
      <c r="J809" s="10"/>
      <c r="K809" s="47"/>
      <c r="L809" s="47"/>
      <c r="M809" s="7"/>
      <c r="N809" s="10"/>
      <c r="O809" s="51" t="str">
        <f>IF(LEN($N809)&gt;3,VLOOKUP($N809,#REF!,2,0)," ")</f>
        <v xml:space="preserve"> </v>
      </c>
      <c r="P809" s="15" t="str">
        <f>IF(LEN($N809)&gt;3,VLOOKUP($N809,#REF!,3,0)," ")</f>
        <v xml:space="preserve"> </v>
      </c>
      <c r="Q809" s="15" t="str">
        <f>IF(LEN($N809)&gt;3,VLOOKUP($N809,#REF!,4,0)," ")</f>
        <v xml:space="preserve"> </v>
      </c>
      <c r="R809" s="15" t="str">
        <f>IF(LEN($N809)&gt;3,VLOOKUP($N809,#REF!,5,0)," ")</f>
        <v xml:space="preserve"> </v>
      </c>
      <c r="S809" s="15" t="str">
        <f>IF(LEN($N809)&gt;3,VLOOKUP($N809,#REF!,6,0)," ")</f>
        <v xml:space="preserve"> </v>
      </c>
    </row>
    <row r="810" spans="1:19">
      <c r="A810" s="9"/>
      <c r="B810" s="7"/>
      <c r="C810" s="7"/>
      <c r="D810" s="7"/>
      <c r="E810" s="7"/>
      <c r="F810" s="7"/>
      <c r="G810" s="10"/>
      <c r="H810" s="44"/>
      <c r="I810" s="11"/>
      <c r="J810" s="10"/>
      <c r="K810" s="47"/>
      <c r="L810" s="47"/>
      <c r="M810" s="7"/>
      <c r="N810" s="10"/>
      <c r="O810" s="51" t="str">
        <f>IF(LEN($N810)&gt;3,VLOOKUP($N810,#REF!,2,0)," ")</f>
        <v xml:space="preserve"> </v>
      </c>
      <c r="P810" s="15" t="str">
        <f>IF(LEN($N810)&gt;3,VLOOKUP($N810,#REF!,3,0)," ")</f>
        <v xml:space="preserve"> </v>
      </c>
      <c r="Q810" s="15" t="str">
        <f>IF(LEN($N810)&gt;3,VLOOKUP($N810,#REF!,4,0)," ")</f>
        <v xml:space="preserve"> </v>
      </c>
      <c r="R810" s="15" t="str">
        <f>IF(LEN($N810)&gt;3,VLOOKUP($N810,#REF!,5,0)," ")</f>
        <v xml:space="preserve"> </v>
      </c>
      <c r="S810" s="15" t="str">
        <f>IF(LEN($N810)&gt;3,VLOOKUP($N810,#REF!,6,0)," ")</f>
        <v xml:space="preserve"> </v>
      </c>
    </row>
    <row r="811" spans="1:19">
      <c r="A811" s="9"/>
      <c r="B811" s="7"/>
      <c r="C811" s="7"/>
      <c r="D811" s="7"/>
      <c r="E811" s="7"/>
      <c r="F811" s="7"/>
      <c r="G811" s="10"/>
      <c r="H811" s="44"/>
      <c r="I811" s="11"/>
      <c r="J811" s="10"/>
      <c r="K811" s="47"/>
      <c r="L811" s="47"/>
      <c r="M811" s="7"/>
      <c r="N811" s="10"/>
      <c r="O811" s="51" t="str">
        <f>IF(LEN($N811)&gt;3,VLOOKUP($N811,#REF!,2,0)," ")</f>
        <v xml:space="preserve"> </v>
      </c>
      <c r="P811" s="15" t="str">
        <f>IF(LEN($N811)&gt;3,VLOOKUP($N811,#REF!,3,0)," ")</f>
        <v xml:space="preserve"> </v>
      </c>
      <c r="Q811" s="15" t="str">
        <f>IF(LEN($N811)&gt;3,VLOOKUP($N811,#REF!,4,0)," ")</f>
        <v xml:space="preserve"> </v>
      </c>
      <c r="R811" s="15" t="str">
        <f>IF(LEN($N811)&gt;3,VLOOKUP($N811,#REF!,5,0)," ")</f>
        <v xml:space="preserve"> </v>
      </c>
      <c r="S811" s="15" t="str">
        <f>IF(LEN($N811)&gt;3,VLOOKUP($N811,#REF!,6,0)," ")</f>
        <v xml:space="preserve"> </v>
      </c>
    </row>
    <row r="812" spans="1:19">
      <c r="A812" s="9"/>
      <c r="B812" s="7"/>
      <c r="C812" s="7"/>
      <c r="D812" s="7"/>
      <c r="E812" s="7"/>
      <c r="F812" s="7"/>
      <c r="G812" s="10"/>
      <c r="H812" s="44"/>
      <c r="I812" s="11"/>
      <c r="J812" s="10"/>
      <c r="K812" s="47"/>
      <c r="L812" s="47"/>
      <c r="M812" s="7"/>
      <c r="N812" s="10"/>
      <c r="O812" s="51" t="str">
        <f>IF(LEN($N812)&gt;3,VLOOKUP($N812,#REF!,2,0)," ")</f>
        <v xml:space="preserve"> </v>
      </c>
      <c r="P812" s="15" t="str">
        <f>IF(LEN($N812)&gt;3,VLOOKUP($N812,#REF!,3,0)," ")</f>
        <v xml:space="preserve"> </v>
      </c>
      <c r="Q812" s="15" t="str">
        <f>IF(LEN($N812)&gt;3,VLOOKUP($N812,#REF!,4,0)," ")</f>
        <v xml:space="preserve"> </v>
      </c>
      <c r="R812" s="15" t="str">
        <f>IF(LEN($N812)&gt;3,VLOOKUP($N812,#REF!,5,0)," ")</f>
        <v xml:space="preserve"> </v>
      </c>
      <c r="S812" s="15" t="str">
        <f>IF(LEN($N812)&gt;3,VLOOKUP($N812,#REF!,6,0)," ")</f>
        <v xml:space="preserve"> </v>
      </c>
    </row>
    <row r="813" spans="1:19">
      <c r="A813" s="9"/>
      <c r="B813" s="7"/>
      <c r="C813" s="7"/>
      <c r="D813" s="7"/>
      <c r="E813" s="7"/>
      <c r="F813" s="7"/>
      <c r="G813" s="10"/>
      <c r="H813" s="44"/>
      <c r="I813" s="11"/>
      <c r="J813" s="10"/>
      <c r="K813" s="47"/>
      <c r="L813" s="47"/>
      <c r="M813" s="7"/>
      <c r="N813" s="10"/>
      <c r="O813" s="51" t="str">
        <f>IF(LEN($N813)&gt;3,VLOOKUP($N813,#REF!,2,0)," ")</f>
        <v xml:space="preserve"> </v>
      </c>
      <c r="P813" s="15" t="str">
        <f>IF(LEN($N813)&gt;3,VLOOKUP($N813,#REF!,3,0)," ")</f>
        <v xml:space="preserve"> </v>
      </c>
      <c r="Q813" s="15" t="str">
        <f>IF(LEN($N813)&gt;3,VLOOKUP($N813,#REF!,4,0)," ")</f>
        <v xml:space="preserve"> </v>
      </c>
      <c r="R813" s="15" t="str">
        <f>IF(LEN($N813)&gt;3,VLOOKUP($N813,#REF!,5,0)," ")</f>
        <v xml:space="preserve"> </v>
      </c>
      <c r="S813" s="15" t="str">
        <f>IF(LEN($N813)&gt;3,VLOOKUP($N813,#REF!,6,0)," ")</f>
        <v xml:space="preserve"> </v>
      </c>
    </row>
    <row r="814" spans="1:19">
      <c r="A814" s="9"/>
      <c r="B814" s="7"/>
      <c r="C814" s="7"/>
      <c r="D814" s="7"/>
      <c r="E814" s="7"/>
      <c r="F814" s="7"/>
      <c r="G814" s="10"/>
      <c r="H814" s="44"/>
      <c r="I814" s="11"/>
      <c r="J814" s="10"/>
      <c r="K814" s="47"/>
      <c r="L814" s="47"/>
      <c r="M814" s="7"/>
      <c r="N814" s="10"/>
      <c r="O814" s="51" t="str">
        <f>IF(LEN($N814)&gt;3,VLOOKUP($N814,#REF!,2,0)," ")</f>
        <v xml:space="preserve"> </v>
      </c>
      <c r="P814" s="15" t="str">
        <f>IF(LEN($N814)&gt;3,VLOOKUP($N814,#REF!,3,0)," ")</f>
        <v xml:space="preserve"> </v>
      </c>
      <c r="Q814" s="15" t="str">
        <f>IF(LEN($N814)&gt;3,VLOOKUP($N814,#REF!,4,0)," ")</f>
        <v xml:space="preserve"> </v>
      </c>
      <c r="R814" s="15" t="str">
        <f>IF(LEN($N814)&gt;3,VLOOKUP($N814,#REF!,5,0)," ")</f>
        <v xml:space="preserve"> </v>
      </c>
      <c r="S814" s="15" t="str">
        <f>IF(LEN($N814)&gt;3,VLOOKUP($N814,#REF!,6,0)," ")</f>
        <v xml:space="preserve"> </v>
      </c>
    </row>
    <row r="815" spans="1:19">
      <c r="A815" s="9"/>
      <c r="B815" s="7"/>
      <c r="C815" s="7"/>
      <c r="D815" s="7"/>
      <c r="E815" s="7"/>
      <c r="F815" s="7"/>
      <c r="G815" s="10"/>
      <c r="H815" s="44"/>
      <c r="I815" s="11"/>
      <c r="J815" s="10"/>
      <c r="K815" s="47"/>
      <c r="L815" s="47"/>
      <c r="M815" s="7"/>
      <c r="N815" s="10"/>
      <c r="O815" s="51" t="str">
        <f>IF(LEN($N815)&gt;3,VLOOKUP($N815,#REF!,2,0)," ")</f>
        <v xml:space="preserve"> </v>
      </c>
      <c r="P815" s="15" t="str">
        <f>IF(LEN($N815)&gt;3,VLOOKUP($N815,#REF!,3,0)," ")</f>
        <v xml:space="preserve"> </v>
      </c>
      <c r="Q815" s="15" t="str">
        <f>IF(LEN($N815)&gt;3,VLOOKUP($N815,#REF!,4,0)," ")</f>
        <v xml:space="preserve"> </v>
      </c>
      <c r="R815" s="15" t="str">
        <f>IF(LEN($N815)&gt;3,VLOOKUP($N815,#REF!,5,0)," ")</f>
        <v xml:space="preserve"> </v>
      </c>
      <c r="S815" s="15" t="str">
        <f>IF(LEN($N815)&gt;3,VLOOKUP($N815,#REF!,6,0)," ")</f>
        <v xml:space="preserve"> </v>
      </c>
    </row>
    <row r="816" spans="1:19">
      <c r="A816" s="9"/>
      <c r="B816" s="7"/>
      <c r="C816" s="7"/>
      <c r="D816" s="7"/>
      <c r="E816" s="7"/>
      <c r="F816" s="7"/>
      <c r="G816" s="10"/>
      <c r="H816" s="44"/>
      <c r="I816" s="11"/>
      <c r="J816" s="10"/>
      <c r="K816" s="47"/>
      <c r="L816" s="47"/>
      <c r="M816" s="7"/>
      <c r="N816" s="10"/>
      <c r="O816" s="51" t="str">
        <f>IF(LEN($N816)&gt;3,VLOOKUP($N816,#REF!,2,0)," ")</f>
        <v xml:space="preserve"> </v>
      </c>
      <c r="P816" s="15" t="str">
        <f>IF(LEN($N816)&gt;3,VLOOKUP($N816,#REF!,3,0)," ")</f>
        <v xml:space="preserve"> </v>
      </c>
      <c r="Q816" s="15" t="str">
        <f>IF(LEN($N816)&gt;3,VLOOKUP($N816,#REF!,4,0)," ")</f>
        <v xml:space="preserve"> </v>
      </c>
      <c r="R816" s="15" t="str">
        <f>IF(LEN($N816)&gt;3,VLOOKUP($N816,#REF!,5,0)," ")</f>
        <v xml:space="preserve"> </v>
      </c>
      <c r="S816" s="15" t="str">
        <f>IF(LEN($N816)&gt;3,VLOOKUP($N816,#REF!,6,0)," ")</f>
        <v xml:space="preserve"> </v>
      </c>
    </row>
    <row r="817" spans="1:19">
      <c r="A817" s="9"/>
      <c r="B817" s="7"/>
      <c r="C817" s="7"/>
      <c r="D817" s="7"/>
      <c r="E817" s="7"/>
      <c r="F817" s="7"/>
      <c r="G817" s="10"/>
      <c r="H817" s="44"/>
      <c r="I817" s="11"/>
      <c r="J817" s="10"/>
      <c r="K817" s="47"/>
      <c r="L817" s="47"/>
      <c r="M817" s="7"/>
      <c r="N817" s="10"/>
      <c r="O817" s="51" t="str">
        <f>IF(LEN($N817)&gt;3,VLOOKUP($N817,#REF!,2,0)," ")</f>
        <v xml:space="preserve"> </v>
      </c>
      <c r="P817" s="15" t="str">
        <f>IF(LEN($N817)&gt;3,VLOOKUP($N817,#REF!,3,0)," ")</f>
        <v xml:space="preserve"> </v>
      </c>
      <c r="Q817" s="15" t="str">
        <f>IF(LEN($N817)&gt;3,VLOOKUP($N817,#REF!,4,0)," ")</f>
        <v xml:space="preserve"> </v>
      </c>
      <c r="R817" s="15" t="str">
        <f>IF(LEN($N817)&gt;3,VLOOKUP($N817,#REF!,5,0)," ")</f>
        <v xml:space="preserve"> </v>
      </c>
      <c r="S817" s="15" t="str">
        <f>IF(LEN($N817)&gt;3,VLOOKUP($N817,#REF!,6,0)," ")</f>
        <v xml:space="preserve"> </v>
      </c>
    </row>
    <row r="818" spans="1:19">
      <c r="A818" s="9"/>
      <c r="B818" s="7"/>
      <c r="C818" s="7"/>
      <c r="D818" s="7"/>
      <c r="E818" s="7"/>
      <c r="F818" s="7"/>
      <c r="G818" s="10"/>
      <c r="H818" s="44"/>
      <c r="I818" s="11"/>
      <c r="J818" s="10"/>
      <c r="K818" s="47"/>
      <c r="L818" s="47"/>
      <c r="M818" s="7"/>
      <c r="N818" s="10"/>
      <c r="O818" s="51" t="str">
        <f>IF(LEN($N818)&gt;3,VLOOKUP($N818,#REF!,2,0)," ")</f>
        <v xml:space="preserve"> </v>
      </c>
      <c r="P818" s="15" t="str">
        <f>IF(LEN($N818)&gt;3,VLOOKUP($N818,#REF!,3,0)," ")</f>
        <v xml:space="preserve"> </v>
      </c>
      <c r="Q818" s="15" t="str">
        <f>IF(LEN($N818)&gt;3,VLOOKUP($N818,#REF!,4,0)," ")</f>
        <v xml:space="preserve"> </v>
      </c>
      <c r="R818" s="15" t="str">
        <f>IF(LEN($N818)&gt;3,VLOOKUP($N818,#REF!,5,0)," ")</f>
        <v xml:space="preserve"> </v>
      </c>
      <c r="S818" s="15" t="str">
        <f>IF(LEN($N818)&gt;3,VLOOKUP($N818,#REF!,6,0)," ")</f>
        <v xml:space="preserve"> </v>
      </c>
    </row>
    <row r="819" spans="1:19">
      <c r="A819" s="9"/>
      <c r="B819" s="7"/>
      <c r="C819" s="7"/>
      <c r="D819" s="7"/>
      <c r="E819" s="7"/>
      <c r="F819" s="7"/>
      <c r="G819" s="10"/>
      <c r="H819" s="44"/>
      <c r="I819" s="11"/>
      <c r="J819" s="10"/>
      <c r="K819" s="47"/>
      <c r="L819" s="47"/>
      <c r="M819" s="7"/>
      <c r="N819" s="10"/>
      <c r="O819" s="51" t="str">
        <f>IF(LEN($N819)&gt;3,VLOOKUP($N819,#REF!,2,0)," ")</f>
        <v xml:space="preserve"> </v>
      </c>
      <c r="P819" s="15" t="str">
        <f>IF(LEN($N819)&gt;3,VLOOKUP($N819,#REF!,3,0)," ")</f>
        <v xml:space="preserve"> </v>
      </c>
      <c r="Q819" s="15" t="str">
        <f>IF(LEN($N819)&gt;3,VLOOKUP($N819,#REF!,4,0)," ")</f>
        <v xml:space="preserve"> </v>
      </c>
      <c r="R819" s="15" t="str">
        <f>IF(LEN($N819)&gt;3,VLOOKUP($N819,#REF!,5,0)," ")</f>
        <v xml:space="preserve"> </v>
      </c>
      <c r="S819" s="15" t="str">
        <f>IF(LEN($N819)&gt;3,VLOOKUP($N819,#REF!,6,0)," ")</f>
        <v xml:space="preserve"> </v>
      </c>
    </row>
    <row r="820" spans="1:19">
      <c r="A820" s="9"/>
      <c r="B820" s="7"/>
      <c r="C820" s="7"/>
      <c r="D820" s="7"/>
      <c r="E820" s="7"/>
      <c r="F820" s="7"/>
      <c r="G820" s="10"/>
      <c r="H820" s="44"/>
      <c r="I820" s="11"/>
      <c r="J820" s="10"/>
      <c r="K820" s="47"/>
      <c r="L820" s="47"/>
      <c r="M820" s="7"/>
      <c r="N820" s="10"/>
      <c r="O820" s="51" t="str">
        <f>IF(LEN($N820)&gt;3,VLOOKUP($N820,#REF!,2,0)," ")</f>
        <v xml:space="preserve"> </v>
      </c>
      <c r="P820" s="15" t="str">
        <f>IF(LEN($N820)&gt;3,VLOOKUP($N820,#REF!,3,0)," ")</f>
        <v xml:space="preserve"> </v>
      </c>
      <c r="Q820" s="15" t="str">
        <f>IF(LEN($N820)&gt;3,VLOOKUP($N820,#REF!,4,0)," ")</f>
        <v xml:space="preserve"> </v>
      </c>
      <c r="R820" s="15" t="str">
        <f>IF(LEN($N820)&gt;3,VLOOKUP($N820,#REF!,5,0)," ")</f>
        <v xml:space="preserve"> </v>
      </c>
      <c r="S820" s="15" t="str">
        <f>IF(LEN($N820)&gt;3,VLOOKUP($N820,#REF!,6,0)," ")</f>
        <v xml:space="preserve"> </v>
      </c>
    </row>
    <row r="821" spans="1:19">
      <c r="A821" s="9"/>
      <c r="B821" s="7"/>
      <c r="C821" s="7"/>
      <c r="D821" s="7"/>
      <c r="E821" s="7"/>
      <c r="F821" s="7"/>
      <c r="G821" s="10"/>
      <c r="H821" s="44"/>
      <c r="I821" s="11"/>
      <c r="J821" s="10"/>
      <c r="K821" s="47"/>
      <c r="L821" s="47"/>
      <c r="M821" s="7"/>
      <c r="N821" s="10"/>
      <c r="O821" s="51" t="str">
        <f>IF(LEN($N821)&gt;3,VLOOKUP($N821,#REF!,2,0)," ")</f>
        <v xml:space="preserve"> </v>
      </c>
      <c r="P821" s="15" t="str">
        <f>IF(LEN($N821)&gt;3,VLOOKUP($N821,#REF!,3,0)," ")</f>
        <v xml:space="preserve"> </v>
      </c>
      <c r="Q821" s="15" t="str">
        <f>IF(LEN($N821)&gt;3,VLOOKUP($N821,#REF!,4,0)," ")</f>
        <v xml:space="preserve"> </v>
      </c>
      <c r="R821" s="15" t="str">
        <f>IF(LEN($N821)&gt;3,VLOOKUP($N821,#REF!,5,0)," ")</f>
        <v xml:space="preserve"> </v>
      </c>
      <c r="S821" s="15" t="str">
        <f>IF(LEN($N821)&gt;3,VLOOKUP($N821,#REF!,6,0)," ")</f>
        <v xml:space="preserve"> </v>
      </c>
    </row>
    <row r="822" spans="1:19">
      <c r="A822" s="9"/>
      <c r="B822" s="7"/>
      <c r="C822" s="7"/>
      <c r="D822" s="7"/>
      <c r="E822" s="7"/>
      <c r="F822" s="7"/>
      <c r="G822" s="10"/>
      <c r="H822" s="44"/>
      <c r="I822" s="11"/>
      <c r="J822" s="10"/>
      <c r="K822" s="47"/>
      <c r="L822" s="47"/>
      <c r="M822" s="7"/>
      <c r="N822" s="10"/>
      <c r="O822" s="51" t="str">
        <f>IF(LEN($N822)&gt;3,VLOOKUP($N822,#REF!,2,0)," ")</f>
        <v xml:space="preserve"> </v>
      </c>
      <c r="P822" s="15" t="str">
        <f>IF(LEN($N822)&gt;3,VLOOKUP($N822,#REF!,3,0)," ")</f>
        <v xml:space="preserve"> </v>
      </c>
      <c r="Q822" s="15" t="str">
        <f>IF(LEN($N822)&gt;3,VLOOKUP($N822,#REF!,4,0)," ")</f>
        <v xml:space="preserve"> </v>
      </c>
      <c r="R822" s="15" t="str">
        <f>IF(LEN($N822)&gt;3,VLOOKUP($N822,#REF!,5,0)," ")</f>
        <v xml:space="preserve"> </v>
      </c>
      <c r="S822" s="15" t="str">
        <f>IF(LEN($N822)&gt;3,VLOOKUP($N822,#REF!,6,0)," ")</f>
        <v xml:space="preserve"> </v>
      </c>
    </row>
    <row r="823" spans="1:19">
      <c r="A823" s="9"/>
      <c r="B823" s="7"/>
      <c r="C823" s="7"/>
      <c r="D823" s="7"/>
      <c r="E823" s="7"/>
      <c r="F823" s="7"/>
      <c r="G823" s="10"/>
      <c r="H823" s="44"/>
      <c r="I823" s="11"/>
      <c r="J823" s="10"/>
      <c r="K823" s="47"/>
      <c r="L823" s="47"/>
      <c r="M823" s="7"/>
      <c r="N823" s="10"/>
      <c r="O823" s="51" t="str">
        <f>IF(LEN($N823)&gt;3,VLOOKUP($N823,#REF!,2,0)," ")</f>
        <v xml:space="preserve"> </v>
      </c>
      <c r="P823" s="15" t="str">
        <f>IF(LEN($N823)&gt;3,VLOOKUP($N823,#REF!,3,0)," ")</f>
        <v xml:space="preserve"> </v>
      </c>
      <c r="Q823" s="15" t="str">
        <f>IF(LEN($N823)&gt;3,VLOOKUP($N823,#REF!,4,0)," ")</f>
        <v xml:space="preserve"> </v>
      </c>
      <c r="R823" s="15" t="str">
        <f>IF(LEN($N823)&gt;3,VLOOKUP($N823,#REF!,5,0)," ")</f>
        <v xml:space="preserve"> </v>
      </c>
      <c r="S823" s="15" t="str">
        <f>IF(LEN($N823)&gt;3,VLOOKUP($N823,#REF!,6,0)," ")</f>
        <v xml:space="preserve"> </v>
      </c>
    </row>
    <row r="824" spans="1:19">
      <c r="A824" s="9"/>
      <c r="B824" s="7"/>
      <c r="C824" s="7"/>
      <c r="D824" s="7"/>
      <c r="E824" s="7"/>
      <c r="F824" s="7"/>
      <c r="G824" s="10"/>
      <c r="H824" s="44"/>
      <c r="I824" s="11"/>
      <c r="J824" s="10"/>
      <c r="K824" s="47"/>
      <c r="L824" s="47"/>
      <c r="M824" s="7"/>
      <c r="N824" s="10"/>
      <c r="O824" s="51" t="str">
        <f>IF(LEN($N824)&gt;3,VLOOKUP($N824,#REF!,2,0)," ")</f>
        <v xml:space="preserve"> </v>
      </c>
      <c r="P824" s="15" t="str">
        <f>IF(LEN($N824)&gt;3,VLOOKUP($N824,#REF!,3,0)," ")</f>
        <v xml:space="preserve"> </v>
      </c>
      <c r="Q824" s="15" t="str">
        <f>IF(LEN($N824)&gt;3,VLOOKUP($N824,#REF!,4,0)," ")</f>
        <v xml:space="preserve"> </v>
      </c>
      <c r="R824" s="15" t="str">
        <f>IF(LEN($N824)&gt;3,VLOOKUP($N824,#REF!,5,0)," ")</f>
        <v xml:space="preserve"> </v>
      </c>
      <c r="S824" s="15" t="str">
        <f>IF(LEN($N824)&gt;3,VLOOKUP($N824,#REF!,6,0)," ")</f>
        <v xml:space="preserve"> </v>
      </c>
    </row>
    <row r="825" spans="1:19">
      <c r="A825" s="9"/>
      <c r="B825" s="7"/>
      <c r="C825" s="7"/>
      <c r="D825" s="7"/>
      <c r="E825" s="7"/>
      <c r="F825" s="7"/>
      <c r="G825" s="10"/>
      <c r="H825" s="44"/>
      <c r="I825" s="11"/>
      <c r="J825" s="10"/>
      <c r="K825" s="47"/>
      <c r="L825" s="47"/>
      <c r="M825" s="7"/>
      <c r="N825" s="10"/>
      <c r="O825" s="51" t="str">
        <f>IF(LEN($N825)&gt;3,VLOOKUP($N825,#REF!,2,0)," ")</f>
        <v xml:space="preserve"> </v>
      </c>
      <c r="P825" s="15" t="str">
        <f>IF(LEN($N825)&gt;3,VLOOKUP($N825,#REF!,3,0)," ")</f>
        <v xml:space="preserve"> </v>
      </c>
      <c r="Q825" s="15" t="str">
        <f>IF(LEN($N825)&gt;3,VLOOKUP($N825,#REF!,4,0)," ")</f>
        <v xml:space="preserve"> </v>
      </c>
      <c r="R825" s="15" t="str">
        <f>IF(LEN($N825)&gt;3,VLOOKUP($N825,#REF!,5,0)," ")</f>
        <v xml:space="preserve"> </v>
      </c>
      <c r="S825" s="15" t="str">
        <f>IF(LEN($N825)&gt;3,VLOOKUP($N825,#REF!,6,0)," ")</f>
        <v xml:space="preserve"> </v>
      </c>
    </row>
    <row r="826" spans="1:19">
      <c r="A826" s="9"/>
      <c r="B826" s="7"/>
      <c r="C826" s="7"/>
      <c r="D826" s="7"/>
      <c r="E826" s="7"/>
      <c r="F826" s="7"/>
      <c r="G826" s="10"/>
      <c r="H826" s="44"/>
      <c r="I826" s="11"/>
      <c r="J826" s="10"/>
      <c r="K826" s="47"/>
      <c r="L826" s="47"/>
      <c r="M826" s="7"/>
      <c r="N826" s="10"/>
      <c r="O826" s="51" t="str">
        <f>IF(LEN($N826)&gt;3,VLOOKUP($N826,#REF!,2,0)," ")</f>
        <v xml:space="preserve"> </v>
      </c>
      <c r="P826" s="15" t="str">
        <f>IF(LEN($N826)&gt;3,VLOOKUP($N826,#REF!,3,0)," ")</f>
        <v xml:space="preserve"> </v>
      </c>
      <c r="Q826" s="15" t="str">
        <f>IF(LEN($N826)&gt;3,VLOOKUP($N826,#REF!,4,0)," ")</f>
        <v xml:space="preserve"> </v>
      </c>
      <c r="R826" s="15" t="str">
        <f>IF(LEN($N826)&gt;3,VLOOKUP($N826,#REF!,5,0)," ")</f>
        <v xml:space="preserve"> </v>
      </c>
      <c r="S826" s="15" t="str">
        <f>IF(LEN($N826)&gt;3,VLOOKUP($N826,#REF!,6,0)," ")</f>
        <v xml:space="preserve"> </v>
      </c>
    </row>
    <row r="827" spans="1:19">
      <c r="A827" s="9"/>
      <c r="B827" s="7"/>
      <c r="C827" s="7"/>
      <c r="D827" s="7"/>
      <c r="E827" s="7"/>
      <c r="F827" s="7"/>
      <c r="G827" s="10"/>
      <c r="H827" s="44"/>
      <c r="I827" s="11"/>
      <c r="J827" s="10"/>
      <c r="K827" s="47"/>
      <c r="L827" s="47"/>
      <c r="M827" s="7"/>
      <c r="N827" s="10"/>
      <c r="O827" s="51" t="str">
        <f>IF(LEN($N827)&gt;3,VLOOKUP($N827,#REF!,2,0)," ")</f>
        <v xml:space="preserve"> </v>
      </c>
      <c r="P827" s="15" t="str">
        <f>IF(LEN($N827)&gt;3,VLOOKUP($N827,#REF!,3,0)," ")</f>
        <v xml:space="preserve"> </v>
      </c>
      <c r="Q827" s="15" t="str">
        <f>IF(LEN($N827)&gt;3,VLOOKUP($N827,#REF!,4,0)," ")</f>
        <v xml:space="preserve"> </v>
      </c>
      <c r="R827" s="15" t="str">
        <f>IF(LEN($N827)&gt;3,VLOOKUP($N827,#REF!,5,0)," ")</f>
        <v xml:space="preserve"> </v>
      </c>
      <c r="S827" s="15" t="str">
        <f>IF(LEN($N827)&gt;3,VLOOKUP($N827,#REF!,6,0)," ")</f>
        <v xml:space="preserve"> </v>
      </c>
    </row>
    <row r="828" spans="1:19">
      <c r="A828" s="9"/>
      <c r="B828" s="7"/>
      <c r="C828" s="7"/>
      <c r="D828" s="7"/>
      <c r="E828" s="7"/>
      <c r="F828" s="7"/>
      <c r="G828" s="10"/>
      <c r="H828" s="44"/>
      <c r="I828" s="11"/>
      <c r="J828" s="10"/>
      <c r="K828" s="47"/>
      <c r="L828" s="47"/>
      <c r="M828" s="7"/>
      <c r="N828" s="10"/>
      <c r="O828" s="51" t="str">
        <f>IF(LEN($N828)&gt;3,VLOOKUP($N828,#REF!,2,0)," ")</f>
        <v xml:space="preserve"> </v>
      </c>
      <c r="P828" s="15" t="str">
        <f>IF(LEN($N828)&gt;3,VLOOKUP($N828,#REF!,3,0)," ")</f>
        <v xml:space="preserve"> </v>
      </c>
      <c r="Q828" s="15" t="str">
        <f>IF(LEN($N828)&gt;3,VLOOKUP($N828,#REF!,4,0)," ")</f>
        <v xml:space="preserve"> </v>
      </c>
      <c r="R828" s="15" t="str">
        <f>IF(LEN($N828)&gt;3,VLOOKUP($N828,#REF!,5,0)," ")</f>
        <v xml:space="preserve"> </v>
      </c>
      <c r="S828" s="15" t="str">
        <f>IF(LEN($N828)&gt;3,VLOOKUP($N828,#REF!,6,0)," ")</f>
        <v xml:space="preserve"> </v>
      </c>
    </row>
    <row r="829" spans="1:19">
      <c r="A829" s="9"/>
      <c r="B829" s="7"/>
      <c r="C829" s="7"/>
      <c r="D829" s="7"/>
      <c r="E829" s="7"/>
      <c r="F829" s="7"/>
      <c r="G829" s="10"/>
      <c r="H829" s="44"/>
      <c r="I829" s="11"/>
      <c r="J829" s="10"/>
      <c r="K829" s="47"/>
      <c r="L829" s="47"/>
      <c r="M829" s="7"/>
      <c r="N829" s="10"/>
      <c r="O829" s="51" t="str">
        <f>IF(LEN($N829)&gt;3,VLOOKUP($N829,#REF!,2,0)," ")</f>
        <v xml:space="preserve"> </v>
      </c>
      <c r="P829" s="15" t="str">
        <f>IF(LEN($N829)&gt;3,VLOOKUP($N829,#REF!,3,0)," ")</f>
        <v xml:space="preserve"> </v>
      </c>
      <c r="Q829" s="15" t="str">
        <f>IF(LEN($N829)&gt;3,VLOOKUP($N829,#REF!,4,0)," ")</f>
        <v xml:space="preserve"> </v>
      </c>
      <c r="R829" s="15" t="str">
        <f>IF(LEN($N829)&gt;3,VLOOKUP($N829,#REF!,5,0)," ")</f>
        <v xml:space="preserve"> </v>
      </c>
      <c r="S829" s="15" t="str">
        <f>IF(LEN($N829)&gt;3,VLOOKUP($N829,#REF!,6,0)," ")</f>
        <v xml:space="preserve"> </v>
      </c>
    </row>
    <row r="830" spans="1:19">
      <c r="A830" s="9"/>
      <c r="B830" s="7"/>
      <c r="C830" s="7"/>
      <c r="D830" s="7"/>
      <c r="E830" s="7"/>
      <c r="F830" s="7"/>
      <c r="G830" s="10"/>
      <c r="H830" s="44"/>
      <c r="I830" s="11"/>
      <c r="J830" s="10"/>
      <c r="K830" s="47"/>
      <c r="L830" s="47"/>
      <c r="M830" s="7"/>
      <c r="N830" s="10"/>
      <c r="O830" s="51" t="str">
        <f>IF(LEN($N830)&gt;3,VLOOKUP($N830,#REF!,2,0)," ")</f>
        <v xml:space="preserve"> </v>
      </c>
      <c r="P830" s="15" t="str">
        <f>IF(LEN($N830)&gt;3,VLOOKUP($N830,#REF!,3,0)," ")</f>
        <v xml:space="preserve"> </v>
      </c>
      <c r="Q830" s="15" t="str">
        <f>IF(LEN($N830)&gt;3,VLOOKUP($N830,#REF!,4,0)," ")</f>
        <v xml:space="preserve"> </v>
      </c>
      <c r="R830" s="15" t="str">
        <f>IF(LEN($N830)&gt;3,VLOOKUP($N830,#REF!,5,0)," ")</f>
        <v xml:space="preserve"> </v>
      </c>
      <c r="S830" s="15" t="str">
        <f>IF(LEN($N830)&gt;3,VLOOKUP($N830,#REF!,6,0)," ")</f>
        <v xml:space="preserve"> </v>
      </c>
    </row>
    <row r="831" spans="1:19">
      <c r="A831" s="9"/>
      <c r="B831" s="7"/>
      <c r="C831" s="7"/>
      <c r="D831" s="7"/>
      <c r="E831" s="7"/>
      <c r="F831" s="7"/>
      <c r="G831" s="10"/>
      <c r="H831" s="44"/>
      <c r="I831" s="11"/>
      <c r="J831" s="10"/>
      <c r="K831" s="47"/>
      <c r="L831" s="47"/>
      <c r="M831" s="7"/>
      <c r="N831" s="10"/>
      <c r="O831" s="51" t="str">
        <f>IF(LEN($N831)&gt;3,VLOOKUP($N831,#REF!,2,0)," ")</f>
        <v xml:space="preserve"> </v>
      </c>
      <c r="P831" s="15" t="str">
        <f>IF(LEN($N831)&gt;3,VLOOKUP($N831,#REF!,3,0)," ")</f>
        <v xml:space="preserve"> </v>
      </c>
      <c r="Q831" s="15" t="str">
        <f>IF(LEN($N831)&gt;3,VLOOKUP($N831,#REF!,4,0)," ")</f>
        <v xml:space="preserve"> </v>
      </c>
      <c r="R831" s="15" t="str">
        <f>IF(LEN($N831)&gt;3,VLOOKUP($N831,#REF!,5,0)," ")</f>
        <v xml:space="preserve"> </v>
      </c>
      <c r="S831" s="15" t="str">
        <f>IF(LEN($N831)&gt;3,VLOOKUP($N831,#REF!,6,0)," ")</f>
        <v xml:space="preserve"> </v>
      </c>
    </row>
    <row r="832" spans="1:19">
      <c r="A832" s="9"/>
      <c r="B832" s="7"/>
      <c r="C832" s="7"/>
      <c r="D832" s="7"/>
      <c r="E832" s="7"/>
      <c r="F832" s="7"/>
      <c r="G832" s="10"/>
      <c r="H832" s="44"/>
      <c r="I832" s="11"/>
      <c r="J832" s="10"/>
      <c r="K832" s="47"/>
      <c r="L832" s="47"/>
      <c r="M832" s="7"/>
      <c r="N832" s="10"/>
      <c r="O832" s="51" t="str">
        <f>IF(LEN($N832)&gt;3,VLOOKUP($N832,#REF!,2,0)," ")</f>
        <v xml:space="preserve"> </v>
      </c>
      <c r="P832" s="15" t="str">
        <f>IF(LEN($N832)&gt;3,VLOOKUP($N832,#REF!,3,0)," ")</f>
        <v xml:space="preserve"> </v>
      </c>
      <c r="Q832" s="15" t="str">
        <f>IF(LEN($N832)&gt;3,VLOOKUP($N832,#REF!,4,0)," ")</f>
        <v xml:space="preserve"> </v>
      </c>
      <c r="R832" s="15" t="str">
        <f>IF(LEN($N832)&gt;3,VLOOKUP($N832,#REF!,5,0)," ")</f>
        <v xml:space="preserve"> </v>
      </c>
      <c r="S832" s="15" t="str">
        <f>IF(LEN($N832)&gt;3,VLOOKUP($N832,#REF!,6,0)," ")</f>
        <v xml:space="preserve"> </v>
      </c>
    </row>
    <row r="833" spans="1:19">
      <c r="A833" s="9"/>
      <c r="B833" s="7"/>
      <c r="C833" s="7"/>
      <c r="D833" s="7"/>
      <c r="E833" s="7"/>
      <c r="F833" s="7"/>
      <c r="G833" s="10"/>
      <c r="H833" s="44"/>
      <c r="I833" s="11"/>
      <c r="J833" s="10"/>
      <c r="K833" s="47"/>
      <c r="L833" s="47"/>
      <c r="M833" s="7"/>
      <c r="N833" s="10"/>
      <c r="O833" s="51" t="str">
        <f>IF(LEN($N833)&gt;3,VLOOKUP($N833,#REF!,2,0)," ")</f>
        <v xml:space="preserve"> </v>
      </c>
      <c r="P833" s="15" t="str">
        <f>IF(LEN($N833)&gt;3,VLOOKUP($N833,#REF!,3,0)," ")</f>
        <v xml:space="preserve"> </v>
      </c>
      <c r="Q833" s="15" t="str">
        <f>IF(LEN($N833)&gt;3,VLOOKUP($N833,#REF!,4,0)," ")</f>
        <v xml:space="preserve"> </v>
      </c>
      <c r="R833" s="15" t="str">
        <f>IF(LEN($N833)&gt;3,VLOOKUP($N833,#REF!,5,0)," ")</f>
        <v xml:space="preserve"> </v>
      </c>
      <c r="S833" s="15" t="str">
        <f>IF(LEN($N833)&gt;3,VLOOKUP($N833,#REF!,6,0)," ")</f>
        <v xml:space="preserve"> </v>
      </c>
    </row>
    <row r="834" spans="1:19">
      <c r="A834" s="9"/>
      <c r="B834" s="7"/>
      <c r="C834" s="7"/>
      <c r="D834" s="7"/>
      <c r="E834" s="7"/>
      <c r="F834" s="7"/>
      <c r="G834" s="10"/>
      <c r="H834" s="44"/>
      <c r="I834" s="11"/>
      <c r="J834" s="10"/>
      <c r="K834" s="47"/>
      <c r="L834" s="47"/>
      <c r="M834" s="7"/>
      <c r="N834" s="10"/>
      <c r="O834" s="51" t="str">
        <f>IF(LEN($N834)&gt;3,VLOOKUP($N834,#REF!,2,0)," ")</f>
        <v xml:space="preserve"> </v>
      </c>
      <c r="P834" s="15" t="str">
        <f>IF(LEN($N834)&gt;3,VLOOKUP($N834,#REF!,3,0)," ")</f>
        <v xml:space="preserve"> </v>
      </c>
      <c r="Q834" s="15" t="str">
        <f>IF(LEN($N834)&gt;3,VLOOKUP($N834,#REF!,4,0)," ")</f>
        <v xml:space="preserve"> </v>
      </c>
      <c r="R834" s="15" t="str">
        <f>IF(LEN($N834)&gt;3,VLOOKUP($N834,#REF!,5,0)," ")</f>
        <v xml:space="preserve"> </v>
      </c>
      <c r="S834" s="15" t="str">
        <f>IF(LEN($N834)&gt;3,VLOOKUP($N834,#REF!,6,0)," ")</f>
        <v xml:space="preserve"> </v>
      </c>
    </row>
    <row r="835" spans="1:19">
      <c r="A835" s="9"/>
      <c r="B835" s="7"/>
      <c r="C835" s="7"/>
      <c r="D835" s="7"/>
      <c r="E835" s="7"/>
      <c r="F835" s="7"/>
      <c r="G835" s="10"/>
      <c r="H835" s="44"/>
      <c r="I835" s="11"/>
      <c r="J835" s="10"/>
      <c r="K835" s="47"/>
      <c r="L835" s="47"/>
      <c r="M835" s="7"/>
      <c r="N835" s="10"/>
      <c r="O835" s="51" t="str">
        <f>IF(LEN($N835)&gt;3,VLOOKUP($N835,#REF!,2,0)," ")</f>
        <v xml:space="preserve"> </v>
      </c>
      <c r="P835" s="15" t="str">
        <f>IF(LEN($N835)&gt;3,VLOOKUP($N835,#REF!,3,0)," ")</f>
        <v xml:space="preserve"> </v>
      </c>
      <c r="Q835" s="15" t="str">
        <f>IF(LEN($N835)&gt;3,VLOOKUP($N835,#REF!,4,0)," ")</f>
        <v xml:space="preserve"> </v>
      </c>
      <c r="R835" s="15" t="str">
        <f>IF(LEN($N835)&gt;3,VLOOKUP($N835,#REF!,5,0)," ")</f>
        <v xml:space="preserve"> </v>
      </c>
      <c r="S835" s="15" t="str">
        <f>IF(LEN($N835)&gt;3,VLOOKUP($N835,#REF!,6,0)," ")</f>
        <v xml:space="preserve"> </v>
      </c>
    </row>
    <row r="836" spans="1:19">
      <c r="A836" s="9"/>
      <c r="B836" s="7"/>
      <c r="C836" s="7"/>
      <c r="D836" s="7"/>
      <c r="E836" s="7"/>
      <c r="F836" s="7"/>
      <c r="G836" s="10"/>
      <c r="H836" s="44"/>
      <c r="I836" s="11"/>
      <c r="J836" s="10"/>
      <c r="K836" s="47"/>
      <c r="L836" s="47"/>
      <c r="M836" s="7"/>
      <c r="N836" s="10"/>
      <c r="O836" s="51" t="str">
        <f>IF(LEN($N836)&gt;3,VLOOKUP($N836,#REF!,2,0)," ")</f>
        <v xml:space="preserve"> </v>
      </c>
      <c r="P836" s="15" t="str">
        <f>IF(LEN($N836)&gt;3,VLOOKUP($N836,#REF!,3,0)," ")</f>
        <v xml:space="preserve"> </v>
      </c>
      <c r="Q836" s="15" t="str">
        <f>IF(LEN($N836)&gt;3,VLOOKUP($N836,#REF!,4,0)," ")</f>
        <v xml:space="preserve"> </v>
      </c>
      <c r="R836" s="15" t="str">
        <f>IF(LEN($N836)&gt;3,VLOOKUP($N836,#REF!,5,0)," ")</f>
        <v xml:space="preserve"> </v>
      </c>
      <c r="S836" s="15" t="str">
        <f>IF(LEN($N836)&gt;3,VLOOKUP($N836,#REF!,6,0)," ")</f>
        <v xml:space="preserve"> </v>
      </c>
    </row>
    <row r="837" spans="1:19">
      <c r="A837" s="9"/>
      <c r="B837" s="7"/>
      <c r="C837" s="7"/>
      <c r="D837" s="7"/>
      <c r="E837" s="7"/>
      <c r="F837" s="7"/>
      <c r="G837" s="10"/>
      <c r="H837" s="44"/>
      <c r="I837" s="11"/>
      <c r="J837" s="10"/>
      <c r="K837" s="47"/>
      <c r="L837" s="47"/>
      <c r="M837" s="7"/>
      <c r="N837" s="10"/>
      <c r="O837" s="51" t="str">
        <f>IF(LEN($N837)&gt;3,VLOOKUP($N837,#REF!,2,0)," ")</f>
        <v xml:space="preserve"> </v>
      </c>
      <c r="P837" s="15" t="str">
        <f>IF(LEN($N837)&gt;3,VLOOKUP($N837,#REF!,3,0)," ")</f>
        <v xml:space="preserve"> </v>
      </c>
      <c r="Q837" s="15" t="str">
        <f>IF(LEN($N837)&gt;3,VLOOKUP($N837,#REF!,4,0)," ")</f>
        <v xml:space="preserve"> </v>
      </c>
      <c r="R837" s="15" t="str">
        <f>IF(LEN($N837)&gt;3,VLOOKUP($N837,#REF!,5,0)," ")</f>
        <v xml:space="preserve"> </v>
      </c>
      <c r="S837" s="15" t="str">
        <f>IF(LEN($N837)&gt;3,VLOOKUP($N837,#REF!,6,0)," ")</f>
        <v xml:space="preserve"> </v>
      </c>
    </row>
    <row r="838" spans="1:19">
      <c r="A838" s="9"/>
      <c r="B838" s="7"/>
      <c r="C838" s="7"/>
      <c r="D838" s="7"/>
      <c r="E838" s="7"/>
      <c r="F838" s="7"/>
      <c r="G838" s="10"/>
      <c r="H838" s="44"/>
      <c r="I838" s="11"/>
      <c r="J838" s="10"/>
      <c r="K838" s="47"/>
      <c r="L838" s="47"/>
      <c r="M838" s="7"/>
      <c r="N838" s="10"/>
      <c r="O838" s="51" t="str">
        <f>IF(LEN($N838)&gt;3,VLOOKUP($N838,#REF!,2,0)," ")</f>
        <v xml:space="preserve"> </v>
      </c>
      <c r="P838" s="15" t="str">
        <f>IF(LEN($N838)&gt;3,VLOOKUP($N838,#REF!,3,0)," ")</f>
        <v xml:space="preserve"> </v>
      </c>
      <c r="Q838" s="15" t="str">
        <f>IF(LEN($N838)&gt;3,VLOOKUP($N838,#REF!,4,0)," ")</f>
        <v xml:space="preserve"> </v>
      </c>
      <c r="R838" s="15" t="str">
        <f>IF(LEN($N838)&gt;3,VLOOKUP($N838,#REF!,5,0)," ")</f>
        <v xml:space="preserve"> </v>
      </c>
      <c r="S838" s="15" t="str">
        <f>IF(LEN($N838)&gt;3,VLOOKUP($N838,#REF!,6,0)," ")</f>
        <v xml:space="preserve"> </v>
      </c>
    </row>
    <row r="839" spans="1:19">
      <c r="A839" s="9"/>
      <c r="B839" s="7"/>
      <c r="C839" s="7"/>
      <c r="D839" s="7"/>
      <c r="E839" s="7"/>
      <c r="F839" s="7"/>
      <c r="G839" s="10"/>
      <c r="H839" s="44"/>
      <c r="I839" s="11"/>
      <c r="J839" s="10"/>
      <c r="K839" s="47"/>
      <c r="L839" s="47"/>
      <c r="M839" s="7"/>
      <c r="N839" s="10"/>
      <c r="O839" s="51" t="str">
        <f>IF(LEN($N839)&gt;3,VLOOKUP($N839,#REF!,2,0)," ")</f>
        <v xml:space="preserve"> </v>
      </c>
      <c r="P839" s="15" t="str">
        <f>IF(LEN($N839)&gt;3,VLOOKUP($N839,#REF!,3,0)," ")</f>
        <v xml:space="preserve"> </v>
      </c>
      <c r="Q839" s="15" t="str">
        <f>IF(LEN($N839)&gt;3,VLOOKUP($N839,#REF!,4,0)," ")</f>
        <v xml:space="preserve"> </v>
      </c>
      <c r="R839" s="15" t="str">
        <f>IF(LEN($N839)&gt;3,VLOOKUP($N839,#REF!,5,0)," ")</f>
        <v xml:space="preserve"> </v>
      </c>
      <c r="S839" s="15" t="str">
        <f>IF(LEN($N839)&gt;3,VLOOKUP($N839,#REF!,6,0)," ")</f>
        <v xml:space="preserve"> </v>
      </c>
    </row>
    <row r="840" spans="1:19">
      <c r="A840" s="9"/>
      <c r="B840" s="7"/>
      <c r="C840" s="7"/>
      <c r="D840" s="7"/>
      <c r="E840" s="7"/>
      <c r="F840" s="7"/>
      <c r="G840" s="10"/>
      <c r="H840" s="44"/>
      <c r="I840" s="11"/>
      <c r="J840" s="10"/>
      <c r="K840" s="47"/>
      <c r="L840" s="47"/>
      <c r="M840" s="7"/>
      <c r="N840" s="10"/>
      <c r="O840" s="51" t="str">
        <f>IF(LEN($N840)&gt;3,VLOOKUP($N840,#REF!,2,0)," ")</f>
        <v xml:space="preserve"> </v>
      </c>
      <c r="P840" s="15" t="str">
        <f>IF(LEN($N840)&gt;3,VLOOKUP($N840,#REF!,3,0)," ")</f>
        <v xml:space="preserve"> </v>
      </c>
      <c r="Q840" s="15" t="str">
        <f>IF(LEN($N840)&gt;3,VLOOKUP($N840,#REF!,4,0)," ")</f>
        <v xml:space="preserve"> </v>
      </c>
      <c r="R840" s="15" t="str">
        <f>IF(LEN($N840)&gt;3,VLOOKUP($N840,#REF!,5,0)," ")</f>
        <v xml:space="preserve"> </v>
      </c>
      <c r="S840" s="15" t="str">
        <f>IF(LEN($N840)&gt;3,VLOOKUP($N840,#REF!,6,0)," ")</f>
        <v xml:space="preserve"> </v>
      </c>
    </row>
    <row r="841" spans="1:19">
      <c r="A841" s="9"/>
      <c r="B841" s="7"/>
      <c r="C841" s="7"/>
      <c r="D841" s="7"/>
      <c r="E841" s="7"/>
      <c r="F841" s="7"/>
      <c r="G841" s="10"/>
      <c r="H841" s="44"/>
      <c r="I841" s="11"/>
      <c r="J841" s="10"/>
      <c r="K841" s="47"/>
      <c r="L841" s="47"/>
      <c r="M841" s="7"/>
      <c r="N841" s="10"/>
      <c r="O841" s="51" t="str">
        <f>IF(LEN($N841)&gt;3,VLOOKUP($N841,#REF!,2,0)," ")</f>
        <v xml:space="preserve"> </v>
      </c>
      <c r="P841" s="15" t="str">
        <f>IF(LEN($N841)&gt;3,VLOOKUP($N841,#REF!,3,0)," ")</f>
        <v xml:space="preserve"> </v>
      </c>
      <c r="Q841" s="15" t="str">
        <f>IF(LEN($N841)&gt;3,VLOOKUP($N841,#REF!,4,0)," ")</f>
        <v xml:space="preserve"> </v>
      </c>
      <c r="R841" s="15" t="str">
        <f>IF(LEN($N841)&gt;3,VLOOKUP($N841,#REF!,5,0)," ")</f>
        <v xml:space="preserve"> </v>
      </c>
      <c r="S841" s="15" t="str">
        <f>IF(LEN($N841)&gt;3,VLOOKUP($N841,#REF!,6,0)," ")</f>
        <v xml:space="preserve"> </v>
      </c>
    </row>
    <row r="842" spans="1:19">
      <c r="A842" s="9"/>
      <c r="B842" s="7"/>
      <c r="C842" s="7"/>
      <c r="D842" s="7"/>
      <c r="E842" s="7"/>
      <c r="F842" s="7"/>
      <c r="G842" s="10"/>
      <c r="H842" s="44"/>
      <c r="I842" s="11"/>
      <c r="J842" s="10"/>
      <c r="K842" s="47"/>
      <c r="L842" s="47"/>
      <c r="M842" s="7"/>
      <c r="N842" s="10"/>
      <c r="O842" s="51" t="str">
        <f>IF(LEN($N842)&gt;3,VLOOKUP($N842,#REF!,2,0)," ")</f>
        <v xml:space="preserve"> </v>
      </c>
      <c r="P842" s="15" t="str">
        <f>IF(LEN($N842)&gt;3,VLOOKUP($N842,#REF!,3,0)," ")</f>
        <v xml:space="preserve"> </v>
      </c>
      <c r="Q842" s="15" t="str">
        <f>IF(LEN($N842)&gt;3,VLOOKUP($N842,#REF!,4,0)," ")</f>
        <v xml:space="preserve"> </v>
      </c>
      <c r="R842" s="15" t="str">
        <f>IF(LEN($N842)&gt;3,VLOOKUP($N842,#REF!,5,0)," ")</f>
        <v xml:space="preserve"> </v>
      </c>
      <c r="S842" s="15" t="str">
        <f>IF(LEN($N842)&gt;3,VLOOKUP($N842,#REF!,6,0)," ")</f>
        <v xml:space="preserve"> </v>
      </c>
    </row>
    <row r="843" spans="1:19">
      <c r="A843" s="9"/>
      <c r="B843" s="7"/>
      <c r="C843" s="7"/>
      <c r="D843" s="7"/>
      <c r="E843" s="7"/>
      <c r="F843" s="7"/>
      <c r="G843" s="10"/>
      <c r="H843" s="44"/>
      <c r="I843" s="11"/>
      <c r="J843" s="10"/>
      <c r="K843" s="47"/>
      <c r="L843" s="47"/>
      <c r="M843" s="7"/>
      <c r="N843" s="10"/>
      <c r="O843" s="51" t="str">
        <f>IF(LEN($N843)&gt;3,VLOOKUP($N843,#REF!,2,0)," ")</f>
        <v xml:space="preserve"> </v>
      </c>
      <c r="P843" s="15" t="str">
        <f>IF(LEN($N843)&gt;3,VLOOKUP($N843,#REF!,3,0)," ")</f>
        <v xml:space="preserve"> </v>
      </c>
      <c r="Q843" s="15" t="str">
        <f>IF(LEN($N843)&gt;3,VLOOKUP($N843,#REF!,4,0)," ")</f>
        <v xml:space="preserve"> </v>
      </c>
      <c r="R843" s="15" t="str">
        <f>IF(LEN($N843)&gt;3,VLOOKUP($N843,#REF!,5,0)," ")</f>
        <v xml:space="preserve"> </v>
      </c>
      <c r="S843" s="15" t="str">
        <f>IF(LEN($N843)&gt;3,VLOOKUP($N843,#REF!,6,0)," ")</f>
        <v xml:space="preserve"> </v>
      </c>
    </row>
    <row r="844" spans="1:19">
      <c r="A844" s="9"/>
      <c r="B844" s="7"/>
      <c r="C844" s="7"/>
      <c r="D844" s="7"/>
      <c r="E844" s="7"/>
      <c r="F844" s="7"/>
      <c r="G844" s="10"/>
      <c r="H844" s="44"/>
      <c r="I844" s="11"/>
      <c r="J844" s="10"/>
      <c r="K844" s="47"/>
      <c r="L844" s="47"/>
      <c r="M844" s="7"/>
      <c r="N844" s="10"/>
      <c r="O844" s="51" t="str">
        <f>IF(LEN($N844)&gt;3,VLOOKUP($N844,#REF!,2,0)," ")</f>
        <v xml:space="preserve"> </v>
      </c>
      <c r="P844" s="15" t="str">
        <f>IF(LEN($N844)&gt;3,VLOOKUP($N844,#REF!,3,0)," ")</f>
        <v xml:space="preserve"> </v>
      </c>
      <c r="Q844" s="15" t="str">
        <f>IF(LEN($N844)&gt;3,VLOOKUP($N844,#REF!,4,0)," ")</f>
        <v xml:space="preserve"> </v>
      </c>
      <c r="R844" s="15" t="str">
        <f>IF(LEN($N844)&gt;3,VLOOKUP($N844,#REF!,5,0)," ")</f>
        <v xml:space="preserve"> </v>
      </c>
      <c r="S844" s="15" t="str">
        <f>IF(LEN($N844)&gt;3,VLOOKUP($N844,#REF!,6,0)," ")</f>
        <v xml:space="preserve"> </v>
      </c>
    </row>
    <row r="845" spans="1:19">
      <c r="A845" s="9"/>
      <c r="B845" s="7"/>
      <c r="C845" s="7"/>
      <c r="D845" s="7"/>
      <c r="E845" s="7"/>
      <c r="F845" s="7"/>
      <c r="G845" s="10"/>
      <c r="H845" s="44"/>
      <c r="I845" s="11"/>
      <c r="J845" s="10"/>
      <c r="K845" s="47"/>
      <c r="L845" s="47"/>
      <c r="M845" s="7"/>
      <c r="N845" s="10"/>
      <c r="O845" s="51" t="str">
        <f>IF(LEN($N845)&gt;3,VLOOKUP($N845,#REF!,2,0)," ")</f>
        <v xml:space="preserve"> </v>
      </c>
      <c r="P845" s="15" t="str">
        <f>IF(LEN($N845)&gt;3,VLOOKUP($N845,#REF!,3,0)," ")</f>
        <v xml:space="preserve"> </v>
      </c>
      <c r="Q845" s="15" t="str">
        <f>IF(LEN($N845)&gt;3,VLOOKUP($N845,#REF!,4,0)," ")</f>
        <v xml:space="preserve"> </v>
      </c>
      <c r="R845" s="15" t="str">
        <f>IF(LEN($N845)&gt;3,VLOOKUP($N845,#REF!,5,0)," ")</f>
        <v xml:space="preserve"> </v>
      </c>
      <c r="S845" s="15" t="str">
        <f>IF(LEN($N845)&gt;3,VLOOKUP($N845,#REF!,6,0)," ")</f>
        <v xml:space="preserve"> </v>
      </c>
    </row>
    <row r="846" spans="1:19">
      <c r="A846" s="9"/>
      <c r="B846" s="7"/>
      <c r="C846" s="7"/>
      <c r="D846" s="7"/>
      <c r="E846" s="7"/>
      <c r="F846" s="7"/>
      <c r="G846" s="10"/>
      <c r="H846" s="44"/>
      <c r="I846" s="11"/>
      <c r="J846" s="10"/>
      <c r="K846" s="47"/>
      <c r="L846" s="47"/>
      <c r="M846" s="7"/>
      <c r="N846" s="10"/>
      <c r="O846" s="51" t="str">
        <f>IF(LEN($N846)&gt;3,VLOOKUP($N846,#REF!,2,0)," ")</f>
        <v xml:space="preserve"> </v>
      </c>
      <c r="P846" s="15" t="str">
        <f>IF(LEN($N846)&gt;3,VLOOKUP($N846,#REF!,3,0)," ")</f>
        <v xml:space="preserve"> </v>
      </c>
      <c r="Q846" s="15" t="str">
        <f>IF(LEN($N846)&gt;3,VLOOKUP($N846,#REF!,4,0)," ")</f>
        <v xml:space="preserve"> </v>
      </c>
      <c r="R846" s="15" t="str">
        <f>IF(LEN($N846)&gt;3,VLOOKUP($N846,#REF!,5,0)," ")</f>
        <v xml:space="preserve"> </v>
      </c>
      <c r="S846" s="15" t="str">
        <f>IF(LEN($N846)&gt;3,VLOOKUP($N846,#REF!,6,0)," ")</f>
        <v xml:space="preserve"> </v>
      </c>
    </row>
    <row r="847" spans="1:19">
      <c r="A847" s="9"/>
      <c r="B847" s="7"/>
      <c r="C847" s="7"/>
      <c r="D847" s="7"/>
      <c r="E847" s="7"/>
      <c r="F847" s="7"/>
      <c r="G847" s="10"/>
      <c r="H847" s="44"/>
      <c r="I847" s="11"/>
      <c r="J847" s="10"/>
      <c r="K847" s="47"/>
      <c r="L847" s="47"/>
      <c r="M847" s="7"/>
      <c r="N847" s="10"/>
      <c r="O847" s="51" t="str">
        <f>IF(LEN($N847)&gt;3,VLOOKUP($N847,#REF!,2,0)," ")</f>
        <v xml:space="preserve"> </v>
      </c>
      <c r="P847" s="15" t="str">
        <f>IF(LEN($N847)&gt;3,VLOOKUP($N847,#REF!,3,0)," ")</f>
        <v xml:space="preserve"> </v>
      </c>
      <c r="Q847" s="15" t="str">
        <f>IF(LEN($N847)&gt;3,VLOOKUP($N847,#REF!,4,0)," ")</f>
        <v xml:space="preserve"> </v>
      </c>
      <c r="R847" s="15" t="str">
        <f>IF(LEN($N847)&gt;3,VLOOKUP($N847,#REF!,5,0)," ")</f>
        <v xml:space="preserve"> </v>
      </c>
      <c r="S847" s="15" t="str">
        <f>IF(LEN($N847)&gt;3,VLOOKUP($N847,#REF!,6,0)," ")</f>
        <v xml:space="preserve"> </v>
      </c>
    </row>
    <row r="848" spans="1:19">
      <c r="A848" s="9"/>
      <c r="B848" s="7"/>
      <c r="C848" s="7"/>
      <c r="D848" s="7"/>
      <c r="E848" s="7"/>
      <c r="F848" s="7"/>
      <c r="G848" s="10"/>
      <c r="H848" s="44"/>
      <c r="I848" s="11"/>
      <c r="J848" s="10"/>
      <c r="K848" s="47"/>
      <c r="L848" s="47"/>
      <c r="M848" s="7"/>
      <c r="N848" s="10"/>
      <c r="O848" s="51" t="str">
        <f>IF(LEN($N848)&gt;3,VLOOKUP($N848,#REF!,2,0)," ")</f>
        <v xml:space="preserve"> </v>
      </c>
      <c r="P848" s="15" t="str">
        <f>IF(LEN($N848)&gt;3,VLOOKUP($N848,#REF!,3,0)," ")</f>
        <v xml:space="preserve"> </v>
      </c>
      <c r="Q848" s="15" t="str">
        <f>IF(LEN($N848)&gt;3,VLOOKUP($N848,#REF!,4,0)," ")</f>
        <v xml:space="preserve"> </v>
      </c>
      <c r="R848" s="15" t="str">
        <f>IF(LEN($N848)&gt;3,VLOOKUP($N848,#REF!,5,0)," ")</f>
        <v xml:space="preserve"> </v>
      </c>
      <c r="S848" s="15" t="str">
        <f>IF(LEN($N848)&gt;3,VLOOKUP($N848,#REF!,6,0)," ")</f>
        <v xml:space="preserve"> </v>
      </c>
    </row>
    <row r="849" spans="1:19">
      <c r="A849" s="9"/>
      <c r="B849" s="7"/>
      <c r="C849" s="7"/>
      <c r="D849" s="7"/>
      <c r="E849" s="7"/>
      <c r="F849" s="7"/>
      <c r="G849" s="10"/>
      <c r="H849" s="44"/>
      <c r="I849" s="11"/>
      <c r="J849" s="10"/>
      <c r="K849" s="47"/>
      <c r="L849" s="47"/>
      <c r="M849" s="7"/>
      <c r="N849" s="10"/>
      <c r="O849" s="51" t="str">
        <f>IF(LEN($N849)&gt;3,VLOOKUP($N849,#REF!,2,0)," ")</f>
        <v xml:space="preserve"> </v>
      </c>
      <c r="P849" s="15" t="str">
        <f>IF(LEN($N849)&gt;3,VLOOKUP($N849,#REF!,3,0)," ")</f>
        <v xml:space="preserve"> </v>
      </c>
      <c r="Q849" s="15" t="str">
        <f>IF(LEN($N849)&gt;3,VLOOKUP($N849,#REF!,4,0)," ")</f>
        <v xml:space="preserve"> </v>
      </c>
      <c r="R849" s="15" t="str">
        <f>IF(LEN($N849)&gt;3,VLOOKUP($N849,#REF!,5,0)," ")</f>
        <v xml:space="preserve"> </v>
      </c>
      <c r="S849" s="15" t="str">
        <f>IF(LEN($N849)&gt;3,VLOOKUP($N849,#REF!,6,0)," ")</f>
        <v xml:space="preserve"> </v>
      </c>
    </row>
    <row r="850" spans="1:19">
      <c r="A850" s="9"/>
      <c r="B850" s="7"/>
      <c r="C850" s="7"/>
      <c r="D850" s="7"/>
      <c r="E850" s="7"/>
      <c r="F850" s="7"/>
      <c r="G850" s="10"/>
      <c r="H850" s="44"/>
      <c r="I850" s="11"/>
      <c r="J850" s="10"/>
      <c r="K850" s="47"/>
      <c r="L850" s="47"/>
      <c r="M850" s="7"/>
      <c r="N850" s="10"/>
      <c r="O850" s="51" t="str">
        <f>IF(LEN($N850)&gt;3,VLOOKUP($N850,#REF!,2,0)," ")</f>
        <v xml:space="preserve"> </v>
      </c>
      <c r="P850" s="15" t="str">
        <f>IF(LEN($N850)&gt;3,VLOOKUP($N850,#REF!,3,0)," ")</f>
        <v xml:space="preserve"> </v>
      </c>
      <c r="Q850" s="15" t="str">
        <f>IF(LEN($N850)&gt;3,VLOOKUP($N850,#REF!,4,0)," ")</f>
        <v xml:space="preserve"> </v>
      </c>
      <c r="R850" s="15" t="str">
        <f>IF(LEN($N850)&gt;3,VLOOKUP($N850,#REF!,5,0)," ")</f>
        <v xml:space="preserve"> </v>
      </c>
      <c r="S850" s="15" t="str">
        <f>IF(LEN($N850)&gt;3,VLOOKUP($N850,#REF!,6,0)," ")</f>
        <v xml:space="preserve"> </v>
      </c>
    </row>
    <row r="851" spans="1:19">
      <c r="A851" s="9"/>
      <c r="B851" s="7"/>
      <c r="C851" s="7"/>
      <c r="D851" s="7"/>
      <c r="E851" s="7"/>
      <c r="F851" s="7"/>
      <c r="G851" s="10"/>
      <c r="H851" s="44"/>
      <c r="I851" s="11"/>
      <c r="J851" s="10"/>
      <c r="K851" s="47"/>
      <c r="L851" s="47"/>
      <c r="M851" s="7"/>
      <c r="N851" s="10"/>
      <c r="O851" s="51" t="str">
        <f>IF(LEN($N851)&gt;3,VLOOKUP($N851,#REF!,2,0)," ")</f>
        <v xml:space="preserve"> </v>
      </c>
      <c r="P851" s="15" t="str">
        <f>IF(LEN($N851)&gt;3,VLOOKUP($N851,#REF!,3,0)," ")</f>
        <v xml:space="preserve"> </v>
      </c>
      <c r="Q851" s="15" t="str">
        <f>IF(LEN($N851)&gt;3,VLOOKUP($N851,#REF!,4,0)," ")</f>
        <v xml:space="preserve"> </v>
      </c>
      <c r="R851" s="15" t="str">
        <f>IF(LEN($N851)&gt;3,VLOOKUP($N851,#REF!,5,0)," ")</f>
        <v xml:space="preserve"> </v>
      </c>
      <c r="S851" s="15" t="str">
        <f>IF(LEN($N851)&gt;3,VLOOKUP($N851,#REF!,6,0)," ")</f>
        <v xml:space="preserve"> </v>
      </c>
    </row>
    <row r="852" spans="1:19">
      <c r="A852" s="9"/>
      <c r="B852" s="7"/>
      <c r="C852" s="7"/>
      <c r="D852" s="7"/>
      <c r="E852" s="7"/>
      <c r="F852" s="7"/>
      <c r="G852" s="10"/>
      <c r="H852" s="44"/>
      <c r="I852" s="11"/>
      <c r="J852" s="10"/>
      <c r="K852" s="47"/>
      <c r="L852" s="47"/>
      <c r="M852" s="7"/>
      <c r="N852" s="10"/>
      <c r="O852" s="51" t="str">
        <f>IF(LEN($N852)&gt;3,VLOOKUP($N852,#REF!,2,0)," ")</f>
        <v xml:space="preserve"> </v>
      </c>
      <c r="P852" s="15" t="str">
        <f>IF(LEN($N852)&gt;3,VLOOKUP($N852,#REF!,3,0)," ")</f>
        <v xml:space="preserve"> </v>
      </c>
      <c r="Q852" s="15" t="str">
        <f>IF(LEN($N852)&gt;3,VLOOKUP($N852,#REF!,4,0)," ")</f>
        <v xml:space="preserve"> </v>
      </c>
      <c r="R852" s="15" t="str">
        <f>IF(LEN($N852)&gt;3,VLOOKUP($N852,#REF!,5,0)," ")</f>
        <v xml:space="preserve"> </v>
      </c>
      <c r="S852" s="15" t="str">
        <f>IF(LEN($N852)&gt;3,VLOOKUP($N852,#REF!,6,0)," ")</f>
        <v xml:space="preserve"> </v>
      </c>
    </row>
    <row r="853" spans="1:19">
      <c r="A853" s="9"/>
      <c r="B853" s="7"/>
      <c r="C853" s="7"/>
      <c r="D853" s="7"/>
      <c r="E853" s="7"/>
      <c r="F853" s="7"/>
      <c r="G853" s="10"/>
      <c r="H853" s="44"/>
      <c r="I853" s="11"/>
      <c r="J853" s="10"/>
      <c r="K853" s="47"/>
      <c r="L853" s="47"/>
      <c r="M853" s="7"/>
      <c r="N853" s="10"/>
      <c r="O853" s="51" t="str">
        <f>IF(LEN($N853)&gt;3,VLOOKUP($N853,#REF!,2,0)," ")</f>
        <v xml:space="preserve"> </v>
      </c>
      <c r="P853" s="15" t="str">
        <f>IF(LEN($N853)&gt;3,VLOOKUP($N853,#REF!,3,0)," ")</f>
        <v xml:space="preserve"> </v>
      </c>
      <c r="Q853" s="15" t="str">
        <f>IF(LEN($N853)&gt;3,VLOOKUP($N853,#REF!,4,0)," ")</f>
        <v xml:space="preserve"> </v>
      </c>
      <c r="R853" s="15" t="str">
        <f>IF(LEN($N853)&gt;3,VLOOKUP($N853,#REF!,5,0)," ")</f>
        <v xml:space="preserve"> </v>
      </c>
      <c r="S853" s="15" t="str">
        <f>IF(LEN($N853)&gt;3,VLOOKUP($N853,#REF!,6,0)," ")</f>
        <v xml:space="preserve"> </v>
      </c>
    </row>
    <row r="854" spans="1:19">
      <c r="A854" s="9"/>
      <c r="B854" s="7"/>
      <c r="C854" s="7"/>
      <c r="D854" s="7"/>
      <c r="E854" s="7"/>
      <c r="F854" s="7"/>
      <c r="G854" s="10"/>
      <c r="H854" s="44"/>
      <c r="I854" s="11"/>
      <c r="J854" s="10"/>
      <c r="K854" s="47"/>
      <c r="L854" s="47"/>
      <c r="M854" s="7"/>
      <c r="N854" s="10"/>
      <c r="O854" s="51" t="str">
        <f>IF(LEN($N854)&gt;3,VLOOKUP($N854,#REF!,2,0)," ")</f>
        <v xml:space="preserve"> </v>
      </c>
      <c r="P854" s="15" t="str">
        <f>IF(LEN($N854)&gt;3,VLOOKUP($N854,#REF!,3,0)," ")</f>
        <v xml:space="preserve"> </v>
      </c>
      <c r="Q854" s="15" t="str">
        <f>IF(LEN($N854)&gt;3,VLOOKUP($N854,#REF!,4,0)," ")</f>
        <v xml:space="preserve"> </v>
      </c>
      <c r="R854" s="15" t="str">
        <f>IF(LEN($N854)&gt;3,VLOOKUP($N854,#REF!,5,0)," ")</f>
        <v xml:space="preserve"> </v>
      </c>
      <c r="S854" s="15" t="str">
        <f>IF(LEN($N854)&gt;3,VLOOKUP($N854,#REF!,6,0)," ")</f>
        <v xml:space="preserve"> </v>
      </c>
    </row>
    <row r="855" spans="1:19">
      <c r="A855" s="9"/>
      <c r="B855" s="7"/>
      <c r="C855" s="7"/>
      <c r="D855" s="7"/>
      <c r="E855" s="7"/>
      <c r="F855" s="7"/>
      <c r="G855" s="10"/>
      <c r="H855" s="44"/>
      <c r="I855" s="11"/>
      <c r="J855" s="10"/>
      <c r="K855" s="47"/>
      <c r="L855" s="47"/>
      <c r="M855" s="7"/>
      <c r="N855" s="10"/>
      <c r="O855" s="51" t="str">
        <f>IF(LEN($N855)&gt;3,VLOOKUP($N855,#REF!,2,0)," ")</f>
        <v xml:space="preserve"> </v>
      </c>
      <c r="P855" s="15" t="str">
        <f>IF(LEN($N855)&gt;3,VLOOKUP($N855,#REF!,3,0)," ")</f>
        <v xml:space="preserve"> </v>
      </c>
      <c r="Q855" s="15" t="str">
        <f>IF(LEN($N855)&gt;3,VLOOKUP($N855,#REF!,4,0)," ")</f>
        <v xml:space="preserve"> </v>
      </c>
      <c r="R855" s="15" t="str">
        <f>IF(LEN($N855)&gt;3,VLOOKUP($N855,#REF!,5,0)," ")</f>
        <v xml:space="preserve"> </v>
      </c>
      <c r="S855" s="15" t="str">
        <f>IF(LEN($N855)&gt;3,VLOOKUP($N855,#REF!,6,0)," ")</f>
        <v xml:space="preserve"> </v>
      </c>
    </row>
    <row r="856" spans="1:19">
      <c r="A856" s="9"/>
      <c r="B856" s="7"/>
      <c r="C856" s="7"/>
      <c r="D856" s="7"/>
      <c r="E856" s="7"/>
      <c r="F856" s="7"/>
      <c r="G856" s="10"/>
      <c r="H856" s="44"/>
      <c r="I856" s="11"/>
      <c r="J856" s="10"/>
      <c r="K856" s="47"/>
      <c r="L856" s="47"/>
      <c r="M856" s="7"/>
      <c r="N856" s="10"/>
      <c r="O856" s="51" t="str">
        <f>IF(LEN($N856)&gt;3,VLOOKUP($N856,#REF!,2,0)," ")</f>
        <v xml:space="preserve"> </v>
      </c>
      <c r="P856" s="15" t="str">
        <f>IF(LEN($N856)&gt;3,VLOOKUP($N856,#REF!,3,0)," ")</f>
        <v xml:space="preserve"> </v>
      </c>
      <c r="Q856" s="15" t="str">
        <f>IF(LEN($N856)&gt;3,VLOOKUP($N856,#REF!,4,0)," ")</f>
        <v xml:space="preserve"> </v>
      </c>
      <c r="R856" s="15" t="str">
        <f>IF(LEN($N856)&gt;3,VLOOKUP($N856,#REF!,5,0)," ")</f>
        <v xml:space="preserve"> </v>
      </c>
      <c r="S856" s="15" t="str">
        <f>IF(LEN($N856)&gt;3,VLOOKUP($N856,#REF!,6,0)," ")</f>
        <v xml:space="preserve"> </v>
      </c>
    </row>
    <row r="857" spans="1:19">
      <c r="A857" s="9"/>
      <c r="B857" s="7"/>
      <c r="C857" s="7"/>
      <c r="D857" s="7"/>
      <c r="E857" s="7"/>
      <c r="F857" s="7"/>
      <c r="G857" s="10"/>
      <c r="H857" s="44"/>
      <c r="I857" s="11"/>
      <c r="J857" s="10"/>
      <c r="K857" s="47"/>
      <c r="L857" s="47"/>
      <c r="M857" s="7"/>
      <c r="N857" s="10"/>
      <c r="O857" s="51" t="str">
        <f>IF(LEN($N857)&gt;3,VLOOKUP($N857,#REF!,2,0)," ")</f>
        <v xml:space="preserve"> </v>
      </c>
      <c r="P857" s="15" t="str">
        <f>IF(LEN($N857)&gt;3,VLOOKUP($N857,#REF!,3,0)," ")</f>
        <v xml:space="preserve"> </v>
      </c>
      <c r="Q857" s="15" t="str">
        <f>IF(LEN($N857)&gt;3,VLOOKUP($N857,#REF!,4,0)," ")</f>
        <v xml:space="preserve"> </v>
      </c>
      <c r="R857" s="15" t="str">
        <f>IF(LEN($N857)&gt;3,VLOOKUP($N857,#REF!,5,0)," ")</f>
        <v xml:space="preserve"> </v>
      </c>
      <c r="S857" s="15" t="str">
        <f>IF(LEN($N857)&gt;3,VLOOKUP($N857,#REF!,6,0)," ")</f>
        <v xml:space="preserve"> </v>
      </c>
    </row>
    <row r="858" spans="1:19">
      <c r="A858" s="9"/>
      <c r="B858" s="7"/>
      <c r="C858" s="7"/>
      <c r="D858" s="7"/>
      <c r="E858" s="7"/>
      <c r="F858" s="7"/>
      <c r="G858" s="10"/>
      <c r="H858" s="44"/>
      <c r="I858" s="11"/>
      <c r="J858" s="10"/>
      <c r="K858" s="47"/>
      <c r="L858" s="47"/>
      <c r="M858" s="7"/>
      <c r="N858" s="10"/>
      <c r="O858" s="51" t="str">
        <f>IF(LEN($N858)&gt;3,VLOOKUP($N858,#REF!,2,0)," ")</f>
        <v xml:space="preserve"> </v>
      </c>
      <c r="P858" s="15" t="str">
        <f>IF(LEN($N858)&gt;3,VLOOKUP($N858,#REF!,3,0)," ")</f>
        <v xml:space="preserve"> </v>
      </c>
      <c r="Q858" s="15" t="str">
        <f>IF(LEN($N858)&gt;3,VLOOKUP($N858,#REF!,4,0)," ")</f>
        <v xml:space="preserve"> </v>
      </c>
      <c r="R858" s="15" t="str">
        <f>IF(LEN($N858)&gt;3,VLOOKUP($N858,#REF!,5,0)," ")</f>
        <v xml:space="preserve"> </v>
      </c>
      <c r="S858" s="15" t="str">
        <f>IF(LEN($N858)&gt;3,VLOOKUP($N858,#REF!,6,0)," ")</f>
        <v xml:space="preserve"> </v>
      </c>
    </row>
    <row r="859" spans="1:19">
      <c r="A859" s="9"/>
      <c r="B859" s="7"/>
      <c r="C859" s="7"/>
      <c r="D859" s="7"/>
      <c r="E859" s="7"/>
      <c r="F859" s="7"/>
      <c r="G859" s="10"/>
      <c r="H859" s="44"/>
      <c r="I859" s="11"/>
      <c r="J859" s="10"/>
      <c r="K859" s="47"/>
      <c r="L859" s="47"/>
      <c r="M859" s="7"/>
      <c r="N859" s="10"/>
      <c r="O859" s="51" t="str">
        <f>IF(LEN($N859)&gt;3,VLOOKUP($N859,#REF!,2,0)," ")</f>
        <v xml:space="preserve"> </v>
      </c>
      <c r="P859" s="15" t="str">
        <f>IF(LEN($N859)&gt;3,VLOOKUP($N859,#REF!,3,0)," ")</f>
        <v xml:space="preserve"> </v>
      </c>
      <c r="Q859" s="15" t="str">
        <f>IF(LEN($N859)&gt;3,VLOOKUP($N859,#REF!,4,0)," ")</f>
        <v xml:space="preserve"> </v>
      </c>
      <c r="R859" s="15" t="str">
        <f>IF(LEN($N859)&gt;3,VLOOKUP($N859,#REF!,5,0)," ")</f>
        <v xml:space="preserve"> </v>
      </c>
      <c r="S859" s="15" t="str">
        <f>IF(LEN($N859)&gt;3,VLOOKUP($N859,#REF!,6,0)," ")</f>
        <v xml:space="preserve"> </v>
      </c>
    </row>
    <row r="860" spans="1:19">
      <c r="A860" s="9"/>
      <c r="B860" s="7"/>
      <c r="C860" s="7"/>
      <c r="D860" s="7"/>
      <c r="E860" s="7"/>
      <c r="F860" s="7"/>
      <c r="G860" s="10"/>
      <c r="H860" s="44"/>
      <c r="I860" s="11"/>
      <c r="J860" s="10"/>
      <c r="K860" s="47"/>
      <c r="L860" s="47"/>
      <c r="M860" s="7"/>
      <c r="N860" s="10"/>
      <c r="O860" s="51" t="str">
        <f>IF(LEN($N860)&gt;3,VLOOKUP($N860,#REF!,2,0)," ")</f>
        <v xml:space="preserve"> </v>
      </c>
      <c r="P860" s="15" t="str">
        <f>IF(LEN($N860)&gt;3,VLOOKUP($N860,#REF!,3,0)," ")</f>
        <v xml:space="preserve"> </v>
      </c>
      <c r="Q860" s="15" t="str">
        <f>IF(LEN($N860)&gt;3,VLOOKUP($N860,#REF!,4,0)," ")</f>
        <v xml:space="preserve"> </v>
      </c>
      <c r="R860" s="15" t="str">
        <f>IF(LEN($N860)&gt;3,VLOOKUP($N860,#REF!,5,0)," ")</f>
        <v xml:space="preserve"> </v>
      </c>
      <c r="S860" s="15" t="str">
        <f>IF(LEN($N860)&gt;3,VLOOKUP($N860,#REF!,6,0)," ")</f>
        <v xml:space="preserve"> </v>
      </c>
    </row>
    <row r="861" spans="1:19">
      <c r="A861" s="9"/>
      <c r="B861" s="7"/>
      <c r="C861" s="7"/>
      <c r="D861" s="7"/>
      <c r="E861" s="7"/>
      <c r="F861" s="7"/>
      <c r="G861" s="10"/>
      <c r="H861" s="44"/>
      <c r="I861" s="11"/>
      <c r="J861" s="10"/>
      <c r="K861" s="47"/>
      <c r="L861" s="47"/>
      <c r="M861" s="7"/>
      <c r="N861" s="10"/>
      <c r="O861" s="51" t="str">
        <f>IF(LEN($N861)&gt;3,VLOOKUP($N861,#REF!,2,0)," ")</f>
        <v xml:space="preserve"> </v>
      </c>
      <c r="P861" s="15" t="str">
        <f>IF(LEN($N861)&gt;3,VLOOKUP($N861,#REF!,3,0)," ")</f>
        <v xml:space="preserve"> </v>
      </c>
      <c r="Q861" s="15" t="str">
        <f>IF(LEN($N861)&gt;3,VLOOKUP($N861,#REF!,4,0)," ")</f>
        <v xml:space="preserve"> </v>
      </c>
      <c r="R861" s="15" t="str">
        <f>IF(LEN($N861)&gt;3,VLOOKUP($N861,#REF!,5,0)," ")</f>
        <v xml:space="preserve"> </v>
      </c>
      <c r="S861" s="15" t="str">
        <f>IF(LEN($N861)&gt;3,VLOOKUP($N861,#REF!,6,0)," ")</f>
        <v xml:space="preserve"> </v>
      </c>
    </row>
    <row r="862" spans="1:19">
      <c r="A862" s="9"/>
      <c r="B862" s="7"/>
      <c r="C862" s="7"/>
      <c r="D862" s="7"/>
      <c r="E862" s="7"/>
      <c r="F862" s="7"/>
      <c r="G862" s="10"/>
      <c r="H862" s="44"/>
      <c r="I862" s="11"/>
      <c r="J862" s="10"/>
      <c r="K862" s="47"/>
      <c r="L862" s="47"/>
      <c r="M862" s="7"/>
      <c r="N862" s="10"/>
      <c r="O862" s="51" t="str">
        <f>IF(LEN($N862)&gt;3,VLOOKUP($N862,#REF!,2,0)," ")</f>
        <v xml:space="preserve"> </v>
      </c>
      <c r="P862" s="15" t="str">
        <f>IF(LEN($N862)&gt;3,VLOOKUP($N862,#REF!,3,0)," ")</f>
        <v xml:space="preserve"> </v>
      </c>
      <c r="Q862" s="15" t="str">
        <f>IF(LEN($N862)&gt;3,VLOOKUP($N862,#REF!,4,0)," ")</f>
        <v xml:space="preserve"> </v>
      </c>
      <c r="R862" s="15" t="str">
        <f>IF(LEN($N862)&gt;3,VLOOKUP($N862,#REF!,5,0)," ")</f>
        <v xml:space="preserve"> </v>
      </c>
      <c r="S862" s="15" t="str">
        <f>IF(LEN($N862)&gt;3,VLOOKUP($N862,#REF!,6,0)," ")</f>
        <v xml:space="preserve"> </v>
      </c>
    </row>
    <row r="863" spans="1:19">
      <c r="A863" s="9"/>
      <c r="B863" s="7"/>
      <c r="C863" s="7"/>
      <c r="D863" s="7"/>
      <c r="E863" s="7"/>
      <c r="F863" s="7"/>
      <c r="G863" s="10"/>
      <c r="H863" s="44"/>
      <c r="I863" s="11"/>
      <c r="J863" s="10"/>
      <c r="K863" s="47"/>
      <c r="L863" s="47"/>
      <c r="M863" s="7"/>
      <c r="N863" s="10"/>
      <c r="O863" s="51" t="str">
        <f>IF(LEN($N863)&gt;3,VLOOKUP($N863,#REF!,2,0)," ")</f>
        <v xml:space="preserve"> </v>
      </c>
      <c r="P863" s="15" t="str">
        <f>IF(LEN($N863)&gt;3,VLOOKUP($N863,#REF!,3,0)," ")</f>
        <v xml:space="preserve"> </v>
      </c>
      <c r="Q863" s="15" t="str">
        <f>IF(LEN($N863)&gt;3,VLOOKUP($N863,#REF!,4,0)," ")</f>
        <v xml:space="preserve"> </v>
      </c>
      <c r="R863" s="15" t="str">
        <f>IF(LEN($N863)&gt;3,VLOOKUP($N863,#REF!,5,0)," ")</f>
        <v xml:space="preserve"> </v>
      </c>
      <c r="S863" s="15" t="str">
        <f>IF(LEN($N863)&gt;3,VLOOKUP($N863,#REF!,6,0)," ")</f>
        <v xml:space="preserve"> </v>
      </c>
    </row>
    <row r="864" spans="1:19">
      <c r="A864" s="9"/>
      <c r="B864" s="7"/>
      <c r="C864" s="7"/>
      <c r="D864" s="7"/>
      <c r="E864" s="7"/>
      <c r="F864" s="7"/>
      <c r="G864" s="10"/>
      <c r="H864" s="44"/>
      <c r="I864" s="11"/>
      <c r="J864" s="10"/>
      <c r="K864" s="47"/>
      <c r="L864" s="47"/>
      <c r="M864" s="7"/>
      <c r="N864" s="10"/>
      <c r="O864" s="51" t="str">
        <f>IF(LEN($N864)&gt;3,VLOOKUP($N864,#REF!,2,0)," ")</f>
        <v xml:space="preserve"> </v>
      </c>
      <c r="P864" s="15" t="str">
        <f>IF(LEN($N864)&gt;3,VLOOKUP($N864,#REF!,3,0)," ")</f>
        <v xml:space="preserve"> </v>
      </c>
      <c r="Q864" s="15" t="str">
        <f>IF(LEN($N864)&gt;3,VLOOKUP($N864,#REF!,4,0)," ")</f>
        <v xml:space="preserve"> </v>
      </c>
      <c r="R864" s="15" t="str">
        <f>IF(LEN($N864)&gt;3,VLOOKUP($N864,#REF!,5,0)," ")</f>
        <v xml:space="preserve"> </v>
      </c>
      <c r="S864" s="15" t="str">
        <f>IF(LEN($N864)&gt;3,VLOOKUP($N864,#REF!,6,0)," ")</f>
        <v xml:space="preserve"> </v>
      </c>
    </row>
    <row r="865" spans="1:19">
      <c r="A865" s="9"/>
      <c r="B865" s="7"/>
      <c r="C865" s="7"/>
      <c r="D865" s="7"/>
      <c r="E865" s="7"/>
      <c r="F865" s="7"/>
      <c r="G865" s="10"/>
      <c r="H865" s="44"/>
      <c r="I865" s="11"/>
      <c r="J865" s="10"/>
      <c r="K865" s="47"/>
      <c r="L865" s="47"/>
      <c r="M865" s="7"/>
      <c r="N865" s="10"/>
      <c r="O865" s="51" t="str">
        <f>IF(LEN($N865)&gt;3,VLOOKUP($N865,#REF!,2,0)," ")</f>
        <v xml:space="preserve"> </v>
      </c>
      <c r="P865" s="15" t="str">
        <f>IF(LEN($N865)&gt;3,VLOOKUP($N865,#REF!,3,0)," ")</f>
        <v xml:space="preserve"> </v>
      </c>
      <c r="Q865" s="15" t="str">
        <f>IF(LEN($N865)&gt;3,VLOOKUP($N865,#REF!,4,0)," ")</f>
        <v xml:space="preserve"> </v>
      </c>
      <c r="R865" s="15" t="str">
        <f>IF(LEN($N865)&gt;3,VLOOKUP($N865,#REF!,5,0)," ")</f>
        <v xml:space="preserve"> </v>
      </c>
      <c r="S865" s="15" t="str">
        <f>IF(LEN($N865)&gt;3,VLOOKUP($N865,#REF!,6,0)," ")</f>
        <v xml:space="preserve"> </v>
      </c>
    </row>
    <row r="866" spans="1:19">
      <c r="A866" s="9"/>
      <c r="B866" s="7"/>
      <c r="C866" s="7"/>
      <c r="D866" s="7"/>
      <c r="E866" s="7"/>
      <c r="F866" s="7"/>
      <c r="G866" s="10"/>
      <c r="H866" s="44"/>
      <c r="I866" s="11"/>
      <c r="J866" s="10"/>
      <c r="K866" s="47"/>
      <c r="L866" s="47"/>
      <c r="M866" s="7"/>
      <c r="N866" s="10"/>
      <c r="O866" s="51" t="str">
        <f>IF(LEN($N866)&gt;3,VLOOKUP($N866,#REF!,2,0)," ")</f>
        <v xml:space="preserve"> </v>
      </c>
      <c r="P866" s="15" t="str">
        <f>IF(LEN($N866)&gt;3,VLOOKUP($N866,#REF!,3,0)," ")</f>
        <v xml:space="preserve"> </v>
      </c>
      <c r="Q866" s="15" t="str">
        <f>IF(LEN($N866)&gt;3,VLOOKUP($N866,#REF!,4,0)," ")</f>
        <v xml:space="preserve"> </v>
      </c>
      <c r="R866" s="15" t="str">
        <f>IF(LEN($N866)&gt;3,VLOOKUP($N866,#REF!,5,0)," ")</f>
        <v xml:space="preserve"> </v>
      </c>
      <c r="S866" s="15" t="str">
        <f>IF(LEN($N866)&gt;3,VLOOKUP($N866,#REF!,6,0)," ")</f>
        <v xml:space="preserve"> </v>
      </c>
    </row>
    <row r="867" spans="1:19">
      <c r="A867" s="9"/>
      <c r="B867" s="7"/>
      <c r="C867" s="7"/>
      <c r="D867" s="7"/>
      <c r="E867" s="7"/>
      <c r="F867" s="7"/>
      <c r="G867" s="10"/>
      <c r="H867" s="44"/>
      <c r="I867" s="11"/>
      <c r="J867" s="10"/>
      <c r="K867" s="47"/>
      <c r="L867" s="47"/>
      <c r="M867" s="7"/>
      <c r="N867" s="10"/>
      <c r="O867" s="51" t="str">
        <f>IF(LEN($N867)&gt;3,VLOOKUP($N867,#REF!,2,0)," ")</f>
        <v xml:space="preserve"> </v>
      </c>
      <c r="P867" s="15" t="str">
        <f>IF(LEN($N867)&gt;3,VLOOKUP($N867,#REF!,3,0)," ")</f>
        <v xml:space="preserve"> </v>
      </c>
      <c r="Q867" s="15" t="str">
        <f>IF(LEN($N867)&gt;3,VLOOKUP($N867,#REF!,4,0)," ")</f>
        <v xml:space="preserve"> </v>
      </c>
      <c r="R867" s="15" t="str">
        <f>IF(LEN($N867)&gt;3,VLOOKUP($N867,#REF!,5,0)," ")</f>
        <v xml:space="preserve"> </v>
      </c>
      <c r="S867" s="15" t="str">
        <f>IF(LEN($N867)&gt;3,VLOOKUP($N867,#REF!,6,0)," ")</f>
        <v xml:space="preserve"> </v>
      </c>
    </row>
    <row r="868" spans="1:19">
      <c r="A868" s="9"/>
      <c r="B868" s="7"/>
      <c r="C868" s="7"/>
      <c r="D868" s="7"/>
      <c r="E868" s="7"/>
      <c r="F868" s="7"/>
      <c r="G868" s="10"/>
      <c r="H868" s="44"/>
      <c r="I868" s="11"/>
      <c r="J868" s="10"/>
      <c r="K868" s="47"/>
      <c r="L868" s="47"/>
      <c r="M868" s="7"/>
      <c r="N868" s="10"/>
      <c r="O868" s="51" t="str">
        <f>IF(LEN($N868)&gt;3,VLOOKUP($N868,#REF!,2,0)," ")</f>
        <v xml:space="preserve"> </v>
      </c>
      <c r="P868" s="15" t="str">
        <f>IF(LEN($N868)&gt;3,VLOOKUP($N868,#REF!,3,0)," ")</f>
        <v xml:space="preserve"> </v>
      </c>
      <c r="Q868" s="15" t="str">
        <f>IF(LEN($N868)&gt;3,VLOOKUP($N868,#REF!,4,0)," ")</f>
        <v xml:space="preserve"> </v>
      </c>
      <c r="R868" s="15" t="str">
        <f>IF(LEN($N868)&gt;3,VLOOKUP($N868,#REF!,5,0)," ")</f>
        <v xml:space="preserve"> </v>
      </c>
      <c r="S868" s="15" t="str">
        <f>IF(LEN($N868)&gt;3,VLOOKUP($N868,#REF!,6,0)," ")</f>
        <v xml:space="preserve"> </v>
      </c>
    </row>
    <row r="869" spans="1:19">
      <c r="A869" s="9"/>
      <c r="B869" s="7"/>
      <c r="C869" s="7"/>
      <c r="D869" s="7"/>
      <c r="E869" s="7"/>
      <c r="F869" s="7"/>
      <c r="G869" s="10"/>
      <c r="H869" s="44"/>
      <c r="I869" s="11"/>
      <c r="J869" s="10"/>
      <c r="K869" s="47"/>
      <c r="L869" s="47"/>
      <c r="M869" s="7"/>
      <c r="N869" s="10"/>
      <c r="O869" s="51" t="str">
        <f>IF(LEN($N869)&gt;3,VLOOKUP($N869,#REF!,2,0)," ")</f>
        <v xml:space="preserve"> </v>
      </c>
      <c r="P869" s="15" t="str">
        <f>IF(LEN($N869)&gt;3,VLOOKUP($N869,#REF!,3,0)," ")</f>
        <v xml:space="preserve"> </v>
      </c>
      <c r="Q869" s="15" t="str">
        <f>IF(LEN($N869)&gt;3,VLOOKUP($N869,#REF!,4,0)," ")</f>
        <v xml:space="preserve"> </v>
      </c>
      <c r="R869" s="15" t="str">
        <f>IF(LEN($N869)&gt;3,VLOOKUP($N869,#REF!,5,0)," ")</f>
        <v xml:space="preserve"> </v>
      </c>
      <c r="S869" s="15" t="str">
        <f>IF(LEN($N869)&gt;3,VLOOKUP($N869,#REF!,6,0)," ")</f>
        <v xml:space="preserve"> </v>
      </c>
    </row>
    <row r="870" spans="1:19">
      <c r="A870" s="9"/>
      <c r="B870" s="7"/>
      <c r="C870" s="7"/>
      <c r="D870" s="7"/>
      <c r="E870" s="7"/>
      <c r="F870" s="7"/>
      <c r="G870" s="10"/>
      <c r="H870" s="44"/>
      <c r="I870" s="11"/>
      <c r="J870" s="10"/>
      <c r="K870" s="47"/>
      <c r="L870" s="47"/>
      <c r="M870" s="7"/>
      <c r="N870" s="10"/>
      <c r="O870" s="51" t="str">
        <f>IF(LEN($N870)&gt;3,VLOOKUP($N870,#REF!,2,0)," ")</f>
        <v xml:space="preserve"> </v>
      </c>
      <c r="P870" s="15" t="str">
        <f>IF(LEN($N870)&gt;3,VLOOKUP($N870,#REF!,3,0)," ")</f>
        <v xml:space="preserve"> </v>
      </c>
      <c r="Q870" s="15" t="str">
        <f>IF(LEN($N870)&gt;3,VLOOKUP($N870,#REF!,4,0)," ")</f>
        <v xml:space="preserve"> </v>
      </c>
      <c r="R870" s="15" t="str">
        <f>IF(LEN($N870)&gt;3,VLOOKUP($N870,#REF!,5,0)," ")</f>
        <v xml:space="preserve"> </v>
      </c>
      <c r="S870" s="15" t="str">
        <f>IF(LEN($N870)&gt;3,VLOOKUP($N870,#REF!,6,0)," ")</f>
        <v xml:space="preserve"> </v>
      </c>
    </row>
    <row r="871" spans="1:19">
      <c r="A871" s="9"/>
      <c r="B871" s="7"/>
      <c r="C871" s="7"/>
      <c r="D871" s="7"/>
      <c r="E871" s="7"/>
      <c r="F871" s="7"/>
      <c r="G871" s="10"/>
      <c r="H871" s="44"/>
      <c r="I871" s="11"/>
      <c r="J871" s="10"/>
      <c r="K871" s="47"/>
      <c r="L871" s="47"/>
      <c r="M871" s="7"/>
      <c r="N871" s="10"/>
      <c r="O871" s="51" t="str">
        <f>IF(LEN($N871)&gt;3,VLOOKUP($N871,#REF!,2,0)," ")</f>
        <v xml:space="preserve"> </v>
      </c>
      <c r="P871" s="15" t="str">
        <f>IF(LEN($N871)&gt;3,VLOOKUP($N871,#REF!,3,0)," ")</f>
        <v xml:space="preserve"> </v>
      </c>
      <c r="Q871" s="15" t="str">
        <f>IF(LEN($N871)&gt;3,VLOOKUP($N871,#REF!,4,0)," ")</f>
        <v xml:space="preserve"> </v>
      </c>
      <c r="R871" s="15" t="str">
        <f>IF(LEN($N871)&gt;3,VLOOKUP($N871,#REF!,5,0)," ")</f>
        <v xml:space="preserve"> </v>
      </c>
      <c r="S871" s="15" t="str">
        <f>IF(LEN($N871)&gt;3,VLOOKUP($N871,#REF!,6,0)," ")</f>
        <v xml:space="preserve"> </v>
      </c>
    </row>
    <row r="872" spans="1:19">
      <c r="A872" s="9"/>
      <c r="B872" s="7"/>
      <c r="C872" s="7"/>
      <c r="D872" s="7"/>
      <c r="E872" s="7"/>
      <c r="F872" s="7"/>
      <c r="G872" s="10"/>
      <c r="H872" s="44"/>
      <c r="I872" s="11"/>
      <c r="J872" s="10"/>
      <c r="K872" s="47"/>
      <c r="L872" s="47"/>
      <c r="M872" s="7"/>
      <c r="N872" s="10"/>
      <c r="O872" s="51" t="str">
        <f>IF(LEN($N872)&gt;3,VLOOKUP($N872,#REF!,2,0)," ")</f>
        <v xml:space="preserve"> </v>
      </c>
      <c r="P872" s="15" t="str">
        <f>IF(LEN($N872)&gt;3,VLOOKUP($N872,#REF!,3,0)," ")</f>
        <v xml:space="preserve"> </v>
      </c>
      <c r="Q872" s="15" t="str">
        <f>IF(LEN($N872)&gt;3,VLOOKUP($N872,#REF!,4,0)," ")</f>
        <v xml:space="preserve"> </v>
      </c>
      <c r="R872" s="15" t="str">
        <f>IF(LEN($N872)&gt;3,VLOOKUP($N872,#REF!,5,0)," ")</f>
        <v xml:space="preserve"> </v>
      </c>
      <c r="S872" s="15" t="str">
        <f>IF(LEN($N872)&gt;3,VLOOKUP($N872,#REF!,6,0)," ")</f>
        <v xml:space="preserve"> </v>
      </c>
    </row>
    <row r="873" spans="1:19">
      <c r="A873" s="9"/>
      <c r="B873" s="7"/>
      <c r="C873" s="7"/>
      <c r="D873" s="7"/>
      <c r="E873" s="7"/>
      <c r="F873" s="7"/>
      <c r="G873" s="10"/>
      <c r="H873" s="44"/>
      <c r="I873" s="11"/>
      <c r="J873" s="10"/>
      <c r="K873" s="47"/>
      <c r="L873" s="47"/>
      <c r="M873" s="7"/>
      <c r="N873" s="10"/>
      <c r="O873" s="51" t="str">
        <f>IF(LEN($N873)&gt;3,VLOOKUP($N873,#REF!,2,0)," ")</f>
        <v xml:space="preserve"> </v>
      </c>
      <c r="P873" s="15" t="str">
        <f>IF(LEN($N873)&gt;3,VLOOKUP($N873,#REF!,3,0)," ")</f>
        <v xml:space="preserve"> </v>
      </c>
      <c r="Q873" s="15" t="str">
        <f>IF(LEN($N873)&gt;3,VLOOKUP($N873,#REF!,4,0)," ")</f>
        <v xml:space="preserve"> </v>
      </c>
      <c r="R873" s="15" t="str">
        <f>IF(LEN($N873)&gt;3,VLOOKUP($N873,#REF!,5,0)," ")</f>
        <v xml:space="preserve"> </v>
      </c>
      <c r="S873" s="15" t="str">
        <f>IF(LEN($N873)&gt;3,VLOOKUP($N873,#REF!,6,0)," ")</f>
        <v xml:space="preserve"> </v>
      </c>
    </row>
    <row r="874" spans="1:19">
      <c r="A874" s="9"/>
      <c r="B874" s="7"/>
      <c r="C874" s="7"/>
      <c r="D874" s="7"/>
      <c r="E874" s="7"/>
      <c r="F874" s="7"/>
      <c r="G874" s="10"/>
      <c r="H874" s="44"/>
      <c r="I874" s="11"/>
      <c r="J874" s="10"/>
      <c r="K874" s="47"/>
      <c r="L874" s="47"/>
      <c r="M874" s="7"/>
      <c r="N874" s="10"/>
      <c r="O874" s="51" t="str">
        <f>IF(LEN($N874)&gt;3,VLOOKUP($N874,#REF!,2,0)," ")</f>
        <v xml:space="preserve"> </v>
      </c>
      <c r="P874" s="15" t="str">
        <f>IF(LEN($N874)&gt;3,VLOOKUP($N874,#REF!,3,0)," ")</f>
        <v xml:space="preserve"> </v>
      </c>
      <c r="Q874" s="15" t="str">
        <f>IF(LEN($N874)&gt;3,VLOOKUP($N874,#REF!,4,0)," ")</f>
        <v xml:space="preserve"> </v>
      </c>
      <c r="R874" s="15" t="str">
        <f>IF(LEN($N874)&gt;3,VLOOKUP($N874,#REF!,5,0)," ")</f>
        <v xml:space="preserve"> </v>
      </c>
      <c r="S874" s="15" t="str">
        <f>IF(LEN($N874)&gt;3,VLOOKUP($N874,#REF!,6,0)," ")</f>
        <v xml:space="preserve"> </v>
      </c>
    </row>
    <row r="875" spans="1:19">
      <c r="A875" s="9"/>
      <c r="B875" s="7"/>
      <c r="C875" s="7"/>
      <c r="D875" s="7"/>
      <c r="E875" s="7"/>
      <c r="F875" s="7"/>
      <c r="G875" s="10"/>
      <c r="H875" s="44"/>
      <c r="I875" s="11"/>
      <c r="J875" s="10"/>
      <c r="K875" s="47"/>
      <c r="L875" s="47"/>
      <c r="M875" s="7"/>
      <c r="N875" s="10"/>
      <c r="O875" s="51" t="str">
        <f>IF(LEN($N875)&gt;3,VLOOKUP($N875,#REF!,2,0)," ")</f>
        <v xml:space="preserve"> </v>
      </c>
      <c r="P875" s="15" t="str">
        <f>IF(LEN($N875)&gt;3,VLOOKUP($N875,#REF!,3,0)," ")</f>
        <v xml:space="preserve"> </v>
      </c>
      <c r="Q875" s="15" t="str">
        <f>IF(LEN($N875)&gt;3,VLOOKUP($N875,#REF!,4,0)," ")</f>
        <v xml:space="preserve"> </v>
      </c>
      <c r="R875" s="15" t="str">
        <f>IF(LEN($N875)&gt;3,VLOOKUP($N875,#REF!,5,0)," ")</f>
        <v xml:space="preserve"> </v>
      </c>
      <c r="S875" s="15" t="str">
        <f>IF(LEN($N875)&gt;3,VLOOKUP($N875,#REF!,6,0)," ")</f>
        <v xml:space="preserve"> </v>
      </c>
    </row>
    <row r="876" spans="1:19">
      <c r="A876" s="9"/>
      <c r="B876" s="7"/>
      <c r="C876" s="7"/>
      <c r="D876" s="7"/>
      <c r="E876" s="7"/>
      <c r="F876" s="7"/>
      <c r="G876" s="10"/>
      <c r="H876" s="44"/>
      <c r="I876" s="11"/>
      <c r="J876" s="10"/>
      <c r="K876" s="47"/>
      <c r="L876" s="47"/>
      <c r="M876" s="7"/>
      <c r="N876" s="10"/>
      <c r="O876" s="51" t="str">
        <f>IF(LEN($N876)&gt;3,VLOOKUP($N876,#REF!,2,0)," ")</f>
        <v xml:space="preserve"> </v>
      </c>
      <c r="P876" s="15" t="str">
        <f>IF(LEN($N876)&gt;3,VLOOKUP($N876,#REF!,3,0)," ")</f>
        <v xml:space="preserve"> </v>
      </c>
      <c r="Q876" s="15" t="str">
        <f>IF(LEN($N876)&gt;3,VLOOKUP($N876,#REF!,4,0)," ")</f>
        <v xml:space="preserve"> </v>
      </c>
      <c r="R876" s="15" t="str">
        <f>IF(LEN($N876)&gt;3,VLOOKUP($N876,#REF!,5,0)," ")</f>
        <v xml:space="preserve"> </v>
      </c>
      <c r="S876" s="15" t="str">
        <f>IF(LEN($N876)&gt;3,VLOOKUP($N876,#REF!,6,0)," ")</f>
        <v xml:space="preserve"> </v>
      </c>
    </row>
    <row r="877" spans="1:19">
      <c r="A877" s="9"/>
      <c r="B877" s="7"/>
      <c r="C877" s="7"/>
      <c r="D877" s="7"/>
      <c r="E877" s="7"/>
      <c r="F877" s="7"/>
      <c r="G877" s="10"/>
      <c r="H877" s="44"/>
      <c r="I877" s="11"/>
      <c r="J877" s="10"/>
      <c r="K877" s="47"/>
      <c r="L877" s="47"/>
      <c r="M877" s="7"/>
      <c r="N877" s="10"/>
      <c r="O877" s="51" t="str">
        <f>IF(LEN($N877)&gt;3,VLOOKUP($N877,#REF!,2,0)," ")</f>
        <v xml:space="preserve"> </v>
      </c>
      <c r="P877" s="15" t="str">
        <f>IF(LEN($N877)&gt;3,VLOOKUP($N877,#REF!,3,0)," ")</f>
        <v xml:space="preserve"> </v>
      </c>
      <c r="Q877" s="15" t="str">
        <f>IF(LEN($N877)&gt;3,VLOOKUP($N877,#REF!,4,0)," ")</f>
        <v xml:space="preserve"> </v>
      </c>
      <c r="R877" s="15" t="str">
        <f>IF(LEN($N877)&gt;3,VLOOKUP($N877,#REF!,5,0)," ")</f>
        <v xml:space="preserve"> </v>
      </c>
      <c r="S877" s="15" t="str">
        <f>IF(LEN($N877)&gt;3,VLOOKUP($N877,#REF!,6,0)," ")</f>
        <v xml:space="preserve"> </v>
      </c>
    </row>
    <row r="878" spans="1:19">
      <c r="A878" s="9"/>
      <c r="B878" s="7"/>
      <c r="C878" s="7"/>
      <c r="D878" s="7"/>
      <c r="E878" s="7"/>
      <c r="F878" s="7"/>
      <c r="G878" s="10"/>
      <c r="H878" s="44"/>
      <c r="I878" s="11"/>
      <c r="J878" s="10"/>
      <c r="K878" s="47"/>
      <c r="L878" s="47"/>
      <c r="M878" s="7"/>
      <c r="N878" s="10"/>
      <c r="O878" s="51" t="str">
        <f>IF(LEN($N878)&gt;3,VLOOKUP($N878,#REF!,2,0)," ")</f>
        <v xml:space="preserve"> </v>
      </c>
      <c r="P878" s="15" t="str">
        <f>IF(LEN($N878)&gt;3,VLOOKUP($N878,#REF!,3,0)," ")</f>
        <v xml:space="preserve"> </v>
      </c>
      <c r="Q878" s="15" t="str">
        <f>IF(LEN($N878)&gt;3,VLOOKUP($N878,#REF!,4,0)," ")</f>
        <v xml:space="preserve"> </v>
      </c>
      <c r="R878" s="15" t="str">
        <f>IF(LEN($N878)&gt;3,VLOOKUP($N878,#REF!,5,0)," ")</f>
        <v xml:space="preserve"> </v>
      </c>
      <c r="S878" s="15" t="str">
        <f>IF(LEN($N878)&gt;3,VLOOKUP($N878,#REF!,6,0)," ")</f>
        <v xml:space="preserve"> </v>
      </c>
    </row>
    <row r="879" spans="1:19">
      <c r="A879" s="9"/>
      <c r="B879" s="7"/>
      <c r="C879" s="7"/>
      <c r="D879" s="7"/>
      <c r="E879" s="7"/>
      <c r="F879" s="7"/>
      <c r="G879" s="10"/>
      <c r="H879" s="44"/>
      <c r="I879" s="11"/>
      <c r="J879" s="10"/>
      <c r="K879" s="47"/>
      <c r="L879" s="47"/>
      <c r="M879" s="7"/>
      <c r="N879" s="10"/>
      <c r="O879" s="51" t="str">
        <f>IF(LEN($N879)&gt;3,VLOOKUP($N879,#REF!,2,0)," ")</f>
        <v xml:space="preserve"> </v>
      </c>
      <c r="P879" s="15" t="str">
        <f>IF(LEN($N879)&gt;3,VLOOKUP($N879,#REF!,3,0)," ")</f>
        <v xml:space="preserve"> </v>
      </c>
      <c r="Q879" s="15" t="str">
        <f>IF(LEN($N879)&gt;3,VLOOKUP($N879,#REF!,4,0)," ")</f>
        <v xml:space="preserve"> </v>
      </c>
      <c r="R879" s="15" t="str">
        <f>IF(LEN($N879)&gt;3,VLOOKUP($N879,#REF!,5,0)," ")</f>
        <v xml:space="preserve"> </v>
      </c>
      <c r="S879" s="15" t="str">
        <f>IF(LEN($N879)&gt;3,VLOOKUP($N879,#REF!,6,0)," ")</f>
        <v xml:space="preserve"> </v>
      </c>
    </row>
    <row r="880" spans="1:19">
      <c r="A880" s="9"/>
      <c r="B880" s="7"/>
      <c r="C880" s="7"/>
      <c r="D880" s="7"/>
      <c r="E880" s="7"/>
      <c r="F880" s="7"/>
      <c r="G880" s="10"/>
      <c r="H880" s="44"/>
      <c r="I880" s="11"/>
      <c r="J880" s="10"/>
      <c r="K880" s="47"/>
      <c r="L880" s="47"/>
      <c r="M880" s="7"/>
      <c r="N880" s="10"/>
      <c r="O880" s="51" t="str">
        <f>IF(LEN($N880)&gt;3,VLOOKUP($N880,#REF!,2,0)," ")</f>
        <v xml:space="preserve"> </v>
      </c>
      <c r="P880" s="15" t="str">
        <f>IF(LEN($N880)&gt;3,VLOOKUP($N880,#REF!,3,0)," ")</f>
        <v xml:space="preserve"> </v>
      </c>
      <c r="Q880" s="15" t="str">
        <f>IF(LEN($N880)&gt;3,VLOOKUP($N880,#REF!,4,0)," ")</f>
        <v xml:space="preserve"> </v>
      </c>
      <c r="R880" s="15" t="str">
        <f>IF(LEN($N880)&gt;3,VLOOKUP($N880,#REF!,5,0)," ")</f>
        <v xml:space="preserve"> </v>
      </c>
      <c r="S880" s="15" t="str">
        <f>IF(LEN($N880)&gt;3,VLOOKUP($N880,#REF!,6,0)," ")</f>
        <v xml:space="preserve"> </v>
      </c>
    </row>
    <row r="881" spans="1:19">
      <c r="A881" s="9"/>
      <c r="B881" s="7"/>
      <c r="C881" s="7"/>
      <c r="D881" s="7"/>
      <c r="E881" s="7"/>
      <c r="F881" s="7"/>
      <c r="G881" s="10"/>
      <c r="H881" s="44"/>
      <c r="I881" s="11"/>
      <c r="J881" s="10"/>
      <c r="K881" s="47"/>
      <c r="L881" s="47"/>
      <c r="M881" s="7"/>
      <c r="N881" s="10"/>
      <c r="O881" s="51" t="str">
        <f>IF(LEN($N881)&gt;3,VLOOKUP($N881,#REF!,2,0)," ")</f>
        <v xml:space="preserve"> </v>
      </c>
      <c r="P881" s="15" t="str">
        <f>IF(LEN($N881)&gt;3,VLOOKUP($N881,#REF!,3,0)," ")</f>
        <v xml:space="preserve"> </v>
      </c>
      <c r="Q881" s="15" t="str">
        <f>IF(LEN($N881)&gt;3,VLOOKUP($N881,#REF!,4,0)," ")</f>
        <v xml:space="preserve"> </v>
      </c>
      <c r="R881" s="15" t="str">
        <f>IF(LEN($N881)&gt;3,VLOOKUP($N881,#REF!,5,0)," ")</f>
        <v xml:space="preserve"> </v>
      </c>
      <c r="S881" s="15" t="str">
        <f>IF(LEN($N881)&gt;3,VLOOKUP($N881,#REF!,6,0)," ")</f>
        <v xml:space="preserve"> </v>
      </c>
    </row>
    <row r="882" spans="1:19">
      <c r="A882" s="9"/>
      <c r="B882" s="7"/>
      <c r="C882" s="7"/>
      <c r="D882" s="7"/>
      <c r="E882" s="7"/>
      <c r="F882" s="7"/>
      <c r="G882" s="10"/>
      <c r="H882" s="44"/>
      <c r="I882" s="11"/>
      <c r="J882" s="10"/>
      <c r="K882" s="47"/>
      <c r="L882" s="47"/>
      <c r="M882" s="7"/>
      <c r="N882" s="10"/>
      <c r="O882" s="51" t="str">
        <f>IF(LEN($N882)&gt;3,VLOOKUP($N882,#REF!,2,0)," ")</f>
        <v xml:space="preserve"> </v>
      </c>
      <c r="P882" s="15" t="str">
        <f>IF(LEN($N882)&gt;3,VLOOKUP($N882,#REF!,3,0)," ")</f>
        <v xml:space="preserve"> </v>
      </c>
      <c r="Q882" s="15" t="str">
        <f>IF(LEN($N882)&gt;3,VLOOKUP($N882,#REF!,4,0)," ")</f>
        <v xml:space="preserve"> </v>
      </c>
      <c r="R882" s="15" t="str">
        <f>IF(LEN($N882)&gt;3,VLOOKUP($N882,#REF!,5,0)," ")</f>
        <v xml:space="preserve"> </v>
      </c>
      <c r="S882" s="15" t="str">
        <f>IF(LEN($N882)&gt;3,VLOOKUP($N882,#REF!,6,0)," ")</f>
        <v xml:space="preserve"> </v>
      </c>
    </row>
    <row r="883" spans="1:19">
      <c r="A883" s="9"/>
      <c r="B883" s="7"/>
      <c r="C883" s="7"/>
      <c r="D883" s="7"/>
      <c r="E883" s="7"/>
      <c r="F883" s="7"/>
      <c r="G883" s="10"/>
      <c r="H883" s="44"/>
      <c r="I883" s="11"/>
      <c r="J883" s="10"/>
      <c r="K883" s="47"/>
      <c r="L883" s="47"/>
      <c r="M883" s="7"/>
      <c r="N883" s="10"/>
      <c r="O883" s="51" t="str">
        <f>IF(LEN($N883)&gt;3,VLOOKUP($N883,#REF!,2,0)," ")</f>
        <v xml:space="preserve"> </v>
      </c>
      <c r="P883" s="15" t="str">
        <f>IF(LEN($N883)&gt;3,VLOOKUP($N883,#REF!,3,0)," ")</f>
        <v xml:space="preserve"> </v>
      </c>
      <c r="Q883" s="15" t="str">
        <f>IF(LEN($N883)&gt;3,VLOOKUP($N883,#REF!,4,0)," ")</f>
        <v xml:space="preserve"> </v>
      </c>
      <c r="R883" s="15" t="str">
        <f>IF(LEN($N883)&gt;3,VLOOKUP($N883,#REF!,5,0)," ")</f>
        <v xml:space="preserve"> </v>
      </c>
      <c r="S883" s="15" t="str">
        <f>IF(LEN($N883)&gt;3,VLOOKUP($N883,#REF!,6,0)," ")</f>
        <v xml:space="preserve"> </v>
      </c>
    </row>
    <row r="884" spans="1:19">
      <c r="A884" s="9"/>
      <c r="B884" s="7"/>
      <c r="C884" s="7"/>
      <c r="D884" s="7"/>
      <c r="E884" s="7"/>
      <c r="F884" s="7"/>
      <c r="G884" s="10"/>
      <c r="H884" s="44"/>
      <c r="I884" s="11"/>
      <c r="J884" s="10"/>
      <c r="K884" s="47"/>
      <c r="L884" s="47"/>
      <c r="M884" s="7"/>
      <c r="N884" s="10"/>
      <c r="O884" s="51" t="str">
        <f>IF(LEN($N884)&gt;3,VLOOKUP($N884,#REF!,2,0)," ")</f>
        <v xml:space="preserve"> </v>
      </c>
      <c r="P884" s="15" t="str">
        <f>IF(LEN($N884)&gt;3,VLOOKUP($N884,#REF!,3,0)," ")</f>
        <v xml:space="preserve"> </v>
      </c>
      <c r="Q884" s="15" t="str">
        <f>IF(LEN($N884)&gt;3,VLOOKUP($N884,#REF!,4,0)," ")</f>
        <v xml:space="preserve"> </v>
      </c>
      <c r="R884" s="15" t="str">
        <f>IF(LEN($N884)&gt;3,VLOOKUP($N884,#REF!,5,0)," ")</f>
        <v xml:space="preserve"> </v>
      </c>
      <c r="S884" s="15" t="str">
        <f>IF(LEN($N884)&gt;3,VLOOKUP($N884,#REF!,6,0)," ")</f>
        <v xml:space="preserve"> </v>
      </c>
    </row>
    <row r="885" spans="1:19">
      <c r="A885" s="9"/>
      <c r="B885" s="7"/>
      <c r="C885" s="7"/>
      <c r="D885" s="7"/>
      <c r="E885" s="7"/>
      <c r="F885" s="7"/>
      <c r="G885" s="10"/>
      <c r="H885" s="44"/>
      <c r="I885" s="11"/>
      <c r="J885" s="10"/>
      <c r="K885" s="47"/>
      <c r="L885" s="47"/>
      <c r="M885" s="7"/>
      <c r="N885" s="10"/>
      <c r="O885" s="51" t="str">
        <f>IF(LEN($N885)&gt;3,VLOOKUP($N885,#REF!,2,0)," ")</f>
        <v xml:space="preserve"> </v>
      </c>
      <c r="P885" s="15" t="str">
        <f>IF(LEN($N885)&gt;3,VLOOKUP($N885,#REF!,3,0)," ")</f>
        <v xml:space="preserve"> </v>
      </c>
      <c r="Q885" s="15" t="str">
        <f>IF(LEN($N885)&gt;3,VLOOKUP($N885,#REF!,4,0)," ")</f>
        <v xml:space="preserve"> </v>
      </c>
      <c r="R885" s="15" t="str">
        <f>IF(LEN($N885)&gt;3,VLOOKUP($N885,#REF!,5,0)," ")</f>
        <v xml:space="preserve"> </v>
      </c>
      <c r="S885" s="15" t="str">
        <f>IF(LEN($N885)&gt;3,VLOOKUP($N885,#REF!,6,0)," ")</f>
        <v xml:space="preserve"> </v>
      </c>
    </row>
    <row r="886" spans="1:19">
      <c r="A886" s="9"/>
      <c r="B886" s="7"/>
      <c r="C886" s="7"/>
      <c r="D886" s="7"/>
      <c r="E886" s="7"/>
      <c r="F886" s="7"/>
      <c r="G886" s="10"/>
      <c r="H886" s="44"/>
      <c r="I886" s="11"/>
      <c r="J886" s="10"/>
      <c r="K886" s="47"/>
      <c r="L886" s="47"/>
      <c r="M886" s="7"/>
      <c r="N886" s="10"/>
      <c r="O886" s="51" t="str">
        <f>IF(LEN($N886)&gt;3,VLOOKUP($N886,#REF!,2,0)," ")</f>
        <v xml:space="preserve"> </v>
      </c>
      <c r="P886" s="15" t="str">
        <f>IF(LEN($N886)&gt;3,VLOOKUP($N886,#REF!,3,0)," ")</f>
        <v xml:space="preserve"> </v>
      </c>
      <c r="Q886" s="15" t="str">
        <f>IF(LEN($N886)&gt;3,VLOOKUP($N886,#REF!,4,0)," ")</f>
        <v xml:space="preserve"> </v>
      </c>
      <c r="R886" s="15" t="str">
        <f>IF(LEN($N886)&gt;3,VLOOKUP($N886,#REF!,5,0)," ")</f>
        <v xml:space="preserve"> </v>
      </c>
      <c r="S886" s="15" t="str">
        <f>IF(LEN($N886)&gt;3,VLOOKUP($N886,#REF!,6,0)," ")</f>
        <v xml:space="preserve"> </v>
      </c>
    </row>
    <row r="887" spans="1:19">
      <c r="A887" s="9"/>
      <c r="B887" s="7"/>
      <c r="C887" s="7"/>
      <c r="D887" s="7"/>
      <c r="E887" s="7"/>
      <c r="F887" s="7"/>
      <c r="G887" s="10"/>
      <c r="H887" s="44"/>
      <c r="I887" s="11"/>
      <c r="J887" s="10"/>
      <c r="K887" s="47"/>
      <c r="L887" s="47"/>
      <c r="M887" s="7"/>
      <c r="N887" s="10"/>
      <c r="O887" s="51" t="str">
        <f>IF(LEN($N887)&gt;3,VLOOKUP($N887,#REF!,2,0)," ")</f>
        <v xml:space="preserve"> </v>
      </c>
      <c r="P887" s="15" t="str">
        <f>IF(LEN($N887)&gt;3,VLOOKUP($N887,#REF!,3,0)," ")</f>
        <v xml:space="preserve"> </v>
      </c>
      <c r="Q887" s="15" t="str">
        <f>IF(LEN($N887)&gt;3,VLOOKUP($N887,#REF!,4,0)," ")</f>
        <v xml:space="preserve"> </v>
      </c>
      <c r="R887" s="15" t="str">
        <f>IF(LEN($N887)&gt;3,VLOOKUP($N887,#REF!,5,0)," ")</f>
        <v xml:space="preserve"> </v>
      </c>
      <c r="S887" s="15" t="str">
        <f>IF(LEN($N887)&gt;3,VLOOKUP($N887,#REF!,6,0)," ")</f>
        <v xml:space="preserve"> </v>
      </c>
    </row>
    <row r="888" spans="1:19">
      <c r="A888" s="9"/>
      <c r="B888" s="7"/>
      <c r="C888" s="7"/>
      <c r="D888" s="7"/>
      <c r="E888" s="7"/>
      <c r="F888" s="7"/>
      <c r="G888" s="10"/>
      <c r="H888" s="44"/>
      <c r="I888" s="11"/>
      <c r="J888" s="10"/>
      <c r="K888" s="47"/>
      <c r="L888" s="47"/>
      <c r="M888" s="7"/>
      <c r="N888" s="10"/>
      <c r="O888" s="51" t="str">
        <f>IF(LEN($N888)&gt;3,VLOOKUP($N888,#REF!,2,0)," ")</f>
        <v xml:space="preserve"> </v>
      </c>
      <c r="P888" s="15" t="str">
        <f>IF(LEN($N888)&gt;3,VLOOKUP($N888,#REF!,3,0)," ")</f>
        <v xml:space="preserve"> </v>
      </c>
      <c r="Q888" s="15" t="str">
        <f>IF(LEN($N888)&gt;3,VLOOKUP($N888,#REF!,4,0)," ")</f>
        <v xml:space="preserve"> </v>
      </c>
      <c r="R888" s="15" t="str">
        <f>IF(LEN($N888)&gt;3,VLOOKUP($N888,#REF!,5,0)," ")</f>
        <v xml:space="preserve"> </v>
      </c>
      <c r="S888" s="15" t="str">
        <f>IF(LEN($N888)&gt;3,VLOOKUP($N888,#REF!,6,0)," ")</f>
        <v xml:space="preserve"> </v>
      </c>
    </row>
    <row r="889" spans="1:19">
      <c r="A889" s="9"/>
      <c r="B889" s="7"/>
      <c r="C889" s="7"/>
      <c r="D889" s="7"/>
      <c r="E889" s="7"/>
      <c r="F889" s="7"/>
      <c r="G889" s="10"/>
      <c r="H889" s="44"/>
      <c r="I889" s="11"/>
      <c r="J889" s="10"/>
      <c r="K889" s="47"/>
      <c r="L889" s="47"/>
      <c r="M889" s="7"/>
      <c r="N889" s="10"/>
      <c r="O889" s="51" t="str">
        <f>IF(LEN($N889)&gt;3,VLOOKUP($N889,#REF!,2,0)," ")</f>
        <v xml:space="preserve"> </v>
      </c>
      <c r="P889" s="15" t="str">
        <f>IF(LEN($N889)&gt;3,VLOOKUP($N889,#REF!,3,0)," ")</f>
        <v xml:space="preserve"> </v>
      </c>
      <c r="Q889" s="15" t="str">
        <f>IF(LEN($N889)&gt;3,VLOOKUP($N889,#REF!,4,0)," ")</f>
        <v xml:space="preserve"> </v>
      </c>
      <c r="R889" s="15" t="str">
        <f>IF(LEN($N889)&gt;3,VLOOKUP($N889,#REF!,5,0)," ")</f>
        <v xml:space="preserve"> </v>
      </c>
      <c r="S889" s="15" t="str">
        <f>IF(LEN($N889)&gt;3,VLOOKUP($N889,#REF!,6,0)," ")</f>
        <v xml:space="preserve"> </v>
      </c>
    </row>
    <row r="890" spans="1:19">
      <c r="A890" s="9"/>
      <c r="B890" s="7"/>
      <c r="C890" s="7"/>
      <c r="D890" s="7"/>
      <c r="E890" s="7"/>
      <c r="F890" s="7"/>
      <c r="G890" s="10"/>
      <c r="H890" s="44"/>
      <c r="I890" s="11"/>
      <c r="J890" s="10"/>
      <c r="K890" s="47"/>
      <c r="L890" s="47"/>
      <c r="M890" s="7"/>
      <c r="N890" s="10"/>
      <c r="O890" s="51" t="str">
        <f>IF(LEN($N890)&gt;3,VLOOKUP($N890,#REF!,2,0)," ")</f>
        <v xml:space="preserve"> </v>
      </c>
      <c r="P890" s="15" t="str">
        <f>IF(LEN($N890)&gt;3,VLOOKUP($N890,#REF!,3,0)," ")</f>
        <v xml:space="preserve"> </v>
      </c>
      <c r="Q890" s="15" t="str">
        <f>IF(LEN($N890)&gt;3,VLOOKUP($N890,#REF!,4,0)," ")</f>
        <v xml:space="preserve"> </v>
      </c>
      <c r="R890" s="15" t="str">
        <f>IF(LEN($N890)&gt;3,VLOOKUP($N890,#REF!,5,0)," ")</f>
        <v xml:space="preserve"> </v>
      </c>
      <c r="S890" s="15" t="str">
        <f>IF(LEN($N890)&gt;3,VLOOKUP($N890,#REF!,6,0)," ")</f>
        <v xml:space="preserve"> </v>
      </c>
    </row>
    <row r="891" spans="1:19">
      <c r="A891" s="9"/>
      <c r="B891" s="7"/>
      <c r="C891" s="7"/>
      <c r="D891" s="7"/>
      <c r="E891" s="7"/>
      <c r="F891" s="7"/>
      <c r="G891" s="10"/>
      <c r="H891" s="44"/>
      <c r="I891" s="11"/>
      <c r="J891" s="10"/>
      <c r="K891" s="47"/>
      <c r="L891" s="47"/>
      <c r="M891" s="7"/>
      <c r="N891" s="10"/>
      <c r="O891" s="51" t="str">
        <f>IF(LEN($N891)&gt;3,VLOOKUP($N891,#REF!,2,0)," ")</f>
        <v xml:space="preserve"> </v>
      </c>
      <c r="P891" s="15" t="str">
        <f>IF(LEN($N891)&gt;3,VLOOKUP($N891,#REF!,3,0)," ")</f>
        <v xml:space="preserve"> </v>
      </c>
      <c r="Q891" s="15" t="str">
        <f>IF(LEN($N891)&gt;3,VLOOKUP($N891,#REF!,4,0)," ")</f>
        <v xml:space="preserve"> </v>
      </c>
      <c r="R891" s="15" t="str">
        <f>IF(LEN($N891)&gt;3,VLOOKUP($N891,#REF!,5,0)," ")</f>
        <v xml:space="preserve"> </v>
      </c>
      <c r="S891" s="15" t="str">
        <f>IF(LEN($N891)&gt;3,VLOOKUP($N891,#REF!,6,0)," ")</f>
        <v xml:space="preserve"> </v>
      </c>
    </row>
    <row r="892" spans="1:19">
      <c r="A892" s="9"/>
      <c r="B892" s="7"/>
      <c r="C892" s="7"/>
      <c r="D892" s="7"/>
      <c r="E892" s="7"/>
      <c r="F892" s="7"/>
      <c r="G892" s="10"/>
      <c r="H892" s="44"/>
      <c r="I892" s="11"/>
      <c r="J892" s="10"/>
      <c r="K892" s="47"/>
      <c r="L892" s="47"/>
      <c r="M892" s="7"/>
      <c r="N892" s="10"/>
      <c r="O892" s="51" t="str">
        <f>IF(LEN($N892)&gt;3,VLOOKUP($N892,#REF!,2,0)," ")</f>
        <v xml:space="preserve"> </v>
      </c>
      <c r="P892" s="15" t="str">
        <f>IF(LEN($N892)&gt;3,VLOOKUP($N892,#REF!,3,0)," ")</f>
        <v xml:space="preserve"> </v>
      </c>
      <c r="Q892" s="15" t="str">
        <f>IF(LEN($N892)&gt;3,VLOOKUP($N892,#REF!,4,0)," ")</f>
        <v xml:space="preserve"> </v>
      </c>
      <c r="R892" s="15" t="str">
        <f>IF(LEN($N892)&gt;3,VLOOKUP($N892,#REF!,5,0)," ")</f>
        <v xml:space="preserve"> </v>
      </c>
      <c r="S892" s="15" t="str">
        <f>IF(LEN($N892)&gt;3,VLOOKUP($N892,#REF!,6,0)," ")</f>
        <v xml:space="preserve"> </v>
      </c>
    </row>
    <row r="893" spans="1:19">
      <c r="A893" s="9"/>
      <c r="B893" s="7"/>
      <c r="C893" s="7"/>
      <c r="D893" s="7"/>
      <c r="E893" s="7"/>
      <c r="F893" s="7"/>
      <c r="G893" s="10"/>
      <c r="H893" s="44"/>
      <c r="I893" s="11"/>
      <c r="J893" s="10"/>
      <c r="K893" s="47"/>
      <c r="L893" s="47"/>
      <c r="M893" s="7"/>
      <c r="N893" s="10"/>
      <c r="O893" s="51" t="str">
        <f>IF(LEN($N893)&gt;3,VLOOKUP($N893,#REF!,2,0)," ")</f>
        <v xml:space="preserve"> </v>
      </c>
      <c r="P893" s="15" t="str">
        <f>IF(LEN($N893)&gt;3,VLOOKUP($N893,#REF!,3,0)," ")</f>
        <v xml:space="preserve"> </v>
      </c>
      <c r="Q893" s="15" t="str">
        <f>IF(LEN($N893)&gt;3,VLOOKUP($N893,#REF!,4,0)," ")</f>
        <v xml:space="preserve"> </v>
      </c>
      <c r="R893" s="15" t="str">
        <f>IF(LEN($N893)&gt;3,VLOOKUP($N893,#REF!,5,0)," ")</f>
        <v xml:space="preserve"> </v>
      </c>
      <c r="S893" s="15" t="str">
        <f>IF(LEN($N893)&gt;3,VLOOKUP($N893,#REF!,6,0)," ")</f>
        <v xml:space="preserve"> </v>
      </c>
    </row>
    <row r="894" spans="1:19">
      <c r="A894" s="9"/>
      <c r="B894" s="7"/>
      <c r="C894" s="7"/>
      <c r="D894" s="7"/>
      <c r="E894" s="7"/>
      <c r="F894" s="7"/>
      <c r="G894" s="10"/>
      <c r="H894" s="44"/>
      <c r="I894" s="11"/>
      <c r="J894" s="10"/>
      <c r="K894" s="47"/>
      <c r="L894" s="47"/>
      <c r="M894" s="7"/>
      <c r="N894" s="10"/>
      <c r="O894" s="51" t="str">
        <f>IF(LEN($N894)&gt;3,VLOOKUP($N894,#REF!,2,0)," ")</f>
        <v xml:space="preserve"> </v>
      </c>
      <c r="P894" s="15" t="str">
        <f>IF(LEN($N894)&gt;3,VLOOKUP($N894,#REF!,3,0)," ")</f>
        <v xml:space="preserve"> </v>
      </c>
      <c r="Q894" s="15" t="str">
        <f>IF(LEN($N894)&gt;3,VLOOKUP($N894,#REF!,4,0)," ")</f>
        <v xml:space="preserve"> </v>
      </c>
      <c r="R894" s="15" t="str">
        <f>IF(LEN($N894)&gt;3,VLOOKUP($N894,#REF!,5,0)," ")</f>
        <v xml:space="preserve"> </v>
      </c>
      <c r="S894" s="15" t="str">
        <f>IF(LEN($N894)&gt;3,VLOOKUP($N894,#REF!,6,0)," ")</f>
        <v xml:space="preserve"> </v>
      </c>
    </row>
    <row r="895" spans="1:19">
      <c r="A895" s="9"/>
      <c r="B895" s="7"/>
      <c r="C895" s="7"/>
      <c r="D895" s="7"/>
      <c r="E895" s="7"/>
      <c r="F895" s="7"/>
      <c r="G895" s="10"/>
      <c r="H895" s="44"/>
      <c r="I895" s="11"/>
      <c r="J895" s="10"/>
      <c r="K895" s="47"/>
      <c r="L895" s="47"/>
      <c r="M895" s="7"/>
      <c r="N895" s="10"/>
      <c r="O895" s="51" t="str">
        <f>IF(LEN($N895)&gt;3,VLOOKUP($N895,#REF!,2,0)," ")</f>
        <v xml:space="preserve"> </v>
      </c>
      <c r="P895" s="15" t="str">
        <f>IF(LEN($N895)&gt;3,VLOOKUP($N895,#REF!,3,0)," ")</f>
        <v xml:space="preserve"> </v>
      </c>
      <c r="Q895" s="15" t="str">
        <f>IF(LEN($N895)&gt;3,VLOOKUP($N895,#REF!,4,0)," ")</f>
        <v xml:space="preserve"> </v>
      </c>
      <c r="R895" s="15" t="str">
        <f>IF(LEN($N895)&gt;3,VLOOKUP($N895,#REF!,5,0)," ")</f>
        <v xml:space="preserve"> </v>
      </c>
      <c r="S895" s="15" t="str">
        <f>IF(LEN($N895)&gt;3,VLOOKUP($N895,#REF!,6,0)," ")</f>
        <v xml:space="preserve"> </v>
      </c>
    </row>
    <row r="896" spans="1:19">
      <c r="A896" s="9"/>
      <c r="B896" s="7"/>
      <c r="C896" s="7"/>
      <c r="D896" s="7"/>
      <c r="E896" s="7"/>
      <c r="F896" s="7"/>
      <c r="G896" s="10"/>
      <c r="H896" s="44"/>
      <c r="I896" s="11"/>
      <c r="J896" s="10"/>
      <c r="K896" s="47"/>
      <c r="L896" s="47"/>
      <c r="M896" s="7"/>
      <c r="N896" s="10"/>
      <c r="O896" s="51" t="str">
        <f>IF(LEN($N896)&gt;3,VLOOKUP($N896,#REF!,2,0)," ")</f>
        <v xml:space="preserve"> </v>
      </c>
      <c r="P896" s="15" t="str">
        <f>IF(LEN($N896)&gt;3,VLOOKUP($N896,#REF!,3,0)," ")</f>
        <v xml:space="preserve"> </v>
      </c>
      <c r="Q896" s="15" t="str">
        <f>IF(LEN($N896)&gt;3,VLOOKUP($N896,#REF!,4,0)," ")</f>
        <v xml:space="preserve"> </v>
      </c>
      <c r="R896" s="15" t="str">
        <f>IF(LEN($N896)&gt;3,VLOOKUP($N896,#REF!,5,0)," ")</f>
        <v xml:space="preserve"> </v>
      </c>
      <c r="S896" s="15" t="str">
        <f>IF(LEN($N896)&gt;3,VLOOKUP($N896,#REF!,6,0)," ")</f>
        <v xml:space="preserve"> </v>
      </c>
    </row>
    <row r="897" spans="1:19">
      <c r="A897" s="9"/>
      <c r="B897" s="7"/>
      <c r="C897" s="7"/>
      <c r="D897" s="7"/>
      <c r="E897" s="7"/>
      <c r="F897" s="7"/>
      <c r="G897" s="10"/>
      <c r="H897" s="44"/>
      <c r="I897" s="11"/>
      <c r="J897" s="10"/>
      <c r="K897" s="47"/>
      <c r="L897" s="47"/>
      <c r="M897" s="7"/>
      <c r="N897" s="10"/>
      <c r="O897" s="51" t="str">
        <f>IF(LEN($N897)&gt;3,VLOOKUP($N897,#REF!,2,0)," ")</f>
        <v xml:space="preserve"> </v>
      </c>
      <c r="P897" s="15" t="str">
        <f>IF(LEN($N897)&gt;3,VLOOKUP($N897,#REF!,3,0)," ")</f>
        <v xml:space="preserve"> </v>
      </c>
      <c r="Q897" s="15" t="str">
        <f>IF(LEN($N897)&gt;3,VLOOKUP($N897,#REF!,4,0)," ")</f>
        <v xml:space="preserve"> </v>
      </c>
      <c r="R897" s="15" t="str">
        <f>IF(LEN($N897)&gt;3,VLOOKUP($N897,#REF!,5,0)," ")</f>
        <v xml:space="preserve"> </v>
      </c>
      <c r="S897" s="15" t="str">
        <f>IF(LEN($N897)&gt;3,VLOOKUP($N897,#REF!,6,0)," ")</f>
        <v xml:space="preserve"> </v>
      </c>
    </row>
    <row r="898" spans="1:19">
      <c r="A898" s="9"/>
      <c r="B898" s="7"/>
      <c r="C898" s="7"/>
      <c r="D898" s="7"/>
      <c r="E898" s="7"/>
      <c r="F898" s="7"/>
      <c r="G898" s="10"/>
      <c r="H898" s="44"/>
      <c r="I898" s="11"/>
      <c r="J898" s="10"/>
      <c r="K898" s="47"/>
      <c r="L898" s="47"/>
      <c r="M898" s="7"/>
      <c r="N898" s="10"/>
      <c r="O898" s="51" t="str">
        <f>IF(LEN($N898)&gt;3,VLOOKUP($N898,#REF!,2,0)," ")</f>
        <v xml:space="preserve"> </v>
      </c>
      <c r="P898" s="15" t="str">
        <f>IF(LEN($N898)&gt;3,VLOOKUP($N898,#REF!,3,0)," ")</f>
        <v xml:space="preserve"> </v>
      </c>
      <c r="Q898" s="15" t="str">
        <f>IF(LEN($N898)&gt;3,VLOOKUP($N898,#REF!,4,0)," ")</f>
        <v xml:space="preserve"> </v>
      </c>
      <c r="R898" s="15" t="str">
        <f>IF(LEN($N898)&gt;3,VLOOKUP($N898,#REF!,5,0)," ")</f>
        <v xml:space="preserve"> </v>
      </c>
      <c r="S898" s="15" t="str">
        <f>IF(LEN($N898)&gt;3,VLOOKUP($N898,#REF!,6,0)," ")</f>
        <v xml:space="preserve"> </v>
      </c>
    </row>
    <row r="899" spans="1:19">
      <c r="A899" s="9"/>
      <c r="B899" s="7"/>
      <c r="C899" s="7"/>
      <c r="D899" s="7"/>
      <c r="E899" s="7"/>
      <c r="F899" s="7"/>
      <c r="G899" s="10"/>
      <c r="H899" s="44"/>
      <c r="I899" s="11"/>
      <c r="J899" s="10"/>
      <c r="K899" s="47"/>
      <c r="L899" s="47"/>
      <c r="M899" s="7"/>
      <c r="N899" s="10"/>
      <c r="O899" s="51" t="str">
        <f>IF(LEN($N899)&gt;3,VLOOKUP($N899,#REF!,2,0)," ")</f>
        <v xml:space="preserve"> </v>
      </c>
      <c r="P899" s="15" t="str">
        <f>IF(LEN($N899)&gt;3,VLOOKUP($N899,#REF!,3,0)," ")</f>
        <v xml:space="preserve"> </v>
      </c>
      <c r="Q899" s="15" t="str">
        <f>IF(LEN($N899)&gt;3,VLOOKUP($N899,#REF!,4,0)," ")</f>
        <v xml:space="preserve"> </v>
      </c>
      <c r="R899" s="15" t="str">
        <f>IF(LEN($N899)&gt;3,VLOOKUP($N899,#REF!,5,0)," ")</f>
        <v xml:space="preserve"> </v>
      </c>
      <c r="S899" s="15" t="str">
        <f>IF(LEN($N899)&gt;3,VLOOKUP($N899,#REF!,6,0)," ")</f>
        <v xml:space="preserve"> </v>
      </c>
    </row>
    <row r="900" spans="1:19">
      <c r="A900" s="9"/>
      <c r="B900" s="7"/>
      <c r="C900" s="7"/>
      <c r="D900" s="7"/>
      <c r="E900" s="7"/>
      <c r="F900" s="7"/>
      <c r="G900" s="10"/>
      <c r="H900" s="44"/>
      <c r="I900" s="11"/>
      <c r="J900" s="10"/>
      <c r="K900" s="47"/>
      <c r="L900" s="47"/>
      <c r="M900" s="7"/>
      <c r="N900" s="10"/>
      <c r="O900" s="51" t="str">
        <f>IF(LEN($N900)&gt;3,VLOOKUP($N900,#REF!,2,0)," ")</f>
        <v xml:space="preserve"> </v>
      </c>
      <c r="P900" s="15" t="str">
        <f>IF(LEN($N900)&gt;3,VLOOKUP($N900,#REF!,3,0)," ")</f>
        <v xml:space="preserve"> </v>
      </c>
      <c r="Q900" s="15" t="str">
        <f>IF(LEN($N900)&gt;3,VLOOKUP($N900,#REF!,4,0)," ")</f>
        <v xml:space="preserve"> </v>
      </c>
      <c r="R900" s="15" t="str">
        <f>IF(LEN($N900)&gt;3,VLOOKUP($N900,#REF!,5,0)," ")</f>
        <v xml:space="preserve"> </v>
      </c>
      <c r="S900" s="15" t="str">
        <f>IF(LEN($N900)&gt;3,VLOOKUP($N900,#REF!,6,0)," ")</f>
        <v xml:space="preserve"> </v>
      </c>
    </row>
    <row r="901" spans="1:19">
      <c r="A901" s="9"/>
      <c r="B901" s="7"/>
      <c r="C901" s="7"/>
      <c r="D901" s="7"/>
      <c r="E901" s="7"/>
      <c r="F901" s="7"/>
      <c r="G901" s="10"/>
      <c r="H901" s="44"/>
      <c r="I901" s="11"/>
      <c r="J901" s="10"/>
      <c r="K901" s="47"/>
      <c r="L901" s="47"/>
      <c r="M901" s="7"/>
      <c r="N901" s="10"/>
      <c r="O901" s="51" t="str">
        <f>IF(LEN($N901)&gt;3,VLOOKUP($N901,#REF!,2,0)," ")</f>
        <v xml:space="preserve"> </v>
      </c>
      <c r="P901" s="15" t="str">
        <f>IF(LEN($N901)&gt;3,VLOOKUP($N901,#REF!,3,0)," ")</f>
        <v xml:space="preserve"> </v>
      </c>
      <c r="Q901" s="15" t="str">
        <f>IF(LEN($N901)&gt;3,VLOOKUP($N901,#REF!,4,0)," ")</f>
        <v xml:space="preserve"> </v>
      </c>
      <c r="R901" s="15" t="str">
        <f>IF(LEN($N901)&gt;3,VLOOKUP($N901,#REF!,5,0)," ")</f>
        <v xml:space="preserve"> </v>
      </c>
      <c r="S901" s="15" t="str">
        <f>IF(LEN($N901)&gt;3,VLOOKUP($N901,#REF!,6,0)," ")</f>
        <v xml:space="preserve"> </v>
      </c>
    </row>
    <row r="902" spans="1:19">
      <c r="A902" s="9"/>
      <c r="B902" s="7"/>
      <c r="C902" s="7"/>
      <c r="D902" s="7"/>
      <c r="E902" s="7"/>
      <c r="F902" s="7"/>
      <c r="G902" s="10"/>
      <c r="H902" s="44"/>
      <c r="I902" s="11"/>
      <c r="J902" s="10"/>
      <c r="K902" s="47"/>
      <c r="L902" s="47"/>
      <c r="M902" s="7"/>
      <c r="N902" s="10"/>
      <c r="O902" s="51" t="str">
        <f>IF(LEN($N902)&gt;3,VLOOKUP($N902,#REF!,2,0)," ")</f>
        <v xml:space="preserve"> </v>
      </c>
      <c r="P902" s="15" t="str">
        <f>IF(LEN($N902)&gt;3,VLOOKUP($N902,#REF!,3,0)," ")</f>
        <v xml:space="preserve"> </v>
      </c>
      <c r="Q902" s="15" t="str">
        <f>IF(LEN($N902)&gt;3,VLOOKUP($N902,#REF!,4,0)," ")</f>
        <v xml:space="preserve"> </v>
      </c>
      <c r="R902" s="15" t="str">
        <f>IF(LEN($N902)&gt;3,VLOOKUP($N902,#REF!,5,0)," ")</f>
        <v xml:space="preserve"> </v>
      </c>
      <c r="S902" s="15" t="str">
        <f>IF(LEN($N902)&gt;3,VLOOKUP($N902,#REF!,6,0)," ")</f>
        <v xml:space="preserve"> </v>
      </c>
    </row>
    <row r="903" spans="1:19">
      <c r="A903" s="9"/>
      <c r="B903" s="7"/>
      <c r="C903" s="7"/>
      <c r="D903" s="7"/>
      <c r="E903" s="7"/>
      <c r="F903" s="7"/>
      <c r="G903" s="10"/>
      <c r="H903" s="44"/>
      <c r="I903" s="11"/>
      <c r="J903" s="10"/>
      <c r="K903" s="47"/>
      <c r="L903" s="47"/>
      <c r="M903" s="7"/>
      <c r="N903" s="10"/>
      <c r="O903" s="51" t="str">
        <f>IF(LEN($N903)&gt;3,VLOOKUP($N903,#REF!,2,0)," ")</f>
        <v xml:space="preserve"> </v>
      </c>
      <c r="P903" s="15" t="str">
        <f>IF(LEN($N903)&gt;3,VLOOKUP($N903,#REF!,3,0)," ")</f>
        <v xml:space="preserve"> </v>
      </c>
      <c r="Q903" s="15" t="str">
        <f>IF(LEN($N903)&gt;3,VLOOKUP($N903,#REF!,4,0)," ")</f>
        <v xml:space="preserve"> </v>
      </c>
      <c r="R903" s="15" t="str">
        <f>IF(LEN($N903)&gt;3,VLOOKUP($N903,#REF!,5,0)," ")</f>
        <v xml:space="preserve"> </v>
      </c>
      <c r="S903" s="15" t="str">
        <f>IF(LEN($N903)&gt;3,VLOOKUP($N903,#REF!,6,0)," ")</f>
        <v xml:space="preserve"> </v>
      </c>
    </row>
    <row r="904" spans="1:19">
      <c r="A904" s="9"/>
      <c r="B904" s="7"/>
      <c r="C904" s="7"/>
      <c r="D904" s="7"/>
      <c r="E904" s="7"/>
      <c r="F904" s="7"/>
      <c r="G904" s="10"/>
      <c r="H904" s="44"/>
      <c r="I904" s="11"/>
      <c r="J904" s="10"/>
      <c r="K904" s="47"/>
      <c r="L904" s="47"/>
      <c r="M904" s="7"/>
      <c r="N904" s="10"/>
      <c r="O904" s="51" t="str">
        <f>IF(LEN($N904)&gt;3,VLOOKUP($N904,#REF!,2,0)," ")</f>
        <v xml:space="preserve"> </v>
      </c>
      <c r="P904" s="15" t="str">
        <f>IF(LEN($N904)&gt;3,VLOOKUP($N904,#REF!,3,0)," ")</f>
        <v xml:space="preserve"> </v>
      </c>
      <c r="Q904" s="15" t="str">
        <f>IF(LEN($N904)&gt;3,VLOOKUP($N904,#REF!,4,0)," ")</f>
        <v xml:space="preserve"> </v>
      </c>
      <c r="R904" s="15" t="str">
        <f>IF(LEN($N904)&gt;3,VLOOKUP($N904,#REF!,5,0)," ")</f>
        <v xml:space="preserve"> </v>
      </c>
      <c r="S904" s="15" t="str">
        <f>IF(LEN($N904)&gt;3,VLOOKUP($N904,#REF!,6,0)," ")</f>
        <v xml:space="preserve"> </v>
      </c>
    </row>
    <row r="905" spans="1:19">
      <c r="A905" s="9"/>
      <c r="B905" s="7"/>
      <c r="C905" s="7"/>
      <c r="D905" s="7"/>
      <c r="E905" s="7"/>
      <c r="F905" s="7"/>
      <c r="G905" s="10"/>
      <c r="H905" s="44"/>
      <c r="I905" s="11"/>
      <c r="J905" s="10"/>
      <c r="K905" s="47"/>
      <c r="L905" s="47"/>
      <c r="M905" s="7"/>
      <c r="N905" s="10"/>
      <c r="O905" s="51" t="str">
        <f>IF(LEN($N905)&gt;3,VLOOKUP($N905,#REF!,2,0)," ")</f>
        <v xml:space="preserve"> </v>
      </c>
      <c r="P905" s="15" t="str">
        <f>IF(LEN($N905)&gt;3,VLOOKUP($N905,#REF!,3,0)," ")</f>
        <v xml:space="preserve"> </v>
      </c>
      <c r="Q905" s="15" t="str">
        <f>IF(LEN($N905)&gt;3,VLOOKUP($N905,#REF!,4,0)," ")</f>
        <v xml:space="preserve"> </v>
      </c>
      <c r="R905" s="15" t="str">
        <f>IF(LEN($N905)&gt;3,VLOOKUP($N905,#REF!,5,0)," ")</f>
        <v xml:space="preserve"> </v>
      </c>
      <c r="S905" s="15" t="str">
        <f>IF(LEN($N905)&gt;3,VLOOKUP($N905,#REF!,6,0)," ")</f>
        <v xml:space="preserve"> </v>
      </c>
    </row>
    <row r="906" spans="1:19">
      <c r="A906" s="9"/>
      <c r="B906" s="7"/>
      <c r="C906" s="7"/>
      <c r="D906" s="7"/>
      <c r="E906" s="7"/>
      <c r="F906" s="7"/>
      <c r="G906" s="10"/>
      <c r="H906" s="44"/>
      <c r="I906" s="11"/>
      <c r="J906" s="10"/>
      <c r="K906" s="47"/>
      <c r="L906" s="47"/>
      <c r="M906" s="7"/>
      <c r="N906" s="10"/>
      <c r="O906" s="51" t="str">
        <f>IF(LEN($N906)&gt;3,VLOOKUP($N906,#REF!,2,0)," ")</f>
        <v xml:space="preserve"> </v>
      </c>
      <c r="P906" s="15" t="str">
        <f>IF(LEN($N906)&gt;3,VLOOKUP($N906,#REF!,3,0)," ")</f>
        <v xml:space="preserve"> </v>
      </c>
      <c r="Q906" s="15" t="str">
        <f>IF(LEN($N906)&gt;3,VLOOKUP($N906,#REF!,4,0)," ")</f>
        <v xml:space="preserve"> </v>
      </c>
      <c r="R906" s="15" t="str">
        <f>IF(LEN($N906)&gt;3,VLOOKUP($N906,#REF!,5,0)," ")</f>
        <v xml:space="preserve"> </v>
      </c>
      <c r="S906" s="15" t="str">
        <f>IF(LEN($N906)&gt;3,VLOOKUP($N906,#REF!,6,0)," ")</f>
        <v xml:space="preserve"> </v>
      </c>
    </row>
    <row r="907" spans="1:19">
      <c r="A907" s="9"/>
      <c r="B907" s="7"/>
      <c r="C907" s="7"/>
      <c r="D907" s="7"/>
      <c r="E907" s="7"/>
      <c r="F907" s="7"/>
      <c r="G907" s="10"/>
      <c r="H907" s="44"/>
      <c r="I907" s="11"/>
      <c r="J907" s="10"/>
      <c r="K907" s="47"/>
      <c r="L907" s="47"/>
      <c r="M907" s="7"/>
      <c r="N907" s="10"/>
      <c r="O907" s="51" t="str">
        <f>IF(LEN($N907)&gt;3,VLOOKUP($N907,#REF!,2,0)," ")</f>
        <v xml:space="preserve"> </v>
      </c>
      <c r="P907" s="15" t="str">
        <f>IF(LEN($N907)&gt;3,VLOOKUP($N907,#REF!,3,0)," ")</f>
        <v xml:space="preserve"> </v>
      </c>
      <c r="Q907" s="15" t="str">
        <f>IF(LEN($N907)&gt;3,VLOOKUP($N907,#REF!,4,0)," ")</f>
        <v xml:space="preserve"> </v>
      </c>
      <c r="R907" s="15" t="str">
        <f>IF(LEN($N907)&gt;3,VLOOKUP($N907,#REF!,5,0)," ")</f>
        <v xml:space="preserve"> </v>
      </c>
      <c r="S907" s="15" t="str">
        <f>IF(LEN($N907)&gt;3,VLOOKUP($N907,#REF!,6,0)," ")</f>
        <v xml:space="preserve"> </v>
      </c>
    </row>
    <row r="908" spans="1:19">
      <c r="A908" s="9"/>
      <c r="B908" s="7"/>
      <c r="C908" s="7"/>
      <c r="D908" s="7"/>
      <c r="E908" s="7"/>
      <c r="F908" s="7"/>
      <c r="G908" s="10"/>
      <c r="H908" s="44"/>
      <c r="I908" s="11"/>
      <c r="J908" s="10"/>
      <c r="K908" s="47"/>
      <c r="L908" s="47"/>
      <c r="M908" s="7"/>
      <c r="N908" s="10"/>
      <c r="O908" s="51" t="str">
        <f>IF(LEN($N908)&gt;3,VLOOKUP($N908,#REF!,2,0)," ")</f>
        <v xml:space="preserve"> </v>
      </c>
      <c r="P908" s="15" t="str">
        <f>IF(LEN($N908)&gt;3,VLOOKUP($N908,#REF!,3,0)," ")</f>
        <v xml:space="preserve"> </v>
      </c>
      <c r="Q908" s="15" t="str">
        <f>IF(LEN($N908)&gt;3,VLOOKUP($N908,#REF!,4,0)," ")</f>
        <v xml:space="preserve"> </v>
      </c>
      <c r="R908" s="15" t="str">
        <f>IF(LEN($N908)&gt;3,VLOOKUP($N908,#REF!,5,0)," ")</f>
        <v xml:space="preserve"> </v>
      </c>
      <c r="S908" s="15" t="str">
        <f>IF(LEN($N908)&gt;3,VLOOKUP($N908,#REF!,6,0)," ")</f>
        <v xml:space="preserve"> </v>
      </c>
    </row>
    <row r="909" spans="1:19">
      <c r="A909" s="9"/>
      <c r="B909" s="7"/>
      <c r="C909" s="7"/>
      <c r="D909" s="7"/>
      <c r="E909" s="7"/>
      <c r="F909" s="7"/>
      <c r="G909" s="10"/>
      <c r="H909" s="44"/>
      <c r="I909" s="11"/>
      <c r="J909" s="10"/>
      <c r="K909" s="47"/>
      <c r="L909" s="47"/>
      <c r="M909" s="7"/>
      <c r="N909" s="10"/>
      <c r="O909" s="51" t="str">
        <f>IF(LEN($N909)&gt;3,VLOOKUP($N909,#REF!,2,0)," ")</f>
        <v xml:space="preserve"> </v>
      </c>
      <c r="P909" s="15" t="str">
        <f>IF(LEN($N909)&gt;3,VLOOKUP($N909,#REF!,3,0)," ")</f>
        <v xml:space="preserve"> </v>
      </c>
      <c r="Q909" s="15" t="str">
        <f>IF(LEN($N909)&gt;3,VLOOKUP($N909,#REF!,4,0)," ")</f>
        <v xml:space="preserve"> </v>
      </c>
      <c r="R909" s="15" t="str">
        <f>IF(LEN($N909)&gt;3,VLOOKUP($N909,#REF!,5,0)," ")</f>
        <v xml:space="preserve"> </v>
      </c>
      <c r="S909" s="15" t="str">
        <f>IF(LEN($N909)&gt;3,VLOOKUP($N909,#REF!,6,0)," ")</f>
        <v xml:space="preserve"> </v>
      </c>
    </row>
    <row r="910" spans="1:19">
      <c r="A910" s="9"/>
      <c r="B910" s="7"/>
      <c r="C910" s="7"/>
      <c r="D910" s="7"/>
      <c r="E910" s="7"/>
      <c r="F910" s="7"/>
      <c r="G910" s="10"/>
      <c r="H910" s="44"/>
      <c r="I910" s="11"/>
      <c r="J910" s="10"/>
      <c r="K910" s="47"/>
      <c r="L910" s="47"/>
      <c r="M910" s="7"/>
      <c r="N910" s="10"/>
      <c r="O910" s="51" t="str">
        <f>IF(LEN($N910)&gt;3,VLOOKUP($N910,#REF!,2,0)," ")</f>
        <v xml:space="preserve"> </v>
      </c>
      <c r="P910" s="15" t="str">
        <f>IF(LEN($N910)&gt;3,VLOOKUP($N910,#REF!,3,0)," ")</f>
        <v xml:space="preserve"> </v>
      </c>
      <c r="Q910" s="15" t="str">
        <f>IF(LEN($N910)&gt;3,VLOOKUP($N910,#REF!,4,0)," ")</f>
        <v xml:space="preserve"> </v>
      </c>
      <c r="R910" s="15" t="str">
        <f>IF(LEN($N910)&gt;3,VLOOKUP($N910,#REF!,5,0)," ")</f>
        <v xml:space="preserve"> </v>
      </c>
      <c r="S910" s="15" t="str">
        <f>IF(LEN($N910)&gt;3,VLOOKUP($N910,#REF!,6,0)," ")</f>
        <v xml:space="preserve"> </v>
      </c>
    </row>
    <row r="911" spans="1:19">
      <c r="A911" s="9"/>
      <c r="B911" s="7"/>
      <c r="C911" s="7"/>
      <c r="D911" s="7"/>
      <c r="E911" s="7"/>
      <c r="F911" s="7"/>
      <c r="G911" s="10"/>
      <c r="H911" s="44"/>
      <c r="I911" s="11"/>
      <c r="J911" s="10"/>
      <c r="K911" s="47"/>
      <c r="L911" s="47"/>
      <c r="M911" s="7"/>
      <c r="N911" s="10"/>
      <c r="O911" s="51" t="str">
        <f>IF(LEN($N911)&gt;3,VLOOKUP($N911,#REF!,2,0)," ")</f>
        <v xml:space="preserve"> </v>
      </c>
      <c r="P911" s="15" t="str">
        <f>IF(LEN($N911)&gt;3,VLOOKUP($N911,#REF!,3,0)," ")</f>
        <v xml:space="preserve"> </v>
      </c>
      <c r="Q911" s="15" t="str">
        <f>IF(LEN($N911)&gt;3,VLOOKUP($N911,#REF!,4,0)," ")</f>
        <v xml:space="preserve"> </v>
      </c>
      <c r="R911" s="15" t="str">
        <f>IF(LEN($N911)&gt;3,VLOOKUP($N911,#REF!,5,0)," ")</f>
        <v xml:space="preserve"> </v>
      </c>
      <c r="S911" s="15" t="str">
        <f>IF(LEN($N911)&gt;3,VLOOKUP($N911,#REF!,6,0)," ")</f>
        <v xml:space="preserve"> </v>
      </c>
    </row>
    <row r="912" spans="1:19">
      <c r="A912" s="9"/>
      <c r="B912" s="7"/>
      <c r="C912" s="7"/>
      <c r="D912" s="7"/>
      <c r="E912" s="7"/>
      <c r="F912" s="7"/>
      <c r="G912" s="10"/>
      <c r="H912" s="44"/>
      <c r="I912" s="11"/>
      <c r="J912" s="10"/>
      <c r="K912" s="47"/>
      <c r="L912" s="47"/>
      <c r="M912" s="7"/>
      <c r="N912" s="10"/>
      <c r="O912" s="51" t="str">
        <f>IF(LEN($N912)&gt;3,VLOOKUP($N912,#REF!,2,0)," ")</f>
        <v xml:space="preserve"> </v>
      </c>
      <c r="P912" s="15" t="str">
        <f>IF(LEN($N912)&gt;3,VLOOKUP($N912,#REF!,3,0)," ")</f>
        <v xml:space="preserve"> </v>
      </c>
      <c r="Q912" s="15" t="str">
        <f>IF(LEN($N912)&gt;3,VLOOKUP($N912,#REF!,4,0)," ")</f>
        <v xml:space="preserve"> </v>
      </c>
      <c r="R912" s="15" t="str">
        <f>IF(LEN($N912)&gt;3,VLOOKUP($N912,#REF!,5,0)," ")</f>
        <v xml:space="preserve"> </v>
      </c>
      <c r="S912" s="15" t="str">
        <f>IF(LEN($N912)&gt;3,VLOOKUP($N912,#REF!,6,0)," ")</f>
        <v xml:space="preserve"> </v>
      </c>
    </row>
    <row r="913" spans="1:19">
      <c r="A913" s="9"/>
      <c r="B913" s="7"/>
      <c r="C913" s="7"/>
      <c r="D913" s="7"/>
      <c r="E913" s="7"/>
      <c r="F913" s="7"/>
      <c r="G913" s="10"/>
      <c r="H913" s="44"/>
      <c r="I913" s="11"/>
      <c r="J913" s="10"/>
      <c r="K913" s="47"/>
      <c r="L913" s="47"/>
      <c r="M913" s="7"/>
      <c r="N913" s="10"/>
      <c r="O913" s="51" t="str">
        <f>IF(LEN($N913)&gt;3,VLOOKUP($N913,#REF!,2,0)," ")</f>
        <v xml:space="preserve"> </v>
      </c>
      <c r="P913" s="15" t="str">
        <f>IF(LEN($N913)&gt;3,VLOOKUP($N913,#REF!,3,0)," ")</f>
        <v xml:space="preserve"> </v>
      </c>
      <c r="Q913" s="15" t="str">
        <f>IF(LEN($N913)&gt;3,VLOOKUP($N913,#REF!,4,0)," ")</f>
        <v xml:space="preserve"> </v>
      </c>
      <c r="R913" s="15" t="str">
        <f>IF(LEN($N913)&gt;3,VLOOKUP($N913,#REF!,5,0)," ")</f>
        <v xml:space="preserve"> </v>
      </c>
      <c r="S913" s="15" t="str">
        <f>IF(LEN($N913)&gt;3,VLOOKUP($N913,#REF!,6,0)," ")</f>
        <v xml:space="preserve"> </v>
      </c>
    </row>
    <row r="914" spans="1:19">
      <c r="A914" s="9"/>
      <c r="B914" s="7"/>
      <c r="C914" s="7"/>
      <c r="D914" s="7"/>
      <c r="E914" s="7"/>
      <c r="F914" s="7"/>
      <c r="G914" s="10"/>
      <c r="H914" s="44"/>
      <c r="I914" s="11"/>
      <c r="J914" s="10"/>
      <c r="K914" s="47"/>
      <c r="L914" s="47"/>
      <c r="M914" s="7"/>
      <c r="N914" s="10"/>
      <c r="O914" s="51" t="str">
        <f>IF(LEN($N914)&gt;3,VLOOKUP($N914,#REF!,2,0)," ")</f>
        <v xml:space="preserve"> </v>
      </c>
      <c r="P914" s="15" t="str">
        <f>IF(LEN($N914)&gt;3,VLOOKUP($N914,#REF!,3,0)," ")</f>
        <v xml:space="preserve"> </v>
      </c>
      <c r="Q914" s="15" t="str">
        <f>IF(LEN($N914)&gt;3,VLOOKUP($N914,#REF!,4,0)," ")</f>
        <v xml:space="preserve"> </v>
      </c>
      <c r="R914" s="15" t="str">
        <f>IF(LEN($N914)&gt;3,VLOOKUP($N914,#REF!,5,0)," ")</f>
        <v xml:space="preserve"> </v>
      </c>
      <c r="S914" s="15" t="str">
        <f>IF(LEN($N914)&gt;3,VLOOKUP($N914,#REF!,6,0)," ")</f>
        <v xml:space="preserve"> </v>
      </c>
    </row>
    <row r="915" spans="1:19">
      <c r="A915" s="9"/>
      <c r="B915" s="7"/>
      <c r="C915" s="7"/>
      <c r="D915" s="7"/>
      <c r="E915" s="7"/>
      <c r="F915" s="7"/>
      <c r="G915" s="10"/>
      <c r="H915" s="44"/>
      <c r="I915" s="11"/>
      <c r="J915" s="10"/>
      <c r="K915" s="47"/>
      <c r="L915" s="47"/>
      <c r="M915" s="7"/>
      <c r="N915" s="10"/>
      <c r="O915" s="51" t="str">
        <f>IF(LEN($N915)&gt;3,VLOOKUP($N915,#REF!,2,0)," ")</f>
        <v xml:space="preserve"> </v>
      </c>
      <c r="P915" s="15" t="str">
        <f>IF(LEN($N915)&gt;3,VLOOKUP($N915,#REF!,3,0)," ")</f>
        <v xml:space="preserve"> </v>
      </c>
      <c r="Q915" s="15" t="str">
        <f>IF(LEN($N915)&gt;3,VLOOKUP($N915,#REF!,4,0)," ")</f>
        <v xml:space="preserve"> </v>
      </c>
      <c r="R915" s="15" t="str">
        <f>IF(LEN($N915)&gt;3,VLOOKUP($N915,#REF!,5,0)," ")</f>
        <v xml:space="preserve"> </v>
      </c>
      <c r="S915" s="15" t="str">
        <f>IF(LEN($N915)&gt;3,VLOOKUP($N915,#REF!,6,0)," ")</f>
        <v xml:space="preserve"> </v>
      </c>
    </row>
    <row r="916" spans="1:19">
      <c r="A916" s="9"/>
      <c r="B916" s="7"/>
      <c r="C916" s="7"/>
      <c r="D916" s="7"/>
      <c r="E916" s="7"/>
      <c r="F916" s="7"/>
      <c r="G916" s="10"/>
      <c r="H916" s="44"/>
      <c r="I916" s="11"/>
      <c r="J916" s="10"/>
      <c r="K916" s="47"/>
      <c r="L916" s="47"/>
      <c r="M916" s="7"/>
      <c r="N916" s="10"/>
      <c r="O916" s="51" t="str">
        <f>IF(LEN($N916)&gt;3,VLOOKUP($N916,#REF!,2,0)," ")</f>
        <v xml:space="preserve"> </v>
      </c>
      <c r="P916" s="15" t="str">
        <f>IF(LEN($N916)&gt;3,VLOOKUP($N916,#REF!,3,0)," ")</f>
        <v xml:space="preserve"> </v>
      </c>
      <c r="Q916" s="15" t="str">
        <f>IF(LEN($N916)&gt;3,VLOOKUP($N916,#REF!,4,0)," ")</f>
        <v xml:space="preserve"> </v>
      </c>
      <c r="R916" s="15" t="str">
        <f>IF(LEN($N916)&gt;3,VLOOKUP($N916,#REF!,5,0)," ")</f>
        <v xml:space="preserve"> </v>
      </c>
      <c r="S916" s="15" t="str">
        <f>IF(LEN($N916)&gt;3,VLOOKUP($N916,#REF!,6,0)," ")</f>
        <v xml:space="preserve"> </v>
      </c>
    </row>
    <row r="917" spans="1:19">
      <c r="A917" s="9"/>
      <c r="B917" s="7"/>
      <c r="C917" s="7"/>
      <c r="D917" s="7"/>
      <c r="E917" s="7"/>
      <c r="F917" s="7"/>
      <c r="G917" s="10"/>
      <c r="H917" s="44"/>
      <c r="I917" s="11"/>
      <c r="J917" s="10"/>
      <c r="K917" s="47"/>
      <c r="L917" s="47"/>
      <c r="M917" s="7"/>
      <c r="N917" s="10"/>
      <c r="O917" s="51" t="str">
        <f>IF(LEN($N917)&gt;3,VLOOKUP($N917,#REF!,2,0)," ")</f>
        <v xml:space="preserve"> </v>
      </c>
      <c r="P917" s="15" t="str">
        <f>IF(LEN($N917)&gt;3,VLOOKUP($N917,#REF!,3,0)," ")</f>
        <v xml:space="preserve"> </v>
      </c>
      <c r="Q917" s="15" t="str">
        <f>IF(LEN($N917)&gt;3,VLOOKUP($N917,#REF!,4,0)," ")</f>
        <v xml:space="preserve"> </v>
      </c>
      <c r="R917" s="15" t="str">
        <f>IF(LEN($N917)&gt;3,VLOOKUP($N917,#REF!,5,0)," ")</f>
        <v xml:space="preserve"> </v>
      </c>
      <c r="S917" s="15" t="str">
        <f>IF(LEN($N917)&gt;3,VLOOKUP($N917,#REF!,6,0)," ")</f>
        <v xml:space="preserve"> </v>
      </c>
    </row>
    <row r="918" spans="1:19">
      <c r="A918" s="9"/>
      <c r="B918" s="7"/>
      <c r="C918" s="7"/>
      <c r="D918" s="7"/>
      <c r="E918" s="7"/>
      <c r="F918" s="7"/>
      <c r="G918" s="10"/>
      <c r="H918" s="44"/>
      <c r="I918" s="11"/>
      <c r="J918" s="10"/>
      <c r="K918" s="47"/>
      <c r="L918" s="47"/>
      <c r="M918" s="7"/>
      <c r="N918" s="10"/>
      <c r="O918" s="51" t="str">
        <f>IF(LEN($N918)&gt;3,VLOOKUP($N918,#REF!,2,0)," ")</f>
        <v xml:space="preserve"> </v>
      </c>
      <c r="P918" s="15" t="str">
        <f>IF(LEN($N918)&gt;3,VLOOKUP($N918,#REF!,3,0)," ")</f>
        <v xml:space="preserve"> </v>
      </c>
      <c r="Q918" s="15" t="str">
        <f>IF(LEN($N918)&gt;3,VLOOKUP($N918,#REF!,4,0)," ")</f>
        <v xml:space="preserve"> </v>
      </c>
      <c r="R918" s="15" t="str">
        <f>IF(LEN($N918)&gt;3,VLOOKUP($N918,#REF!,5,0)," ")</f>
        <v xml:space="preserve"> </v>
      </c>
      <c r="S918" s="15" t="str">
        <f>IF(LEN($N918)&gt;3,VLOOKUP($N918,#REF!,6,0)," ")</f>
        <v xml:space="preserve"> </v>
      </c>
    </row>
    <row r="919" spans="1:19">
      <c r="A919" s="9"/>
      <c r="B919" s="7"/>
      <c r="C919" s="7"/>
      <c r="D919" s="7"/>
      <c r="E919" s="7"/>
      <c r="F919" s="7"/>
      <c r="G919" s="10"/>
      <c r="H919" s="44"/>
      <c r="I919" s="11"/>
      <c r="J919" s="10"/>
      <c r="K919" s="47"/>
      <c r="L919" s="47"/>
      <c r="M919" s="7"/>
      <c r="N919" s="10"/>
      <c r="O919" s="51" t="str">
        <f>IF(LEN($N919)&gt;3,VLOOKUP($N919,#REF!,2,0)," ")</f>
        <v xml:space="preserve"> </v>
      </c>
      <c r="P919" s="15" t="str">
        <f>IF(LEN($N919)&gt;3,VLOOKUP($N919,#REF!,3,0)," ")</f>
        <v xml:space="preserve"> </v>
      </c>
      <c r="Q919" s="15" t="str">
        <f>IF(LEN($N919)&gt;3,VLOOKUP($N919,#REF!,4,0)," ")</f>
        <v xml:space="preserve"> </v>
      </c>
      <c r="R919" s="15" t="str">
        <f>IF(LEN($N919)&gt;3,VLOOKUP($N919,#REF!,5,0)," ")</f>
        <v xml:space="preserve"> </v>
      </c>
      <c r="S919" s="15" t="str">
        <f>IF(LEN($N919)&gt;3,VLOOKUP($N919,#REF!,6,0)," ")</f>
        <v xml:space="preserve"> </v>
      </c>
    </row>
    <row r="920" spans="1:19">
      <c r="A920" s="9"/>
      <c r="B920" s="7"/>
      <c r="C920" s="7"/>
      <c r="D920" s="7"/>
      <c r="E920" s="7"/>
      <c r="F920" s="7"/>
      <c r="G920" s="10"/>
      <c r="H920" s="44"/>
      <c r="I920" s="11"/>
      <c r="J920" s="10"/>
      <c r="K920" s="47"/>
      <c r="L920" s="47"/>
      <c r="M920" s="7"/>
      <c r="N920" s="10"/>
      <c r="O920" s="51" t="str">
        <f>IF(LEN($N920)&gt;3,VLOOKUP($N920,#REF!,2,0)," ")</f>
        <v xml:space="preserve"> </v>
      </c>
      <c r="P920" s="15" t="str">
        <f>IF(LEN($N920)&gt;3,VLOOKUP($N920,#REF!,3,0)," ")</f>
        <v xml:space="preserve"> </v>
      </c>
      <c r="Q920" s="15" t="str">
        <f>IF(LEN($N920)&gt;3,VLOOKUP($N920,#REF!,4,0)," ")</f>
        <v xml:space="preserve"> </v>
      </c>
      <c r="R920" s="15" t="str">
        <f>IF(LEN($N920)&gt;3,VLOOKUP($N920,#REF!,5,0)," ")</f>
        <v xml:space="preserve"> </v>
      </c>
      <c r="S920" s="15" t="str">
        <f>IF(LEN($N920)&gt;3,VLOOKUP($N920,#REF!,6,0)," ")</f>
        <v xml:space="preserve"> </v>
      </c>
    </row>
    <row r="921" spans="1:19">
      <c r="A921" s="9"/>
      <c r="B921" s="7"/>
      <c r="C921" s="7"/>
      <c r="D921" s="7"/>
      <c r="E921" s="7"/>
      <c r="F921" s="7"/>
      <c r="G921" s="10"/>
      <c r="H921" s="44"/>
      <c r="I921" s="11"/>
      <c r="J921" s="10"/>
      <c r="K921" s="47"/>
      <c r="L921" s="47"/>
      <c r="M921" s="7"/>
      <c r="N921" s="10"/>
      <c r="O921" s="51" t="str">
        <f>IF(LEN($N921)&gt;3,VLOOKUP($N921,#REF!,2,0)," ")</f>
        <v xml:space="preserve"> </v>
      </c>
      <c r="P921" s="15" t="str">
        <f>IF(LEN($N921)&gt;3,VLOOKUP($N921,#REF!,3,0)," ")</f>
        <v xml:space="preserve"> </v>
      </c>
      <c r="Q921" s="15" t="str">
        <f>IF(LEN($N921)&gt;3,VLOOKUP($N921,#REF!,4,0)," ")</f>
        <v xml:space="preserve"> </v>
      </c>
      <c r="R921" s="15" t="str">
        <f>IF(LEN($N921)&gt;3,VLOOKUP($N921,#REF!,5,0)," ")</f>
        <v xml:space="preserve"> </v>
      </c>
      <c r="S921" s="15" t="str">
        <f>IF(LEN($N921)&gt;3,VLOOKUP($N921,#REF!,6,0)," ")</f>
        <v xml:space="preserve"> </v>
      </c>
    </row>
    <row r="922" spans="1:19">
      <c r="A922" s="9"/>
      <c r="B922" s="7"/>
      <c r="C922" s="7"/>
      <c r="D922" s="7"/>
      <c r="E922" s="7"/>
      <c r="F922" s="7"/>
      <c r="G922" s="10"/>
      <c r="H922" s="44"/>
      <c r="I922" s="11"/>
      <c r="J922" s="10"/>
      <c r="K922" s="47"/>
      <c r="L922" s="47"/>
      <c r="M922" s="7"/>
      <c r="N922" s="10"/>
      <c r="O922" s="51" t="str">
        <f>IF(LEN($N922)&gt;3,VLOOKUP($N922,#REF!,2,0)," ")</f>
        <v xml:space="preserve"> </v>
      </c>
      <c r="P922" s="15" t="str">
        <f>IF(LEN($N922)&gt;3,VLOOKUP($N922,#REF!,3,0)," ")</f>
        <v xml:space="preserve"> </v>
      </c>
      <c r="Q922" s="15" t="str">
        <f>IF(LEN($N922)&gt;3,VLOOKUP($N922,#REF!,4,0)," ")</f>
        <v xml:space="preserve"> </v>
      </c>
      <c r="R922" s="15" t="str">
        <f>IF(LEN($N922)&gt;3,VLOOKUP($N922,#REF!,5,0)," ")</f>
        <v xml:space="preserve"> </v>
      </c>
      <c r="S922" s="15" t="str">
        <f>IF(LEN($N922)&gt;3,VLOOKUP($N922,#REF!,6,0)," ")</f>
        <v xml:space="preserve"> </v>
      </c>
    </row>
    <row r="923" spans="1:19">
      <c r="A923" s="9"/>
      <c r="B923" s="7"/>
      <c r="C923" s="7"/>
      <c r="D923" s="7"/>
      <c r="E923" s="7"/>
      <c r="F923" s="7"/>
      <c r="G923" s="10"/>
      <c r="H923" s="44"/>
      <c r="I923" s="11"/>
      <c r="J923" s="10"/>
      <c r="K923" s="47"/>
      <c r="L923" s="47"/>
      <c r="M923" s="7"/>
      <c r="N923" s="10"/>
      <c r="O923" s="51" t="str">
        <f>IF(LEN($N923)&gt;3,VLOOKUP($N923,#REF!,2,0)," ")</f>
        <v xml:space="preserve"> </v>
      </c>
      <c r="P923" s="15" t="str">
        <f>IF(LEN($N923)&gt;3,VLOOKUP($N923,#REF!,3,0)," ")</f>
        <v xml:space="preserve"> </v>
      </c>
      <c r="Q923" s="15" t="str">
        <f>IF(LEN($N923)&gt;3,VLOOKUP($N923,#REF!,4,0)," ")</f>
        <v xml:space="preserve"> </v>
      </c>
      <c r="R923" s="15" t="str">
        <f>IF(LEN($N923)&gt;3,VLOOKUP($N923,#REF!,5,0)," ")</f>
        <v xml:space="preserve"> </v>
      </c>
      <c r="S923" s="15" t="str">
        <f>IF(LEN($N923)&gt;3,VLOOKUP($N923,#REF!,6,0)," ")</f>
        <v xml:space="preserve"> </v>
      </c>
    </row>
    <row r="924" spans="1:19">
      <c r="A924" s="9"/>
      <c r="B924" s="7"/>
      <c r="C924" s="7"/>
      <c r="D924" s="7"/>
      <c r="E924" s="7"/>
      <c r="F924" s="7"/>
      <c r="G924" s="10"/>
      <c r="H924" s="44"/>
      <c r="I924" s="11"/>
      <c r="J924" s="10"/>
      <c r="K924" s="47"/>
      <c r="L924" s="47"/>
      <c r="M924" s="7"/>
      <c r="N924" s="10"/>
      <c r="O924" s="51" t="str">
        <f>IF(LEN($N924)&gt;3,VLOOKUP($N924,#REF!,2,0)," ")</f>
        <v xml:space="preserve"> </v>
      </c>
      <c r="P924" s="15" t="str">
        <f>IF(LEN($N924)&gt;3,VLOOKUP($N924,#REF!,3,0)," ")</f>
        <v xml:space="preserve"> </v>
      </c>
      <c r="Q924" s="15" t="str">
        <f>IF(LEN($N924)&gt;3,VLOOKUP($N924,#REF!,4,0)," ")</f>
        <v xml:space="preserve"> </v>
      </c>
      <c r="R924" s="15" t="str">
        <f>IF(LEN($N924)&gt;3,VLOOKUP($N924,#REF!,5,0)," ")</f>
        <v xml:space="preserve"> </v>
      </c>
      <c r="S924" s="15" t="str">
        <f>IF(LEN($N924)&gt;3,VLOOKUP($N924,#REF!,6,0)," ")</f>
        <v xml:space="preserve"> </v>
      </c>
    </row>
    <row r="925" spans="1:19">
      <c r="A925" s="9"/>
      <c r="B925" s="7"/>
      <c r="C925" s="7"/>
      <c r="D925" s="7"/>
      <c r="E925" s="7"/>
      <c r="F925" s="7"/>
      <c r="G925" s="10"/>
      <c r="H925" s="44"/>
      <c r="I925" s="11"/>
      <c r="J925" s="10"/>
      <c r="K925" s="47"/>
      <c r="L925" s="47"/>
      <c r="M925" s="7"/>
      <c r="N925" s="10"/>
      <c r="O925" s="51" t="str">
        <f>IF(LEN($N925)&gt;3,VLOOKUP($N925,#REF!,2,0)," ")</f>
        <v xml:space="preserve"> </v>
      </c>
      <c r="P925" s="15" t="str">
        <f>IF(LEN($N925)&gt;3,VLOOKUP($N925,#REF!,3,0)," ")</f>
        <v xml:space="preserve"> </v>
      </c>
      <c r="Q925" s="15" t="str">
        <f>IF(LEN($N925)&gt;3,VLOOKUP($N925,#REF!,4,0)," ")</f>
        <v xml:space="preserve"> </v>
      </c>
      <c r="R925" s="15" t="str">
        <f>IF(LEN($N925)&gt;3,VLOOKUP($N925,#REF!,5,0)," ")</f>
        <v xml:space="preserve"> </v>
      </c>
      <c r="S925" s="15" t="str">
        <f>IF(LEN($N925)&gt;3,VLOOKUP($N925,#REF!,6,0)," ")</f>
        <v xml:space="preserve"> </v>
      </c>
    </row>
    <row r="926" spans="1:19">
      <c r="A926" s="9"/>
      <c r="B926" s="7"/>
      <c r="C926" s="7"/>
      <c r="D926" s="7"/>
      <c r="E926" s="7"/>
      <c r="F926" s="7"/>
      <c r="G926" s="10"/>
      <c r="H926" s="44"/>
      <c r="I926" s="11"/>
      <c r="J926" s="10"/>
      <c r="K926" s="47"/>
      <c r="L926" s="47"/>
      <c r="M926" s="7"/>
      <c r="N926" s="10"/>
      <c r="O926" s="51" t="str">
        <f>IF(LEN($N926)&gt;3,VLOOKUP($N926,#REF!,2,0)," ")</f>
        <v xml:space="preserve"> </v>
      </c>
      <c r="P926" s="15" t="str">
        <f>IF(LEN($N926)&gt;3,VLOOKUP($N926,#REF!,3,0)," ")</f>
        <v xml:space="preserve"> </v>
      </c>
      <c r="Q926" s="15" t="str">
        <f>IF(LEN($N926)&gt;3,VLOOKUP($N926,#REF!,4,0)," ")</f>
        <v xml:space="preserve"> </v>
      </c>
      <c r="R926" s="15" t="str">
        <f>IF(LEN($N926)&gt;3,VLOOKUP($N926,#REF!,5,0)," ")</f>
        <v xml:space="preserve"> </v>
      </c>
      <c r="S926" s="15" t="str">
        <f>IF(LEN($N926)&gt;3,VLOOKUP($N926,#REF!,6,0)," ")</f>
        <v xml:space="preserve"> </v>
      </c>
    </row>
    <row r="927" spans="1:19">
      <c r="A927" s="9"/>
      <c r="B927" s="7"/>
      <c r="C927" s="7"/>
      <c r="D927" s="7"/>
      <c r="E927" s="7"/>
      <c r="F927" s="7"/>
      <c r="G927" s="10"/>
      <c r="H927" s="44"/>
      <c r="I927" s="11"/>
      <c r="J927" s="10"/>
      <c r="K927" s="47"/>
      <c r="L927" s="47"/>
      <c r="M927" s="7"/>
      <c r="N927" s="10"/>
      <c r="O927" s="51" t="str">
        <f>IF(LEN($N927)&gt;3,VLOOKUP($N927,#REF!,2,0)," ")</f>
        <v xml:space="preserve"> </v>
      </c>
      <c r="P927" s="15" t="str">
        <f>IF(LEN($N927)&gt;3,VLOOKUP($N927,#REF!,3,0)," ")</f>
        <v xml:space="preserve"> </v>
      </c>
      <c r="Q927" s="15" t="str">
        <f>IF(LEN($N927)&gt;3,VLOOKUP($N927,#REF!,4,0)," ")</f>
        <v xml:space="preserve"> </v>
      </c>
      <c r="R927" s="15" t="str">
        <f>IF(LEN($N927)&gt;3,VLOOKUP($N927,#REF!,5,0)," ")</f>
        <v xml:space="preserve"> </v>
      </c>
      <c r="S927" s="15" t="str">
        <f>IF(LEN($N927)&gt;3,VLOOKUP($N927,#REF!,6,0)," ")</f>
        <v xml:space="preserve"> </v>
      </c>
    </row>
    <row r="928" spans="1:19">
      <c r="A928" s="9"/>
      <c r="B928" s="7"/>
      <c r="C928" s="7"/>
      <c r="D928" s="7"/>
      <c r="E928" s="7"/>
      <c r="F928" s="7"/>
      <c r="G928" s="10"/>
      <c r="H928" s="44"/>
      <c r="I928" s="11"/>
      <c r="J928" s="10"/>
      <c r="K928" s="47"/>
      <c r="L928" s="47"/>
      <c r="M928" s="7"/>
      <c r="N928" s="10"/>
      <c r="O928" s="51" t="str">
        <f>IF(LEN($N928)&gt;3,VLOOKUP($N928,#REF!,2,0)," ")</f>
        <v xml:space="preserve"> </v>
      </c>
      <c r="P928" s="15" t="str">
        <f>IF(LEN($N928)&gt;3,VLOOKUP($N928,#REF!,3,0)," ")</f>
        <v xml:space="preserve"> </v>
      </c>
      <c r="Q928" s="15" t="str">
        <f>IF(LEN($N928)&gt;3,VLOOKUP($N928,#REF!,4,0)," ")</f>
        <v xml:space="preserve"> </v>
      </c>
      <c r="R928" s="15" t="str">
        <f>IF(LEN($N928)&gt;3,VLOOKUP($N928,#REF!,5,0)," ")</f>
        <v xml:space="preserve"> </v>
      </c>
      <c r="S928" s="15" t="str">
        <f>IF(LEN($N928)&gt;3,VLOOKUP($N928,#REF!,6,0)," ")</f>
        <v xml:space="preserve"> </v>
      </c>
    </row>
    <row r="929" spans="1:19">
      <c r="A929" s="9"/>
      <c r="B929" s="7"/>
      <c r="C929" s="7"/>
      <c r="D929" s="7"/>
      <c r="E929" s="7"/>
      <c r="F929" s="7"/>
      <c r="G929" s="10"/>
      <c r="H929" s="44"/>
      <c r="I929" s="11"/>
      <c r="J929" s="10"/>
      <c r="K929" s="47"/>
      <c r="L929" s="47"/>
      <c r="M929" s="7"/>
      <c r="N929" s="10"/>
      <c r="O929" s="51" t="str">
        <f>IF(LEN($N929)&gt;3,VLOOKUP($N929,#REF!,2,0)," ")</f>
        <v xml:space="preserve"> </v>
      </c>
      <c r="P929" s="15" t="str">
        <f>IF(LEN($N929)&gt;3,VLOOKUP($N929,#REF!,3,0)," ")</f>
        <v xml:space="preserve"> </v>
      </c>
      <c r="Q929" s="15" t="str">
        <f>IF(LEN($N929)&gt;3,VLOOKUP($N929,#REF!,4,0)," ")</f>
        <v xml:space="preserve"> </v>
      </c>
      <c r="R929" s="15" t="str">
        <f>IF(LEN($N929)&gt;3,VLOOKUP($N929,#REF!,5,0)," ")</f>
        <v xml:space="preserve"> </v>
      </c>
      <c r="S929" s="15" t="str">
        <f>IF(LEN($N929)&gt;3,VLOOKUP($N929,#REF!,6,0)," ")</f>
        <v xml:space="preserve"> </v>
      </c>
    </row>
    <row r="930" spans="1:19">
      <c r="A930" s="9"/>
      <c r="B930" s="7"/>
      <c r="C930" s="7"/>
      <c r="D930" s="7"/>
      <c r="E930" s="7"/>
      <c r="F930" s="7"/>
      <c r="G930" s="10"/>
      <c r="H930" s="44"/>
      <c r="I930" s="11"/>
      <c r="J930" s="10"/>
      <c r="K930" s="47"/>
      <c r="L930" s="47"/>
      <c r="M930" s="7"/>
      <c r="N930" s="10"/>
      <c r="O930" s="51" t="str">
        <f>IF(LEN($N930)&gt;3,VLOOKUP($N930,#REF!,2,0)," ")</f>
        <v xml:space="preserve"> </v>
      </c>
      <c r="P930" s="15" t="str">
        <f>IF(LEN($N930)&gt;3,VLOOKUP($N930,#REF!,3,0)," ")</f>
        <v xml:space="preserve"> </v>
      </c>
      <c r="Q930" s="15" t="str">
        <f>IF(LEN($N930)&gt;3,VLOOKUP($N930,#REF!,4,0)," ")</f>
        <v xml:space="preserve"> </v>
      </c>
      <c r="R930" s="15" t="str">
        <f>IF(LEN($N930)&gt;3,VLOOKUP($N930,#REF!,5,0)," ")</f>
        <v xml:space="preserve"> </v>
      </c>
      <c r="S930" s="15" t="str">
        <f>IF(LEN($N930)&gt;3,VLOOKUP($N930,#REF!,6,0)," ")</f>
        <v xml:space="preserve"> </v>
      </c>
    </row>
    <row r="931" spans="1:19">
      <c r="A931" s="9"/>
      <c r="B931" s="7"/>
      <c r="C931" s="7"/>
      <c r="D931" s="7"/>
      <c r="E931" s="7"/>
      <c r="F931" s="7"/>
      <c r="G931" s="10"/>
      <c r="H931" s="44"/>
      <c r="I931" s="11"/>
      <c r="J931" s="10"/>
      <c r="K931" s="47"/>
      <c r="L931" s="47"/>
      <c r="M931" s="7"/>
      <c r="N931" s="10"/>
      <c r="O931" s="51" t="str">
        <f>IF(LEN($N931)&gt;3,VLOOKUP($N931,#REF!,2,0)," ")</f>
        <v xml:space="preserve"> </v>
      </c>
      <c r="P931" s="15" t="str">
        <f>IF(LEN($N931)&gt;3,VLOOKUP($N931,#REF!,3,0)," ")</f>
        <v xml:space="preserve"> </v>
      </c>
      <c r="Q931" s="15" t="str">
        <f>IF(LEN($N931)&gt;3,VLOOKUP($N931,#REF!,4,0)," ")</f>
        <v xml:space="preserve"> </v>
      </c>
      <c r="R931" s="15" t="str">
        <f>IF(LEN($N931)&gt;3,VLOOKUP($N931,#REF!,5,0)," ")</f>
        <v xml:space="preserve"> </v>
      </c>
      <c r="S931" s="15" t="str">
        <f>IF(LEN($N931)&gt;3,VLOOKUP($N931,#REF!,6,0)," ")</f>
        <v xml:space="preserve"> </v>
      </c>
    </row>
    <row r="932" spans="1:19">
      <c r="A932" s="9"/>
      <c r="B932" s="7"/>
      <c r="C932" s="7"/>
      <c r="D932" s="7"/>
      <c r="E932" s="7"/>
      <c r="F932" s="7"/>
      <c r="G932" s="10"/>
      <c r="H932" s="44"/>
      <c r="I932" s="11"/>
      <c r="J932" s="10"/>
      <c r="K932" s="47"/>
      <c r="L932" s="47"/>
      <c r="M932" s="7"/>
      <c r="N932" s="10"/>
      <c r="O932" s="51" t="str">
        <f>IF(LEN($N932)&gt;3,VLOOKUP($N932,#REF!,2,0)," ")</f>
        <v xml:space="preserve"> </v>
      </c>
      <c r="P932" s="15" t="str">
        <f>IF(LEN($N932)&gt;3,VLOOKUP($N932,#REF!,3,0)," ")</f>
        <v xml:space="preserve"> </v>
      </c>
      <c r="Q932" s="15" t="str">
        <f>IF(LEN($N932)&gt;3,VLOOKUP($N932,#REF!,4,0)," ")</f>
        <v xml:space="preserve"> </v>
      </c>
      <c r="R932" s="15" t="str">
        <f>IF(LEN($N932)&gt;3,VLOOKUP($N932,#REF!,5,0)," ")</f>
        <v xml:space="preserve"> </v>
      </c>
      <c r="S932" s="15" t="str">
        <f>IF(LEN($N932)&gt;3,VLOOKUP($N932,#REF!,6,0)," ")</f>
        <v xml:space="preserve"> </v>
      </c>
    </row>
    <row r="933" spans="1:19">
      <c r="A933" s="9"/>
      <c r="B933" s="7"/>
      <c r="C933" s="7"/>
      <c r="D933" s="7"/>
      <c r="E933" s="7"/>
      <c r="F933" s="7"/>
      <c r="G933" s="10"/>
      <c r="H933" s="44"/>
      <c r="I933" s="11"/>
      <c r="J933" s="10"/>
      <c r="K933" s="47"/>
      <c r="L933" s="47"/>
      <c r="M933" s="7"/>
      <c r="N933" s="10"/>
      <c r="O933" s="51" t="str">
        <f>IF(LEN($N933)&gt;3,VLOOKUP($N933,#REF!,2,0)," ")</f>
        <v xml:space="preserve"> </v>
      </c>
      <c r="P933" s="15" t="str">
        <f>IF(LEN($N933)&gt;3,VLOOKUP($N933,#REF!,3,0)," ")</f>
        <v xml:space="preserve"> </v>
      </c>
      <c r="Q933" s="15" t="str">
        <f>IF(LEN($N933)&gt;3,VLOOKUP($N933,#REF!,4,0)," ")</f>
        <v xml:space="preserve"> </v>
      </c>
      <c r="R933" s="15" t="str">
        <f>IF(LEN($N933)&gt;3,VLOOKUP($N933,#REF!,5,0)," ")</f>
        <v xml:space="preserve"> </v>
      </c>
      <c r="S933" s="15" t="str">
        <f>IF(LEN($N933)&gt;3,VLOOKUP($N933,#REF!,6,0)," ")</f>
        <v xml:space="preserve"> </v>
      </c>
    </row>
    <row r="934" spans="1:19">
      <c r="A934" s="9"/>
      <c r="B934" s="7"/>
      <c r="C934" s="7"/>
      <c r="D934" s="7"/>
      <c r="E934" s="7"/>
      <c r="F934" s="7"/>
      <c r="G934" s="10"/>
      <c r="H934" s="44"/>
      <c r="I934" s="11"/>
      <c r="J934" s="10"/>
      <c r="K934" s="47"/>
      <c r="L934" s="47"/>
      <c r="M934" s="7"/>
      <c r="N934" s="10"/>
      <c r="O934" s="51" t="str">
        <f>IF(LEN($N934)&gt;3,VLOOKUP($N934,#REF!,2,0)," ")</f>
        <v xml:space="preserve"> </v>
      </c>
      <c r="P934" s="15" t="str">
        <f>IF(LEN($N934)&gt;3,VLOOKUP($N934,#REF!,3,0)," ")</f>
        <v xml:space="preserve"> </v>
      </c>
      <c r="Q934" s="15" t="str">
        <f>IF(LEN($N934)&gt;3,VLOOKUP($N934,#REF!,4,0)," ")</f>
        <v xml:space="preserve"> </v>
      </c>
      <c r="R934" s="15" t="str">
        <f>IF(LEN($N934)&gt;3,VLOOKUP($N934,#REF!,5,0)," ")</f>
        <v xml:space="preserve"> </v>
      </c>
      <c r="S934" s="15" t="str">
        <f>IF(LEN($N934)&gt;3,VLOOKUP($N934,#REF!,6,0)," ")</f>
        <v xml:space="preserve"> </v>
      </c>
    </row>
    <row r="935" spans="1:19">
      <c r="A935" s="9"/>
      <c r="B935" s="7"/>
      <c r="C935" s="7"/>
      <c r="D935" s="7"/>
      <c r="E935" s="7"/>
      <c r="F935" s="7"/>
      <c r="G935" s="10"/>
      <c r="H935" s="44"/>
      <c r="I935" s="11"/>
      <c r="J935" s="10"/>
      <c r="K935" s="47"/>
      <c r="L935" s="47"/>
      <c r="M935" s="7"/>
      <c r="N935" s="10"/>
      <c r="O935" s="51" t="str">
        <f>IF(LEN($N935)&gt;3,VLOOKUP($N935,#REF!,2,0)," ")</f>
        <v xml:space="preserve"> </v>
      </c>
      <c r="P935" s="15" t="str">
        <f>IF(LEN($N935)&gt;3,VLOOKUP($N935,#REF!,3,0)," ")</f>
        <v xml:space="preserve"> </v>
      </c>
      <c r="Q935" s="15" t="str">
        <f>IF(LEN($N935)&gt;3,VLOOKUP($N935,#REF!,4,0)," ")</f>
        <v xml:space="preserve"> </v>
      </c>
      <c r="R935" s="15" t="str">
        <f>IF(LEN($N935)&gt;3,VLOOKUP($N935,#REF!,5,0)," ")</f>
        <v xml:space="preserve"> </v>
      </c>
      <c r="S935" s="15" t="str">
        <f>IF(LEN($N935)&gt;3,VLOOKUP($N935,#REF!,6,0)," ")</f>
        <v xml:space="preserve"> </v>
      </c>
    </row>
    <row r="936" spans="1:19">
      <c r="A936" s="9"/>
      <c r="B936" s="7"/>
      <c r="C936" s="7"/>
      <c r="D936" s="7"/>
      <c r="E936" s="7"/>
      <c r="F936" s="7"/>
      <c r="G936" s="10"/>
      <c r="H936" s="44"/>
      <c r="I936" s="11"/>
      <c r="J936" s="10"/>
      <c r="K936" s="47"/>
      <c r="L936" s="47"/>
      <c r="M936" s="7"/>
      <c r="N936" s="10"/>
      <c r="O936" s="51" t="str">
        <f>IF(LEN($N936)&gt;3,VLOOKUP($N936,#REF!,2,0)," ")</f>
        <v xml:space="preserve"> </v>
      </c>
      <c r="P936" s="15" t="str">
        <f>IF(LEN($N936)&gt;3,VLOOKUP($N936,#REF!,3,0)," ")</f>
        <v xml:space="preserve"> </v>
      </c>
      <c r="Q936" s="15" t="str">
        <f>IF(LEN($N936)&gt;3,VLOOKUP($N936,#REF!,4,0)," ")</f>
        <v xml:space="preserve"> </v>
      </c>
      <c r="R936" s="15" t="str">
        <f>IF(LEN($N936)&gt;3,VLOOKUP($N936,#REF!,5,0)," ")</f>
        <v xml:space="preserve"> </v>
      </c>
      <c r="S936" s="15" t="str">
        <f>IF(LEN($N936)&gt;3,VLOOKUP($N936,#REF!,6,0)," ")</f>
        <v xml:space="preserve"> </v>
      </c>
    </row>
    <row r="937" spans="1:19">
      <c r="A937" s="9"/>
      <c r="B937" s="7"/>
      <c r="C937" s="7"/>
      <c r="D937" s="7"/>
      <c r="E937" s="7"/>
      <c r="F937" s="7"/>
      <c r="G937" s="10"/>
      <c r="H937" s="44"/>
      <c r="I937" s="11"/>
      <c r="J937" s="10"/>
      <c r="K937" s="47"/>
      <c r="L937" s="47"/>
      <c r="M937" s="7"/>
      <c r="N937" s="10"/>
      <c r="O937" s="51" t="str">
        <f>IF(LEN($N937)&gt;3,VLOOKUP($N937,#REF!,2,0)," ")</f>
        <v xml:space="preserve"> </v>
      </c>
      <c r="P937" s="15" t="str">
        <f>IF(LEN($N937)&gt;3,VLOOKUP($N937,#REF!,3,0)," ")</f>
        <v xml:space="preserve"> </v>
      </c>
      <c r="Q937" s="15" t="str">
        <f>IF(LEN($N937)&gt;3,VLOOKUP($N937,#REF!,4,0)," ")</f>
        <v xml:space="preserve"> </v>
      </c>
      <c r="R937" s="15" t="str">
        <f>IF(LEN($N937)&gt;3,VLOOKUP($N937,#REF!,5,0)," ")</f>
        <v xml:space="preserve"> </v>
      </c>
      <c r="S937" s="15" t="str">
        <f>IF(LEN($N937)&gt;3,VLOOKUP($N937,#REF!,6,0)," ")</f>
        <v xml:space="preserve"> </v>
      </c>
    </row>
    <row r="938" spans="1:19">
      <c r="A938" s="9"/>
      <c r="B938" s="7"/>
      <c r="C938" s="7"/>
      <c r="D938" s="7"/>
      <c r="E938" s="7"/>
      <c r="F938" s="7"/>
      <c r="G938" s="10"/>
      <c r="H938" s="44"/>
      <c r="I938" s="11"/>
      <c r="J938" s="10"/>
      <c r="K938" s="47"/>
      <c r="L938" s="47"/>
      <c r="M938" s="7"/>
      <c r="N938" s="10"/>
      <c r="O938" s="51" t="str">
        <f>IF(LEN($N938)&gt;3,VLOOKUP($N938,#REF!,2,0)," ")</f>
        <v xml:space="preserve"> </v>
      </c>
      <c r="P938" s="15" t="str">
        <f>IF(LEN($N938)&gt;3,VLOOKUP($N938,#REF!,3,0)," ")</f>
        <v xml:space="preserve"> </v>
      </c>
      <c r="Q938" s="15" t="str">
        <f>IF(LEN($N938)&gt;3,VLOOKUP($N938,#REF!,4,0)," ")</f>
        <v xml:space="preserve"> </v>
      </c>
      <c r="R938" s="15" t="str">
        <f>IF(LEN($N938)&gt;3,VLOOKUP($N938,#REF!,5,0)," ")</f>
        <v xml:space="preserve"> </v>
      </c>
      <c r="S938" s="15" t="str">
        <f>IF(LEN($N938)&gt;3,VLOOKUP($N938,#REF!,6,0)," ")</f>
        <v xml:space="preserve"> </v>
      </c>
    </row>
    <row r="939" spans="1:19">
      <c r="A939" s="9"/>
      <c r="B939" s="7"/>
      <c r="C939" s="7"/>
      <c r="D939" s="7"/>
      <c r="E939" s="7"/>
      <c r="F939" s="7"/>
      <c r="G939" s="10"/>
      <c r="H939" s="44"/>
      <c r="I939" s="11"/>
      <c r="J939" s="10"/>
      <c r="K939" s="47"/>
      <c r="L939" s="47"/>
      <c r="M939" s="7"/>
      <c r="N939" s="10"/>
      <c r="O939" s="51" t="str">
        <f>IF(LEN($N939)&gt;3,VLOOKUP($N939,#REF!,2,0)," ")</f>
        <v xml:space="preserve"> </v>
      </c>
      <c r="P939" s="15" t="str">
        <f>IF(LEN($N939)&gt;3,VLOOKUP($N939,#REF!,3,0)," ")</f>
        <v xml:space="preserve"> </v>
      </c>
      <c r="Q939" s="15" t="str">
        <f>IF(LEN($N939)&gt;3,VLOOKUP($N939,#REF!,4,0)," ")</f>
        <v xml:space="preserve"> </v>
      </c>
      <c r="R939" s="15" t="str">
        <f>IF(LEN($N939)&gt;3,VLOOKUP($N939,#REF!,5,0)," ")</f>
        <v xml:space="preserve"> </v>
      </c>
      <c r="S939" s="15" t="str">
        <f>IF(LEN($N939)&gt;3,VLOOKUP($N939,#REF!,6,0)," ")</f>
        <v xml:space="preserve"> </v>
      </c>
    </row>
    <row r="940" spans="1:19">
      <c r="A940" s="9"/>
      <c r="B940" s="7"/>
      <c r="C940" s="7"/>
      <c r="D940" s="7"/>
      <c r="E940" s="7"/>
      <c r="F940" s="7"/>
      <c r="G940" s="10"/>
      <c r="H940" s="44"/>
      <c r="I940" s="11"/>
      <c r="J940" s="10"/>
      <c r="K940" s="47"/>
      <c r="L940" s="47"/>
      <c r="M940" s="7"/>
      <c r="N940" s="10"/>
      <c r="O940" s="51" t="str">
        <f>IF(LEN($N940)&gt;3,VLOOKUP($N940,#REF!,2,0)," ")</f>
        <v xml:space="preserve"> </v>
      </c>
      <c r="P940" s="15" t="str">
        <f>IF(LEN($N940)&gt;3,VLOOKUP($N940,#REF!,3,0)," ")</f>
        <v xml:space="preserve"> </v>
      </c>
      <c r="Q940" s="15" t="str">
        <f>IF(LEN($N940)&gt;3,VLOOKUP($N940,#REF!,4,0)," ")</f>
        <v xml:space="preserve"> </v>
      </c>
      <c r="R940" s="15" t="str">
        <f>IF(LEN($N940)&gt;3,VLOOKUP($N940,#REF!,5,0)," ")</f>
        <v xml:space="preserve"> </v>
      </c>
      <c r="S940" s="15" t="str">
        <f>IF(LEN($N940)&gt;3,VLOOKUP($N940,#REF!,6,0)," ")</f>
        <v xml:space="preserve"> </v>
      </c>
    </row>
    <row r="941" spans="1:19">
      <c r="A941" s="9"/>
      <c r="B941" s="7"/>
      <c r="C941" s="7"/>
      <c r="D941" s="7"/>
      <c r="E941" s="7"/>
      <c r="F941" s="7"/>
      <c r="G941" s="10"/>
      <c r="H941" s="44"/>
      <c r="I941" s="11"/>
      <c r="J941" s="10"/>
      <c r="K941" s="47"/>
      <c r="L941" s="47"/>
      <c r="M941" s="7"/>
      <c r="N941" s="10"/>
      <c r="O941" s="51" t="str">
        <f>IF(LEN($N941)&gt;3,VLOOKUP($N941,#REF!,2,0)," ")</f>
        <v xml:space="preserve"> </v>
      </c>
      <c r="P941" s="15" t="str">
        <f>IF(LEN($N941)&gt;3,VLOOKUP($N941,#REF!,3,0)," ")</f>
        <v xml:space="preserve"> </v>
      </c>
      <c r="Q941" s="15" t="str">
        <f>IF(LEN($N941)&gt;3,VLOOKUP($N941,#REF!,4,0)," ")</f>
        <v xml:space="preserve"> </v>
      </c>
      <c r="R941" s="15" t="str">
        <f>IF(LEN($N941)&gt;3,VLOOKUP($N941,#REF!,5,0)," ")</f>
        <v xml:space="preserve"> </v>
      </c>
      <c r="S941" s="15" t="str">
        <f>IF(LEN($N941)&gt;3,VLOOKUP($N941,#REF!,6,0)," ")</f>
        <v xml:space="preserve"> </v>
      </c>
    </row>
    <row r="942" spans="1:19">
      <c r="A942" s="9"/>
      <c r="B942" s="7"/>
      <c r="C942" s="7"/>
      <c r="D942" s="7"/>
      <c r="E942" s="7"/>
      <c r="F942" s="7"/>
      <c r="G942" s="10"/>
      <c r="H942" s="44"/>
      <c r="I942" s="11"/>
      <c r="J942" s="10"/>
      <c r="K942" s="47"/>
      <c r="L942" s="47"/>
      <c r="M942" s="7"/>
      <c r="N942" s="10"/>
      <c r="O942" s="51" t="str">
        <f>IF(LEN($N942)&gt;3,VLOOKUP($N942,#REF!,2,0)," ")</f>
        <v xml:space="preserve"> </v>
      </c>
      <c r="P942" s="15" t="str">
        <f>IF(LEN($N942)&gt;3,VLOOKUP($N942,#REF!,3,0)," ")</f>
        <v xml:space="preserve"> </v>
      </c>
      <c r="Q942" s="15" t="str">
        <f>IF(LEN($N942)&gt;3,VLOOKUP($N942,#REF!,4,0)," ")</f>
        <v xml:space="preserve"> </v>
      </c>
      <c r="R942" s="15" t="str">
        <f>IF(LEN($N942)&gt;3,VLOOKUP($N942,#REF!,5,0)," ")</f>
        <v xml:space="preserve"> </v>
      </c>
      <c r="S942" s="15" t="str">
        <f>IF(LEN($N942)&gt;3,VLOOKUP($N942,#REF!,6,0)," ")</f>
        <v xml:space="preserve"> </v>
      </c>
    </row>
    <row r="943" spans="1:19">
      <c r="A943" s="9"/>
      <c r="B943" s="7"/>
      <c r="C943" s="7"/>
      <c r="D943" s="7"/>
      <c r="E943" s="7"/>
      <c r="F943" s="7"/>
      <c r="G943" s="10"/>
      <c r="H943" s="44"/>
      <c r="I943" s="11"/>
      <c r="J943" s="10"/>
      <c r="K943" s="47"/>
      <c r="L943" s="47"/>
      <c r="M943" s="7"/>
      <c r="N943" s="10"/>
      <c r="O943" s="51" t="str">
        <f>IF(LEN($N943)&gt;3,VLOOKUP($N943,#REF!,2,0)," ")</f>
        <v xml:space="preserve"> </v>
      </c>
      <c r="P943" s="15" t="str">
        <f>IF(LEN($N943)&gt;3,VLOOKUP($N943,#REF!,3,0)," ")</f>
        <v xml:space="preserve"> </v>
      </c>
      <c r="Q943" s="15" t="str">
        <f>IF(LEN($N943)&gt;3,VLOOKUP($N943,#REF!,4,0)," ")</f>
        <v xml:space="preserve"> </v>
      </c>
      <c r="R943" s="15" t="str">
        <f>IF(LEN($N943)&gt;3,VLOOKUP($N943,#REF!,5,0)," ")</f>
        <v xml:space="preserve"> </v>
      </c>
      <c r="S943" s="15" t="str">
        <f>IF(LEN($N943)&gt;3,VLOOKUP($N943,#REF!,6,0)," ")</f>
        <v xml:space="preserve"> </v>
      </c>
    </row>
    <row r="944" spans="1:19">
      <c r="A944" s="9"/>
      <c r="B944" s="7"/>
      <c r="C944" s="7"/>
      <c r="D944" s="7"/>
      <c r="E944" s="7"/>
      <c r="F944" s="7"/>
      <c r="G944" s="10"/>
      <c r="H944" s="44"/>
      <c r="I944" s="11"/>
      <c r="J944" s="10"/>
      <c r="K944" s="47"/>
      <c r="L944" s="47"/>
      <c r="M944" s="7"/>
      <c r="N944" s="10"/>
      <c r="O944" s="51" t="str">
        <f>IF(LEN($N944)&gt;3,VLOOKUP($N944,#REF!,2,0)," ")</f>
        <v xml:space="preserve"> </v>
      </c>
      <c r="P944" s="15" t="str">
        <f>IF(LEN($N944)&gt;3,VLOOKUP($N944,#REF!,3,0)," ")</f>
        <v xml:space="preserve"> </v>
      </c>
      <c r="Q944" s="15" t="str">
        <f>IF(LEN($N944)&gt;3,VLOOKUP($N944,#REF!,4,0)," ")</f>
        <v xml:space="preserve"> </v>
      </c>
      <c r="R944" s="15" t="str">
        <f>IF(LEN($N944)&gt;3,VLOOKUP($N944,#REF!,5,0)," ")</f>
        <v xml:space="preserve"> </v>
      </c>
      <c r="S944" s="15" t="str">
        <f>IF(LEN($N944)&gt;3,VLOOKUP($N944,#REF!,6,0)," ")</f>
        <v xml:space="preserve"> </v>
      </c>
    </row>
    <row r="945" spans="1:19">
      <c r="A945" s="9"/>
      <c r="B945" s="7"/>
      <c r="C945" s="7"/>
      <c r="D945" s="7"/>
      <c r="E945" s="7"/>
      <c r="F945" s="7"/>
      <c r="G945" s="10"/>
      <c r="H945" s="44"/>
      <c r="I945" s="11"/>
      <c r="J945" s="10"/>
      <c r="K945" s="47"/>
      <c r="L945" s="47"/>
      <c r="M945" s="7"/>
      <c r="N945" s="10"/>
      <c r="O945" s="51" t="str">
        <f>IF(LEN($N945)&gt;3,VLOOKUP($N945,#REF!,2,0)," ")</f>
        <v xml:space="preserve"> </v>
      </c>
      <c r="P945" s="15" t="str">
        <f>IF(LEN($N945)&gt;3,VLOOKUP($N945,#REF!,3,0)," ")</f>
        <v xml:space="preserve"> </v>
      </c>
      <c r="Q945" s="15" t="str">
        <f>IF(LEN($N945)&gt;3,VLOOKUP($N945,#REF!,4,0)," ")</f>
        <v xml:space="preserve"> </v>
      </c>
      <c r="R945" s="15" t="str">
        <f>IF(LEN($N945)&gt;3,VLOOKUP($N945,#REF!,5,0)," ")</f>
        <v xml:space="preserve"> </v>
      </c>
      <c r="S945" s="15" t="str">
        <f>IF(LEN($N945)&gt;3,VLOOKUP($N945,#REF!,6,0)," ")</f>
        <v xml:space="preserve"> </v>
      </c>
    </row>
    <row r="946" spans="1:19">
      <c r="A946" s="9"/>
      <c r="B946" s="7"/>
      <c r="C946" s="7"/>
      <c r="D946" s="7"/>
      <c r="E946" s="7"/>
      <c r="F946" s="7"/>
      <c r="G946" s="10"/>
      <c r="H946" s="44"/>
      <c r="I946" s="11"/>
      <c r="J946" s="10"/>
      <c r="K946" s="47"/>
      <c r="L946" s="47"/>
      <c r="M946" s="7"/>
      <c r="N946" s="10"/>
      <c r="O946" s="51" t="str">
        <f>IF(LEN($N946)&gt;3,VLOOKUP($N946,#REF!,2,0)," ")</f>
        <v xml:space="preserve"> </v>
      </c>
      <c r="P946" s="15" t="str">
        <f>IF(LEN($N946)&gt;3,VLOOKUP($N946,#REF!,3,0)," ")</f>
        <v xml:space="preserve"> </v>
      </c>
      <c r="Q946" s="15" t="str">
        <f>IF(LEN($N946)&gt;3,VLOOKUP($N946,#REF!,4,0)," ")</f>
        <v xml:space="preserve"> </v>
      </c>
      <c r="R946" s="15" t="str">
        <f>IF(LEN($N946)&gt;3,VLOOKUP($N946,#REF!,5,0)," ")</f>
        <v xml:space="preserve"> </v>
      </c>
      <c r="S946" s="15" t="str">
        <f>IF(LEN($N946)&gt;3,VLOOKUP($N946,#REF!,6,0)," ")</f>
        <v xml:space="preserve"> </v>
      </c>
    </row>
    <row r="947" spans="1:19">
      <c r="A947" s="9"/>
      <c r="B947" s="7"/>
      <c r="C947" s="7"/>
      <c r="D947" s="7"/>
      <c r="E947" s="7"/>
      <c r="F947" s="7"/>
      <c r="G947" s="10"/>
      <c r="H947" s="44"/>
      <c r="I947" s="11"/>
      <c r="J947" s="10"/>
      <c r="K947" s="47"/>
      <c r="L947" s="47"/>
      <c r="M947" s="7"/>
      <c r="N947" s="10"/>
      <c r="O947" s="51" t="str">
        <f>IF(LEN($N947)&gt;3,VLOOKUP($N947,#REF!,2,0)," ")</f>
        <v xml:space="preserve"> </v>
      </c>
      <c r="P947" s="15" t="str">
        <f>IF(LEN($N947)&gt;3,VLOOKUP($N947,#REF!,3,0)," ")</f>
        <v xml:space="preserve"> </v>
      </c>
      <c r="Q947" s="15" t="str">
        <f>IF(LEN($N947)&gt;3,VLOOKUP($N947,#REF!,4,0)," ")</f>
        <v xml:space="preserve"> </v>
      </c>
      <c r="R947" s="15" t="str">
        <f>IF(LEN($N947)&gt;3,VLOOKUP($N947,#REF!,5,0)," ")</f>
        <v xml:space="preserve"> </v>
      </c>
      <c r="S947" s="15" t="str">
        <f>IF(LEN($N947)&gt;3,VLOOKUP($N947,#REF!,6,0)," ")</f>
        <v xml:space="preserve"> </v>
      </c>
    </row>
    <row r="948" spans="1:19">
      <c r="A948" s="9"/>
      <c r="B948" s="7"/>
      <c r="C948" s="7"/>
      <c r="D948" s="7"/>
      <c r="E948" s="7"/>
      <c r="F948" s="7"/>
      <c r="G948" s="10"/>
      <c r="H948" s="44"/>
      <c r="I948" s="11"/>
      <c r="J948" s="10"/>
      <c r="K948" s="47"/>
      <c r="L948" s="47"/>
      <c r="M948" s="7"/>
      <c r="N948" s="10"/>
      <c r="O948" s="51" t="str">
        <f>IF(LEN($N948)&gt;3,VLOOKUP($N948,#REF!,2,0)," ")</f>
        <v xml:space="preserve"> </v>
      </c>
      <c r="P948" s="15" t="str">
        <f>IF(LEN($N948)&gt;3,VLOOKUP($N948,#REF!,3,0)," ")</f>
        <v xml:space="preserve"> </v>
      </c>
      <c r="Q948" s="15" t="str">
        <f>IF(LEN($N948)&gt;3,VLOOKUP($N948,#REF!,4,0)," ")</f>
        <v xml:space="preserve"> </v>
      </c>
      <c r="R948" s="15" t="str">
        <f>IF(LEN($N948)&gt;3,VLOOKUP($N948,#REF!,5,0)," ")</f>
        <v xml:space="preserve"> </v>
      </c>
      <c r="S948" s="15" t="str">
        <f>IF(LEN($N948)&gt;3,VLOOKUP($N948,#REF!,6,0)," ")</f>
        <v xml:space="preserve"> </v>
      </c>
    </row>
    <row r="949" spans="1:19">
      <c r="A949" s="9"/>
      <c r="B949" s="7"/>
      <c r="C949" s="7"/>
      <c r="D949" s="7"/>
      <c r="E949" s="7"/>
      <c r="F949" s="7"/>
      <c r="G949" s="10"/>
      <c r="H949" s="44"/>
      <c r="I949" s="11"/>
      <c r="J949" s="10"/>
      <c r="K949" s="47"/>
      <c r="L949" s="47"/>
      <c r="M949" s="7"/>
      <c r="N949" s="10"/>
      <c r="O949" s="51" t="str">
        <f>IF(LEN($N949)&gt;3,VLOOKUP($N949,#REF!,2,0)," ")</f>
        <v xml:space="preserve"> </v>
      </c>
      <c r="P949" s="15" t="str">
        <f>IF(LEN($N949)&gt;3,VLOOKUP($N949,#REF!,3,0)," ")</f>
        <v xml:space="preserve"> </v>
      </c>
      <c r="Q949" s="15" t="str">
        <f>IF(LEN($N949)&gt;3,VLOOKUP($N949,#REF!,4,0)," ")</f>
        <v xml:space="preserve"> </v>
      </c>
      <c r="R949" s="15" t="str">
        <f>IF(LEN($N949)&gt;3,VLOOKUP($N949,#REF!,5,0)," ")</f>
        <v xml:space="preserve"> </v>
      </c>
      <c r="S949" s="15" t="str">
        <f>IF(LEN($N949)&gt;3,VLOOKUP($N949,#REF!,6,0)," ")</f>
        <v xml:space="preserve"> </v>
      </c>
    </row>
    <row r="950" spans="1:19">
      <c r="A950" s="9"/>
      <c r="B950" s="7"/>
      <c r="C950" s="7"/>
      <c r="D950" s="7"/>
      <c r="E950" s="7"/>
      <c r="F950" s="7"/>
      <c r="G950" s="10"/>
      <c r="H950" s="44"/>
      <c r="I950" s="11"/>
      <c r="J950" s="10"/>
      <c r="K950" s="47"/>
      <c r="L950" s="47"/>
      <c r="M950" s="7"/>
      <c r="N950" s="10"/>
      <c r="O950" s="51" t="str">
        <f>IF(LEN($N950)&gt;3,VLOOKUP($N950,#REF!,2,0)," ")</f>
        <v xml:space="preserve"> </v>
      </c>
      <c r="P950" s="15" t="str">
        <f>IF(LEN($N950)&gt;3,VLOOKUP($N950,#REF!,3,0)," ")</f>
        <v xml:space="preserve"> </v>
      </c>
      <c r="Q950" s="15" t="str">
        <f>IF(LEN($N950)&gt;3,VLOOKUP($N950,#REF!,4,0)," ")</f>
        <v xml:space="preserve"> </v>
      </c>
      <c r="R950" s="15" t="str">
        <f>IF(LEN($N950)&gt;3,VLOOKUP($N950,#REF!,5,0)," ")</f>
        <v xml:space="preserve"> </v>
      </c>
      <c r="S950" s="15" t="str">
        <f>IF(LEN($N950)&gt;3,VLOOKUP($N950,#REF!,6,0)," ")</f>
        <v xml:space="preserve"> </v>
      </c>
    </row>
    <row r="951" spans="1:19">
      <c r="A951" s="9"/>
      <c r="B951" s="7"/>
      <c r="C951" s="7"/>
      <c r="D951" s="7"/>
      <c r="E951" s="7"/>
      <c r="F951" s="7"/>
      <c r="G951" s="10"/>
      <c r="H951" s="44"/>
      <c r="I951" s="11"/>
      <c r="J951" s="10"/>
      <c r="K951" s="47"/>
      <c r="L951" s="47"/>
      <c r="M951" s="7"/>
      <c r="N951" s="10"/>
      <c r="O951" s="51" t="str">
        <f>IF(LEN($N951)&gt;3,VLOOKUP($N951,#REF!,2,0)," ")</f>
        <v xml:space="preserve"> </v>
      </c>
      <c r="P951" s="15" t="str">
        <f>IF(LEN($N951)&gt;3,VLOOKUP($N951,#REF!,3,0)," ")</f>
        <v xml:space="preserve"> </v>
      </c>
      <c r="Q951" s="15" t="str">
        <f>IF(LEN($N951)&gt;3,VLOOKUP($N951,#REF!,4,0)," ")</f>
        <v xml:space="preserve"> </v>
      </c>
      <c r="R951" s="15" t="str">
        <f>IF(LEN($N951)&gt;3,VLOOKUP($N951,#REF!,5,0)," ")</f>
        <v xml:space="preserve"> </v>
      </c>
      <c r="S951" s="15" t="str">
        <f>IF(LEN($N951)&gt;3,VLOOKUP($N951,#REF!,6,0)," ")</f>
        <v xml:space="preserve"> </v>
      </c>
    </row>
    <row r="952" spans="1:19">
      <c r="A952" s="9"/>
      <c r="B952" s="7"/>
      <c r="C952" s="7"/>
      <c r="D952" s="7"/>
      <c r="E952" s="7"/>
      <c r="F952" s="7"/>
      <c r="G952" s="10"/>
      <c r="H952" s="44"/>
      <c r="I952" s="11"/>
      <c r="J952" s="10"/>
      <c r="K952" s="47"/>
      <c r="L952" s="47"/>
      <c r="M952" s="7"/>
      <c r="N952" s="10"/>
      <c r="O952" s="51" t="str">
        <f>IF(LEN($N952)&gt;3,VLOOKUP($N952,#REF!,2,0)," ")</f>
        <v xml:space="preserve"> </v>
      </c>
      <c r="P952" s="15" t="str">
        <f>IF(LEN($N952)&gt;3,VLOOKUP($N952,#REF!,3,0)," ")</f>
        <v xml:space="preserve"> </v>
      </c>
      <c r="Q952" s="15" t="str">
        <f>IF(LEN($N952)&gt;3,VLOOKUP($N952,#REF!,4,0)," ")</f>
        <v xml:space="preserve"> </v>
      </c>
      <c r="R952" s="15" t="str">
        <f>IF(LEN($N952)&gt;3,VLOOKUP($N952,#REF!,5,0)," ")</f>
        <v xml:space="preserve"> </v>
      </c>
      <c r="S952" s="15" t="str">
        <f>IF(LEN($N952)&gt;3,VLOOKUP($N952,#REF!,6,0)," ")</f>
        <v xml:space="preserve"> </v>
      </c>
    </row>
    <row r="953" spans="1:19">
      <c r="A953" s="9"/>
      <c r="B953" s="7"/>
      <c r="C953" s="7"/>
      <c r="D953" s="7"/>
      <c r="E953" s="7"/>
      <c r="F953" s="7"/>
      <c r="G953" s="10"/>
      <c r="H953" s="44"/>
      <c r="I953" s="11"/>
      <c r="J953" s="10"/>
      <c r="K953" s="47"/>
      <c r="L953" s="47"/>
      <c r="M953" s="7"/>
      <c r="N953" s="10"/>
      <c r="O953" s="51" t="str">
        <f>IF(LEN($N953)&gt;3,VLOOKUP($N953,#REF!,2,0)," ")</f>
        <v xml:space="preserve"> </v>
      </c>
      <c r="P953" s="15" t="str">
        <f>IF(LEN($N953)&gt;3,VLOOKUP($N953,#REF!,3,0)," ")</f>
        <v xml:space="preserve"> </v>
      </c>
      <c r="Q953" s="15" t="str">
        <f>IF(LEN($N953)&gt;3,VLOOKUP($N953,#REF!,4,0)," ")</f>
        <v xml:space="preserve"> </v>
      </c>
      <c r="R953" s="15" t="str">
        <f>IF(LEN($N953)&gt;3,VLOOKUP($N953,#REF!,5,0)," ")</f>
        <v xml:space="preserve"> </v>
      </c>
      <c r="S953" s="15" t="str">
        <f>IF(LEN($N953)&gt;3,VLOOKUP($N953,#REF!,6,0)," ")</f>
        <v xml:space="preserve"> </v>
      </c>
    </row>
    <row r="954" spans="1:19">
      <c r="A954" s="9"/>
      <c r="B954" s="7"/>
      <c r="C954" s="7"/>
      <c r="D954" s="7"/>
      <c r="E954" s="7"/>
      <c r="F954" s="7"/>
      <c r="G954" s="10"/>
      <c r="H954" s="44"/>
      <c r="I954" s="11"/>
      <c r="J954" s="10"/>
      <c r="K954" s="47"/>
      <c r="L954" s="47"/>
      <c r="M954" s="7"/>
      <c r="N954" s="10"/>
      <c r="O954" s="51" t="str">
        <f>IF(LEN($N954)&gt;3,VLOOKUP($N954,#REF!,2,0)," ")</f>
        <v xml:space="preserve"> </v>
      </c>
      <c r="P954" s="15" t="str">
        <f>IF(LEN($N954)&gt;3,VLOOKUP($N954,#REF!,3,0)," ")</f>
        <v xml:space="preserve"> </v>
      </c>
      <c r="Q954" s="15" t="str">
        <f>IF(LEN($N954)&gt;3,VLOOKUP($N954,#REF!,4,0)," ")</f>
        <v xml:space="preserve"> </v>
      </c>
      <c r="R954" s="15" t="str">
        <f>IF(LEN($N954)&gt;3,VLOOKUP($N954,#REF!,5,0)," ")</f>
        <v xml:space="preserve"> </v>
      </c>
      <c r="S954" s="15" t="str">
        <f>IF(LEN($N954)&gt;3,VLOOKUP($N954,#REF!,6,0)," ")</f>
        <v xml:space="preserve"> </v>
      </c>
    </row>
    <row r="955" spans="1:19">
      <c r="A955" s="9"/>
      <c r="B955" s="7"/>
      <c r="C955" s="7"/>
      <c r="D955" s="7"/>
      <c r="E955" s="7"/>
      <c r="F955" s="7"/>
      <c r="G955" s="10"/>
      <c r="H955" s="44"/>
      <c r="I955" s="11"/>
      <c r="J955" s="10"/>
      <c r="K955" s="47"/>
      <c r="L955" s="47"/>
      <c r="M955" s="7"/>
      <c r="N955" s="10"/>
      <c r="O955" s="51" t="str">
        <f>IF(LEN($N955)&gt;3,VLOOKUP($N955,#REF!,2,0)," ")</f>
        <v xml:space="preserve"> </v>
      </c>
      <c r="P955" s="15" t="str">
        <f>IF(LEN($N955)&gt;3,VLOOKUP($N955,#REF!,3,0)," ")</f>
        <v xml:space="preserve"> </v>
      </c>
      <c r="Q955" s="15" t="str">
        <f>IF(LEN($N955)&gt;3,VLOOKUP($N955,#REF!,4,0)," ")</f>
        <v xml:space="preserve"> </v>
      </c>
      <c r="R955" s="15" t="str">
        <f>IF(LEN($N955)&gt;3,VLOOKUP($N955,#REF!,5,0)," ")</f>
        <v xml:space="preserve"> </v>
      </c>
      <c r="S955" s="15" t="str">
        <f>IF(LEN($N955)&gt;3,VLOOKUP($N955,#REF!,6,0)," ")</f>
        <v xml:space="preserve"> </v>
      </c>
    </row>
    <row r="956" spans="1:19">
      <c r="A956" s="9"/>
      <c r="B956" s="7"/>
      <c r="C956" s="7"/>
      <c r="D956" s="7"/>
      <c r="E956" s="7"/>
      <c r="F956" s="7"/>
      <c r="G956" s="10"/>
      <c r="H956" s="44"/>
      <c r="I956" s="11"/>
      <c r="J956" s="10"/>
      <c r="K956" s="47"/>
      <c r="L956" s="47"/>
      <c r="M956" s="7"/>
      <c r="N956" s="10"/>
      <c r="O956" s="51" t="str">
        <f>IF(LEN($N956)&gt;3,VLOOKUP($N956,#REF!,2,0)," ")</f>
        <v xml:space="preserve"> </v>
      </c>
      <c r="P956" s="15" t="str">
        <f>IF(LEN($N956)&gt;3,VLOOKUP($N956,#REF!,3,0)," ")</f>
        <v xml:space="preserve"> </v>
      </c>
      <c r="Q956" s="15" t="str">
        <f>IF(LEN($N956)&gt;3,VLOOKUP($N956,#REF!,4,0)," ")</f>
        <v xml:space="preserve"> </v>
      </c>
      <c r="R956" s="15" t="str">
        <f>IF(LEN($N956)&gt;3,VLOOKUP($N956,#REF!,5,0)," ")</f>
        <v xml:space="preserve"> </v>
      </c>
      <c r="S956" s="15" t="str">
        <f>IF(LEN($N956)&gt;3,VLOOKUP($N956,#REF!,6,0)," ")</f>
        <v xml:space="preserve"> </v>
      </c>
    </row>
    <row r="957" spans="1:19">
      <c r="A957" s="9"/>
      <c r="B957" s="7"/>
      <c r="C957" s="7"/>
      <c r="D957" s="7"/>
      <c r="E957" s="7"/>
      <c r="F957" s="7"/>
      <c r="G957" s="10"/>
      <c r="H957" s="44"/>
      <c r="I957" s="11"/>
      <c r="J957" s="10"/>
      <c r="K957" s="47"/>
      <c r="L957" s="47"/>
      <c r="M957" s="7"/>
      <c r="N957" s="10"/>
      <c r="O957" s="51" t="str">
        <f>IF(LEN($N957)&gt;3,VLOOKUP($N957,#REF!,2,0)," ")</f>
        <v xml:space="preserve"> </v>
      </c>
      <c r="P957" s="15" t="str">
        <f>IF(LEN($N957)&gt;3,VLOOKUP($N957,#REF!,3,0)," ")</f>
        <v xml:space="preserve"> </v>
      </c>
      <c r="Q957" s="15" t="str">
        <f>IF(LEN($N957)&gt;3,VLOOKUP($N957,#REF!,4,0)," ")</f>
        <v xml:space="preserve"> </v>
      </c>
      <c r="R957" s="15" t="str">
        <f>IF(LEN($N957)&gt;3,VLOOKUP($N957,#REF!,5,0)," ")</f>
        <v xml:space="preserve"> </v>
      </c>
      <c r="S957" s="15" t="str">
        <f>IF(LEN($N957)&gt;3,VLOOKUP($N957,#REF!,6,0)," ")</f>
        <v xml:space="preserve"> </v>
      </c>
    </row>
    <row r="958" spans="1:19">
      <c r="A958" s="9"/>
      <c r="B958" s="7"/>
      <c r="C958" s="7"/>
      <c r="D958" s="7"/>
      <c r="E958" s="7"/>
      <c r="F958" s="7"/>
      <c r="G958" s="10"/>
      <c r="H958" s="44"/>
      <c r="I958" s="11"/>
      <c r="J958" s="10"/>
      <c r="K958" s="47"/>
      <c r="L958" s="47"/>
      <c r="M958" s="7"/>
      <c r="N958" s="10"/>
      <c r="O958" s="51" t="str">
        <f>IF(LEN($N958)&gt;3,VLOOKUP($N958,#REF!,2,0)," ")</f>
        <v xml:space="preserve"> </v>
      </c>
      <c r="P958" s="15" t="str">
        <f>IF(LEN($N958)&gt;3,VLOOKUP($N958,#REF!,3,0)," ")</f>
        <v xml:space="preserve"> </v>
      </c>
      <c r="Q958" s="15" t="str">
        <f>IF(LEN($N958)&gt;3,VLOOKUP($N958,#REF!,4,0)," ")</f>
        <v xml:space="preserve"> </v>
      </c>
      <c r="R958" s="15" t="str">
        <f>IF(LEN($N958)&gt;3,VLOOKUP($N958,#REF!,5,0)," ")</f>
        <v xml:space="preserve"> </v>
      </c>
      <c r="S958" s="15" t="str">
        <f>IF(LEN($N958)&gt;3,VLOOKUP($N958,#REF!,6,0)," ")</f>
        <v xml:space="preserve"> </v>
      </c>
    </row>
    <row r="959" spans="1:19">
      <c r="A959" s="9"/>
      <c r="B959" s="7"/>
      <c r="C959" s="7"/>
      <c r="D959" s="7"/>
      <c r="E959" s="7"/>
      <c r="F959" s="7"/>
      <c r="G959" s="10"/>
      <c r="H959" s="44"/>
      <c r="I959" s="11"/>
      <c r="J959" s="10"/>
      <c r="K959" s="47"/>
      <c r="L959" s="47"/>
      <c r="M959" s="7"/>
      <c r="N959" s="10"/>
      <c r="O959" s="51" t="str">
        <f>IF(LEN($N959)&gt;3,VLOOKUP($N959,#REF!,2,0)," ")</f>
        <v xml:space="preserve"> </v>
      </c>
      <c r="P959" s="15" t="str">
        <f>IF(LEN($N959)&gt;3,VLOOKUP($N959,#REF!,3,0)," ")</f>
        <v xml:space="preserve"> </v>
      </c>
      <c r="Q959" s="15" t="str">
        <f>IF(LEN($N959)&gt;3,VLOOKUP($N959,#REF!,4,0)," ")</f>
        <v xml:space="preserve"> </v>
      </c>
      <c r="R959" s="15" t="str">
        <f>IF(LEN($N959)&gt;3,VLOOKUP($N959,#REF!,5,0)," ")</f>
        <v xml:space="preserve"> </v>
      </c>
      <c r="S959" s="15" t="str">
        <f>IF(LEN($N959)&gt;3,VLOOKUP($N959,#REF!,6,0)," ")</f>
        <v xml:space="preserve"> </v>
      </c>
    </row>
    <row r="960" spans="1:19">
      <c r="A960" s="9"/>
      <c r="B960" s="7"/>
      <c r="C960" s="7"/>
      <c r="D960" s="7"/>
      <c r="E960" s="7"/>
      <c r="F960" s="7"/>
      <c r="G960" s="10"/>
      <c r="H960" s="44"/>
      <c r="I960" s="11"/>
      <c r="J960" s="10"/>
      <c r="K960" s="47"/>
      <c r="L960" s="47"/>
      <c r="M960" s="7"/>
      <c r="N960" s="10"/>
      <c r="O960" s="51" t="str">
        <f>IF(LEN($N960)&gt;3,VLOOKUP($N960,#REF!,2,0)," ")</f>
        <v xml:space="preserve"> </v>
      </c>
      <c r="P960" s="15" t="str">
        <f>IF(LEN($N960)&gt;3,VLOOKUP($N960,#REF!,3,0)," ")</f>
        <v xml:space="preserve"> </v>
      </c>
      <c r="Q960" s="15" t="str">
        <f>IF(LEN($N960)&gt;3,VLOOKUP($N960,#REF!,4,0)," ")</f>
        <v xml:space="preserve"> </v>
      </c>
      <c r="R960" s="15" t="str">
        <f>IF(LEN($N960)&gt;3,VLOOKUP($N960,#REF!,5,0)," ")</f>
        <v xml:space="preserve"> </v>
      </c>
      <c r="S960" s="15" t="str">
        <f>IF(LEN($N960)&gt;3,VLOOKUP($N960,#REF!,6,0)," ")</f>
        <v xml:space="preserve"> </v>
      </c>
    </row>
    <row r="961" spans="1:19">
      <c r="A961" s="9"/>
      <c r="B961" s="7"/>
      <c r="C961" s="7"/>
      <c r="D961" s="7"/>
      <c r="E961" s="7"/>
      <c r="F961" s="7"/>
      <c r="G961" s="10"/>
      <c r="H961" s="44"/>
      <c r="I961" s="11"/>
      <c r="J961" s="10"/>
      <c r="K961" s="47"/>
      <c r="L961" s="47"/>
      <c r="M961" s="7"/>
      <c r="N961" s="10"/>
      <c r="O961" s="51" t="str">
        <f>IF(LEN($N961)&gt;3,VLOOKUP($N961,#REF!,2,0)," ")</f>
        <v xml:space="preserve"> </v>
      </c>
      <c r="P961" s="15" t="str">
        <f>IF(LEN($N961)&gt;3,VLOOKUP($N961,#REF!,3,0)," ")</f>
        <v xml:space="preserve"> </v>
      </c>
      <c r="Q961" s="15" t="str">
        <f>IF(LEN($N961)&gt;3,VLOOKUP($N961,#REF!,4,0)," ")</f>
        <v xml:space="preserve"> </v>
      </c>
      <c r="R961" s="15" t="str">
        <f>IF(LEN($N961)&gt;3,VLOOKUP($N961,#REF!,5,0)," ")</f>
        <v xml:space="preserve"> </v>
      </c>
      <c r="S961" s="15" t="str">
        <f>IF(LEN($N961)&gt;3,VLOOKUP($N961,#REF!,6,0)," ")</f>
        <v xml:space="preserve"> </v>
      </c>
    </row>
    <row r="962" spans="1:19">
      <c r="A962" s="9"/>
      <c r="B962" s="7"/>
      <c r="C962" s="7"/>
      <c r="D962" s="7"/>
      <c r="E962" s="7"/>
      <c r="F962" s="7"/>
      <c r="G962" s="10"/>
      <c r="H962" s="44"/>
      <c r="I962" s="11"/>
      <c r="J962" s="10"/>
      <c r="K962" s="47"/>
      <c r="L962" s="47"/>
      <c r="M962" s="7"/>
      <c r="N962" s="10"/>
      <c r="O962" s="51" t="str">
        <f>IF(LEN($N962)&gt;3,VLOOKUP($N962,#REF!,2,0)," ")</f>
        <v xml:space="preserve"> </v>
      </c>
      <c r="P962" s="15" t="str">
        <f>IF(LEN($N962)&gt;3,VLOOKUP($N962,#REF!,3,0)," ")</f>
        <v xml:space="preserve"> </v>
      </c>
      <c r="Q962" s="15" t="str">
        <f>IF(LEN($N962)&gt;3,VLOOKUP($N962,#REF!,4,0)," ")</f>
        <v xml:space="preserve"> </v>
      </c>
      <c r="R962" s="15" t="str">
        <f>IF(LEN($N962)&gt;3,VLOOKUP($N962,#REF!,5,0)," ")</f>
        <v xml:space="preserve"> </v>
      </c>
      <c r="S962" s="15" t="str">
        <f>IF(LEN($N962)&gt;3,VLOOKUP($N962,#REF!,6,0)," ")</f>
        <v xml:space="preserve"> </v>
      </c>
    </row>
    <row r="963" spans="1:19">
      <c r="A963" s="9"/>
      <c r="B963" s="7"/>
      <c r="C963" s="7"/>
      <c r="D963" s="7"/>
      <c r="E963" s="7"/>
      <c r="F963" s="7"/>
      <c r="G963" s="10"/>
      <c r="H963" s="44"/>
      <c r="I963" s="11"/>
      <c r="J963" s="10"/>
      <c r="K963" s="47"/>
      <c r="L963" s="47"/>
      <c r="M963" s="7"/>
      <c r="N963" s="10"/>
      <c r="O963" s="51" t="str">
        <f>IF(LEN($N963)&gt;3,VLOOKUP($N963,#REF!,2,0)," ")</f>
        <v xml:space="preserve"> </v>
      </c>
      <c r="P963" s="15" t="str">
        <f>IF(LEN($N963)&gt;3,VLOOKUP($N963,#REF!,3,0)," ")</f>
        <v xml:space="preserve"> </v>
      </c>
      <c r="Q963" s="15" t="str">
        <f>IF(LEN($N963)&gt;3,VLOOKUP($N963,#REF!,4,0)," ")</f>
        <v xml:space="preserve"> </v>
      </c>
      <c r="R963" s="15" t="str">
        <f>IF(LEN($N963)&gt;3,VLOOKUP($N963,#REF!,5,0)," ")</f>
        <v xml:space="preserve"> </v>
      </c>
      <c r="S963" s="15" t="str">
        <f>IF(LEN($N963)&gt;3,VLOOKUP($N963,#REF!,6,0)," ")</f>
        <v xml:space="preserve"> </v>
      </c>
    </row>
    <row r="964" spans="1:19">
      <c r="A964" s="9"/>
      <c r="B964" s="7"/>
      <c r="C964" s="7"/>
      <c r="D964" s="7"/>
      <c r="E964" s="7"/>
      <c r="F964" s="7"/>
      <c r="G964" s="10"/>
      <c r="H964" s="44"/>
      <c r="I964" s="11"/>
      <c r="J964" s="10"/>
      <c r="K964" s="47"/>
      <c r="L964" s="47"/>
      <c r="M964" s="7"/>
      <c r="N964" s="10"/>
      <c r="O964" s="51" t="str">
        <f>IF(LEN($N964)&gt;3,VLOOKUP($N964,#REF!,2,0)," ")</f>
        <v xml:space="preserve"> </v>
      </c>
      <c r="P964" s="15" t="str">
        <f>IF(LEN($N964)&gt;3,VLOOKUP($N964,#REF!,3,0)," ")</f>
        <v xml:space="preserve"> </v>
      </c>
      <c r="Q964" s="15" t="str">
        <f>IF(LEN($N964)&gt;3,VLOOKUP($N964,#REF!,4,0)," ")</f>
        <v xml:space="preserve"> </v>
      </c>
      <c r="R964" s="15" t="str">
        <f>IF(LEN($N964)&gt;3,VLOOKUP($N964,#REF!,5,0)," ")</f>
        <v xml:space="preserve"> </v>
      </c>
      <c r="S964" s="15" t="str">
        <f>IF(LEN($N964)&gt;3,VLOOKUP($N964,#REF!,6,0)," ")</f>
        <v xml:space="preserve"> </v>
      </c>
    </row>
    <row r="965" spans="1:19">
      <c r="A965" s="9"/>
      <c r="B965" s="7"/>
      <c r="C965" s="7"/>
      <c r="D965" s="7"/>
      <c r="E965" s="7"/>
      <c r="F965" s="7"/>
      <c r="G965" s="10"/>
      <c r="H965" s="44"/>
      <c r="I965" s="11"/>
      <c r="J965" s="10"/>
      <c r="K965" s="47"/>
      <c r="L965" s="47"/>
      <c r="M965" s="7"/>
      <c r="N965" s="10"/>
      <c r="O965" s="51" t="str">
        <f>IF(LEN($N965)&gt;3,VLOOKUP($N965,#REF!,2,0)," ")</f>
        <v xml:space="preserve"> </v>
      </c>
      <c r="P965" s="15" t="str">
        <f>IF(LEN($N965)&gt;3,VLOOKUP($N965,#REF!,3,0)," ")</f>
        <v xml:space="preserve"> </v>
      </c>
      <c r="Q965" s="15" t="str">
        <f>IF(LEN($N965)&gt;3,VLOOKUP($N965,#REF!,4,0)," ")</f>
        <v xml:space="preserve"> </v>
      </c>
      <c r="R965" s="15" t="str">
        <f>IF(LEN($N965)&gt;3,VLOOKUP($N965,#REF!,5,0)," ")</f>
        <v xml:space="preserve"> </v>
      </c>
      <c r="S965" s="15" t="str">
        <f>IF(LEN($N965)&gt;3,VLOOKUP($N965,#REF!,6,0)," ")</f>
        <v xml:space="preserve"> </v>
      </c>
    </row>
    <row r="966" spans="1:19">
      <c r="A966" s="9"/>
      <c r="B966" s="7"/>
      <c r="C966" s="7"/>
      <c r="D966" s="7"/>
      <c r="E966" s="7"/>
      <c r="F966" s="7"/>
      <c r="G966" s="10"/>
      <c r="H966" s="44"/>
      <c r="I966" s="11"/>
      <c r="J966" s="10"/>
      <c r="K966" s="47"/>
      <c r="L966" s="47"/>
      <c r="M966" s="7"/>
      <c r="N966" s="10"/>
      <c r="O966" s="51" t="str">
        <f>IF(LEN($N966)&gt;3,VLOOKUP($N966,#REF!,2,0)," ")</f>
        <v xml:space="preserve"> </v>
      </c>
      <c r="P966" s="15" t="str">
        <f>IF(LEN($N966)&gt;3,VLOOKUP($N966,#REF!,3,0)," ")</f>
        <v xml:space="preserve"> </v>
      </c>
      <c r="Q966" s="15" t="str">
        <f>IF(LEN($N966)&gt;3,VLOOKUP($N966,#REF!,4,0)," ")</f>
        <v xml:space="preserve"> </v>
      </c>
      <c r="R966" s="15" t="str">
        <f>IF(LEN($N966)&gt;3,VLOOKUP($N966,#REF!,5,0)," ")</f>
        <v xml:space="preserve"> </v>
      </c>
      <c r="S966" s="15" t="str">
        <f>IF(LEN($N966)&gt;3,VLOOKUP($N966,#REF!,6,0)," ")</f>
        <v xml:space="preserve"> </v>
      </c>
    </row>
    <row r="967" spans="1:19">
      <c r="A967" s="9"/>
      <c r="B967" s="7"/>
      <c r="C967" s="7"/>
      <c r="D967" s="7"/>
      <c r="E967" s="7"/>
      <c r="F967" s="7"/>
      <c r="G967" s="10"/>
      <c r="H967" s="44"/>
      <c r="I967" s="11"/>
      <c r="J967" s="10"/>
      <c r="K967" s="47"/>
      <c r="L967" s="47"/>
      <c r="M967" s="7"/>
      <c r="N967" s="10"/>
      <c r="O967" s="51" t="str">
        <f>IF(LEN($N967)&gt;3,VLOOKUP($N967,#REF!,2,0)," ")</f>
        <v xml:space="preserve"> </v>
      </c>
      <c r="P967" s="15" t="str">
        <f>IF(LEN($N967)&gt;3,VLOOKUP($N967,#REF!,3,0)," ")</f>
        <v xml:space="preserve"> </v>
      </c>
      <c r="Q967" s="15" t="str">
        <f>IF(LEN($N967)&gt;3,VLOOKUP($N967,#REF!,4,0)," ")</f>
        <v xml:space="preserve"> </v>
      </c>
      <c r="R967" s="15" t="str">
        <f>IF(LEN($N967)&gt;3,VLOOKUP($N967,#REF!,5,0)," ")</f>
        <v xml:space="preserve"> </v>
      </c>
      <c r="S967" s="15" t="str">
        <f>IF(LEN($N967)&gt;3,VLOOKUP($N967,#REF!,6,0)," ")</f>
        <v xml:space="preserve"> </v>
      </c>
    </row>
    <row r="968" spans="1:19">
      <c r="A968" s="9"/>
      <c r="B968" s="7"/>
      <c r="C968" s="7"/>
      <c r="D968" s="7"/>
      <c r="E968" s="7"/>
      <c r="F968" s="7"/>
      <c r="G968" s="10"/>
      <c r="H968" s="44"/>
      <c r="I968" s="11"/>
      <c r="J968" s="10"/>
      <c r="K968" s="47"/>
      <c r="L968" s="47"/>
      <c r="M968" s="7"/>
      <c r="N968" s="10"/>
      <c r="O968" s="51" t="str">
        <f>IF(LEN($N968)&gt;3,VLOOKUP($N968,#REF!,2,0)," ")</f>
        <v xml:space="preserve"> </v>
      </c>
      <c r="P968" s="15" t="str">
        <f>IF(LEN($N968)&gt;3,VLOOKUP($N968,#REF!,3,0)," ")</f>
        <v xml:space="preserve"> </v>
      </c>
      <c r="Q968" s="15" t="str">
        <f>IF(LEN($N968)&gt;3,VLOOKUP($N968,#REF!,4,0)," ")</f>
        <v xml:space="preserve"> </v>
      </c>
      <c r="R968" s="15" t="str">
        <f>IF(LEN($N968)&gt;3,VLOOKUP($N968,#REF!,5,0)," ")</f>
        <v xml:space="preserve"> </v>
      </c>
      <c r="S968" s="15" t="str">
        <f>IF(LEN($N968)&gt;3,VLOOKUP($N968,#REF!,6,0)," ")</f>
        <v xml:space="preserve"> </v>
      </c>
    </row>
    <row r="969" spans="1:19">
      <c r="A969" s="9"/>
      <c r="B969" s="7"/>
      <c r="C969" s="7"/>
      <c r="D969" s="7"/>
      <c r="E969" s="7"/>
      <c r="F969" s="7"/>
      <c r="G969" s="10"/>
      <c r="H969" s="44"/>
      <c r="I969" s="11"/>
      <c r="J969" s="10"/>
      <c r="K969" s="47"/>
      <c r="L969" s="47"/>
      <c r="M969" s="7"/>
      <c r="N969" s="10"/>
      <c r="O969" s="51" t="str">
        <f>IF(LEN($N969)&gt;3,VLOOKUP($N969,#REF!,2,0)," ")</f>
        <v xml:space="preserve"> </v>
      </c>
      <c r="P969" s="15" t="str">
        <f>IF(LEN($N969)&gt;3,VLOOKUP($N969,#REF!,3,0)," ")</f>
        <v xml:space="preserve"> </v>
      </c>
      <c r="Q969" s="15" t="str">
        <f>IF(LEN($N969)&gt;3,VLOOKUP($N969,#REF!,4,0)," ")</f>
        <v xml:space="preserve"> </v>
      </c>
      <c r="R969" s="15" t="str">
        <f>IF(LEN($N969)&gt;3,VLOOKUP($N969,#REF!,5,0)," ")</f>
        <v xml:space="preserve"> </v>
      </c>
      <c r="S969" s="15" t="str">
        <f>IF(LEN($N969)&gt;3,VLOOKUP($N969,#REF!,6,0)," ")</f>
        <v xml:space="preserve"> </v>
      </c>
    </row>
    <row r="970" spans="1:19">
      <c r="A970" s="9"/>
      <c r="B970" s="7"/>
      <c r="C970" s="7"/>
      <c r="D970" s="7"/>
      <c r="E970" s="7"/>
      <c r="F970" s="7"/>
      <c r="G970" s="10"/>
      <c r="H970" s="44"/>
      <c r="I970" s="11"/>
      <c r="J970" s="10"/>
      <c r="K970" s="47"/>
      <c r="L970" s="47"/>
      <c r="M970" s="7"/>
      <c r="N970" s="10"/>
      <c r="O970" s="51" t="str">
        <f>IF(LEN($N970)&gt;3,VLOOKUP($N970,#REF!,2,0)," ")</f>
        <v xml:space="preserve"> </v>
      </c>
      <c r="P970" s="15" t="str">
        <f>IF(LEN($N970)&gt;3,VLOOKUP($N970,#REF!,3,0)," ")</f>
        <v xml:space="preserve"> </v>
      </c>
      <c r="Q970" s="15" t="str">
        <f>IF(LEN($N970)&gt;3,VLOOKUP($N970,#REF!,4,0)," ")</f>
        <v xml:space="preserve"> </v>
      </c>
      <c r="R970" s="15" t="str">
        <f>IF(LEN($N970)&gt;3,VLOOKUP($N970,#REF!,5,0)," ")</f>
        <v xml:space="preserve"> </v>
      </c>
      <c r="S970" s="15" t="str">
        <f>IF(LEN($N970)&gt;3,VLOOKUP($N970,#REF!,6,0)," ")</f>
        <v xml:space="preserve"> </v>
      </c>
    </row>
    <row r="971" spans="1:19">
      <c r="A971" s="9"/>
      <c r="B971" s="7"/>
      <c r="C971" s="7"/>
      <c r="D971" s="7"/>
      <c r="E971" s="7"/>
      <c r="F971" s="7"/>
      <c r="G971" s="10"/>
      <c r="H971" s="44"/>
      <c r="I971" s="11"/>
      <c r="J971" s="10"/>
      <c r="K971" s="47"/>
      <c r="L971" s="47"/>
      <c r="M971" s="7"/>
      <c r="N971" s="10"/>
      <c r="O971" s="51" t="str">
        <f>IF(LEN($N971)&gt;3,VLOOKUP($N971,#REF!,2,0)," ")</f>
        <v xml:space="preserve"> </v>
      </c>
      <c r="P971" s="15" t="str">
        <f>IF(LEN($N971)&gt;3,VLOOKUP($N971,#REF!,3,0)," ")</f>
        <v xml:space="preserve"> </v>
      </c>
      <c r="Q971" s="15" t="str">
        <f>IF(LEN($N971)&gt;3,VLOOKUP($N971,#REF!,4,0)," ")</f>
        <v xml:space="preserve"> </v>
      </c>
      <c r="R971" s="15" t="str">
        <f>IF(LEN($N971)&gt;3,VLOOKUP($N971,#REF!,5,0)," ")</f>
        <v xml:space="preserve"> </v>
      </c>
      <c r="S971" s="15" t="str">
        <f>IF(LEN($N971)&gt;3,VLOOKUP($N971,#REF!,6,0)," ")</f>
        <v xml:space="preserve"> </v>
      </c>
    </row>
    <row r="972" spans="1:19">
      <c r="A972" s="9"/>
      <c r="B972" s="7"/>
      <c r="C972" s="7"/>
      <c r="D972" s="7"/>
      <c r="E972" s="7"/>
      <c r="F972" s="7"/>
      <c r="G972" s="10"/>
      <c r="H972" s="44"/>
      <c r="I972" s="11"/>
      <c r="J972" s="10"/>
      <c r="K972" s="47"/>
      <c r="L972" s="47"/>
      <c r="M972" s="7"/>
      <c r="N972" s="10"/>
      <c r="O972" s="51" t="str">
        <f>IF(LEN($N972)&gt;3,VLOOKUP($N972,#REF!,2,0)," ")</f>
        <v xml:space="preserve"> </v>
      </c>
      <c r="P972" s="15" t="str">
        <f>IF(LEN($N972)&gt;3,VLOOKUP($N972,#REF!,3,0)," ")</f>
        <v xml:space="preserve"> </v>
      </c>
      <c r="Q972" s="15" t="str">
        <f>IF(LEN($N972)&gt;3,VLOOKUP($N972,#REF!,4,0)," ")</f>
        <v xml:space="preserve"> </v>
      </c>
      <c r="R972" s="15" t="str">
        <f>IF(LEN($N972)&gt;3,VLOOKUP($N972,#REF!,5,0)," ")</f>
        <v xml:space="preserve"> </v>
      </c>
      <c r="S972" s="15" t="str">
        <f>IF(LEN($N972)&gt;3,VLOOKUP($N972,#REF!,6,0)," ")</f>
        <v xml:space="preserve"> </v>
      </c>
    </row>
    <row r="973" spans="1:19">
      <c r="A973" s="9"/>
      <c r="B973" s="7"/>
      <c r="C973" s="7"/>
      <c r="D973" s="7"/>
      <c r="E973" s="7"/>
      <c r="F973" s="7"/>
      <c r="G973" s="10"/>
      <c r="H973" s="44"/>
      <c r="I973" s="11"/>
      <c r="J973" s="10"/>
      <c r="K973" s="47"/>
      <c r="L973" s="47"/>
      <c r="M973" s="7"/>
      <c r="N973" s="10"/>
      <c r="O973" s="51" t="str">
        <f>IF(LEN($N973)&gt;3,VLOOKUP($N973,#REF!,2,0)," ")</f>
        <v xml:space="preserve"> </v>
      </c>
      <c r="P973" s="15" t="str">
        <f>IF(LEN($N973)&gt;3,VLOOKUP($N973,#REF!,3,0)," ")</f>
        <v xml:space="preserve"> </v>
      </c>
      <c r="Q973" s="15" t="str">
        <f>IF(LEN($N973)&gt;3,VLOOKUP($N973,#REF!,4,0)," ")</f>
        <v xml:space="preserve"> </v>
      </c>
      <c r="R973" s="15" t="str">
        <f>IF(LEN($N973)&gt;3,VLOOKUP($N973,#REF!,5,0)," ")</f>
        <v xml:space="preserve"> </v>
      </c>
      <c r="S973" s="15" t="str">
        <f>IF(LEN($N973)&gt;3,VLOOKUP($N973,#REF!,6,0)," ")</f>
        <v xml:space="preserve"> </v>
      </c>
    </row>
    <row r="974" spans="1:19">
      <c r="A974" s="9"/>
      <c r="B974" s="7"/>
      <c r="C974" s="7"/>
      <c r="D974" s="7"/>
      <c r="E974" s="7"/>
      <c r="F974" s="7"/>
      <c r="G974" s="10"/>
      <c r="H974" s="44"/>
      <c r="I974" s="11"/>
      <c r="J974" s="10"/>
      <c r="K974" s="47"/>
      <c r="L974" s="47"/>
      <c r="M974" s="7"/>
      <c r="N974" s="10"/>
      <c r="O974" s="51" t="str">
        <f>IF(LEN($N974)&gt;3,VLOOKUP($N974,#REF!,2,0)," ")</f>
        <v xml:space="preserve"> </v>
      </c>
      <c r="P974" s="15" t="str">
        <f>IF(LEN($N974)&gt;3,VLOOKUP($N974,#REF!,3,0)," ")</f>
        <v xml:space="preserve"> </v>
      </c>
      <c r="Q974" s="15" t="str">
        <f>IF(LEN($N974)&gt;3,VLOOKUP($N974,#REF!,4,0)," ")</f>
        <v xml:space="preserve"> </v>
      </c>
      <c r="R974" s="15" t="str">
        <f>IF(LEN($N974)&gt;3,VLOOKUP($N974,#REF!,5,0)," ")</f>
        <v xml:space="preserve"> </v>
      </c>
      <c r="S974" s="15" t="str">
        <f>IF(LEN($N974)&gt;3,VLOOKUP($N974,#REF!,6,0)," ")</f>
        <v xml:space="preserve"> </v>
      </c>
    </row>
    <row r="975" spans="1:19">
      <c r="A975" s="9"/>
      <c r="B975" s="7"/>
      <c r="C975" s="7"/>
      <c r="D975" s="7"/>
      <c r="E975" s="7"/>
      <c r="F975" s="7"/>
      <c r="G975" s="10"/>
      <c r="H975" s="44"/>
      <c r="I975" s="11"/>
      <c r="J975" s="10"/>
      <c r="K975" s="47"/>
      <c r="L975" s="47"/>
      <c r="M975" s="7"/>
      <c r="N975" s="10"/>
      <c r="O975" s="51" t="str">
        <f>IF(LEN($N975)&gt;3,VLOOKUP($N975,#REF!,2,0)," ")</f>
        <v xml:space="preserve"> </v>
      </c>
      <c r="P975" s="15" t="str">
        <f>IF(LEN($N975)&gt;3,VLOOKUP($N975,#REF!,3,0)," ")</f>
        <v xml:space="preserve"> </v>
      </c>
      <c r="Q975" s="15" t="str">
        <f>IF(LEN($N975)&gt;3,VLOOKUP($N975,#REF!,4,0)," ")</f>
        <v xml:space="preserve"> </v>
      </c>
      <c r="R975" s="15" t="str">
        <f>IF(LEN($N975)&gt;3,VLOOKUP($N975,#REF!,5,0)," ")</f>
        <v xml:space="preserve"> </v>
      </c>
      <c r="S975" s="15" t="str">
        <f>IF(LEN($N975)&gt;3,VLOOKUP($N975,#REF!,6,0)," ")</f>
        <v xml:space="preserve"> </v>
      </c>
    </row>
    <row r="976" spans="1:19">
      <c r="A976" s="9"/>
      <c r="B976" s="7"/>
      <c r="C976" s="7"/>
      <c r="D976" s="7"/>
      <c r="E976" s="7"/>
      <c r="F976" s="7"/>
      <c r="G976" s="10"/>
      <c r="H976" s="44"/>
      <c r="I976" s="11"/>
      <c r="J976" s="10"/>
      <c r="K976" s="47"/>
      <c r="L976" s="47"/>
      <c r="M976" s="7"/>
      <c r="N976" s="10"/>
      <c r="O976" s="51" t="str">
        <f>IF(LEN($N976)&gt;3,VLOOKUP($N976,#REF!,2,0)," ")</f>
        <v xml:space="preserve"> </v>
      </c>
      <c r="P976" s="15" t="str">
        <f>IF(LEN($N976)&gt;3,VLOOKUP($N976,#REF!,3,0)," ")</f>
        <v xml:space="preserve"> </v>
      </c>
      <c r="Q976" s="15" t="str">
        <f>IF(LEN($N976)&gt;3,VLOOKUP($N976,#REF!,4,0)," ")</f>
        <v xml:space="preserve"> </v>
      </c>
      <c r="R976" s="15" t="str">
        <f>IF(LEN($N976)&gt;3,VLOOKUP($N976,#REF!,5,0)," ")</f>
        <v xml:space="preserve"> </v>
      </c>
      <c r="S976" s="15" t="str">
        <f>IF(LEN($N976)&gt;3,VLOOKUP($N976,#REF!,6,0)," ")</f>
        <v xml:space="preserve"> </v>
      </c>
    </row>
    <row r="977" spans="1:19">
      <c r="A977" s="9"/>
      <c r="B977" s="7"/>
      <c r="C977" s="7"/>
      <c r="D977" s="7"/>
      <c r="E977" s="7"/>
      <c r="F977" s="7"/>
      <c r="G977" s="10"/>
      <c r="H977" s="44"/>
      <c r="I977" s="11"/>
      <c r="J977" s="10"/>
      <c r="K977" s="47"/>
      <c r="L977" s="47"/>
      <c r="M977" s="7"/>
      <c r="N977" s="10"/>
      <c r="O977" s="51" t="str">
        <f>IF(LEN($N977)&gt;3,VLOOKUP($N977,#REF!,2,0)," ")</f>
        <v xml:space="preserve"> </v>
      </c>
      <c r="P977" s="15" t="str">
        <f>IF(LEN($N977)&gt;3,VLOOKUP($N977,#REF!,3,0)," ")</f>
        <v xml:space="preserve"> </v>
      </c>
      <c r="Q977" s="15" t="str">
        <f>IF(LEN($N977)&gt;3,VLOOKUP($N977,#REF!,4,0)," ")</f>
        <v xml:space="preserve"> </v>
      </c>
      <c r="R977" s="15" t="str">
        <f>IF(LEN($N977)&gt;3,VLOOKUP($N977,#REF!,5,0)," ")</f>
        <v xml:space="preserve"> </v>
      </c>
      <c r="S977" s="15" t="str">
        <f>IF(LEN($N977)&gt;3,VLOOKUP($N977,#REF!,6,0)," ")</f>
        <v xml:space="preserve"> </v>
      </c>
    </row>
    <row r="978" spans="1:19">
      <c r="A978" s="9"/>
      <c r="B978" s="7"/>
      <c r="C978" s="7"/>
      <c r="D978" s="7"/>
      <c r="E978" s="7"/>
      <c r="F978" s="7"/>
      <c r="G978" s="10"/>
      <c r="H978" s="44"/>
      <c r="I978" s="11"/>
      <c r="J978" s="10"/>
      <c r="K978" s="47"/>
      <c r="L978" s="47"/>
      <c r="M978" s="7"/>
      <c r="N978" s="10"/>
      <c r="O978" s="51" t="str">
        <f>IF(LEN($N978)&gt;3,VLOOKUP($N978,#REF!,2,0)," ")</f>
        <v xml:space="preserve"> </v>
      </c>
      <c r="P978" s="15" t="str">
        <f>IF(LEN($N978)&gt;3,VLOOKUP($N978,#REF!,3,0)," ")</f>
        <v xml:space="preserve"> </v>
      </c>
      <c r="Q978" s="15" t="str">
        <f>IF(LEN($N978)&gt;3,VLOOKUP($N978,#REF!,4,0)," ")</f>
        <v xml:space="preserve"> </v>
      </c>
      <c r="R978" s="15" t="str">
        <f>IF(LEN($N978)&gt;3,VLOOKUP($N978,#REF!,5,0)," ")</f>
        <v xml:space="preserve"> </v>
      </c>
      <c r="S978" s="15" t="str">
        <f>IF(LEN($N978)&gt;3,VLOOKUP($N978,#REF!,6,0)," ")</f>
        <v xml:space="preserve"> </v>
      </c>
    </row>
    <row r="979" spans="1:19">
      <c r="A979" s="9"/>
      <c r="B979" s="7"/>
      <c r="C979" s="7"/>
      <c r="D979" s="7"/>
      <c r="E979" s="7"/>
      <c r="F979" s="7"/>
      <c r="G979" s="10"/>
      <c r="H979" s="44"/>
      <c r="I979" s="11"/>
      <c r="J979" s="10"/>
      <c r="K979" s="47"/>
      <c r="L979" s="47"/>
      <c r="M979" s="7"/>
      <c r="N979" s="10"/>
      <c r="O979" s="51" t="str">
        <f>IF(LEN($N979)&gt;3,VLOOKUP($N979,#REF!,2,0)," ")</f>
        <v xml:space="preserve"> </v>
      </c>
      <c r="P979" s="15" t="str">
        <f>IF(LEN($N979)&gt;3,VLOOKUP($N979,#REF!,3,0)," ")</f>
        <v xml:space="preserve"> </v>
      </c>
      <c r="Q979" s="15" t="str">
        <f>IF(LEN($N979)&gt;3,VLOOKUP($N979,#REF!,4,0)," ")</f>
        <v xml:space="preserve"> </v>
      </c>
      <c r="R979" s="15" t="str">
        <f>IF(LEN($N979)&gt;3,VLOOKUP($N979,#REF!,5,0)," ")</f>
        <v xml:space="preserve"> </v>
      </c>
      <c r="S979" s="15" t="str">
        <f>IF(LEN($N979)&gt;3,VLOOKUP($N979,#REF!,6,0)," ")</f>
        <v xml:space="preserve"> </v>
      </c>
    </row>
    <row r="980" spans="1:19">
      <c r="A980" s="9"/>
      <c r="B980" s="7"/>
      <c r="C980" s="7"/>
      <c r="D980" s="7"/>
      <c r="E980" s="7"/>
      <c r="F980" s="7"/>
      <c r="G980" s="10"/>
      <c r="H980" s="44"/>
      <c r="I980" s="11"/>
      <c r="J980" s="10"/>
      <c r="K980" s="47"/>
      <c r="L980" s="47"/>
      <c r="M980" s="7"/>
      <c r="N980" s="10"/>
      <c r="O980" s="51" t="str">
        <f>IF(LEN($N980)&gt;3,VLOOKUP($N980,#REF!,2,0)," ")</f>
        <v xml:space="preserve"> </v>
      </c>
      <c r="P980" s="15" t="str">
        <f>IF(LEN($N980)&gt;3,VLOOKUP($N980,#REF!,3,0)," ")</f>
        <v xml:space="preserve"> </v>
      </c>
      <c r="Q980" s="15" t="str">
        <f>IF(LEN($N980)&gt;3,VLOOKUP($N980,#REF!,4,0)," ")</f>
        <v xml:space="preserve"> </v>
      </c>
      <c r="R980" s="15" t="str">
        <f>IF(LEN($N980)&gt;3,VLOOKUP($N980,#REF!,5,0)," ")</f>
        <v xml:space="preserve"> </v>
      </c>
      <c r="S980" s="15" t="str">
        <f>IF(LEN($N980)&gt;3,VLOOKUP($N980,#REF!,6,0)," ")</f>
        <v xml:space="preserve"> </v>
      </c>
    </row>
    <row r="981" spans="1:19">
      <c r="A981" s="9"/>
      <c r="B981" s="7"/>
      <c r="C981" s="7"/>
      <c r="D981" s="7"/>
      <c r="E981" s="7"/>
      <c r="F981" s="7"/>
      <c r="G981" s="10"/>
      <c r="H981" s="44"/>
      <c r="I981" s="11"/>
      <c r="J981" s="10"/>
      <c r="K981" s="47"/>
      <c r="L981" s="47"/>
      <c r="M981" s="7"/>
      <c r="N981" s="10"/>
      <c r="O981" s="51" t="str">
        <f>IF(LEN($N981)&gt;3,VLOOKUP($N981,#REF!,2,0)," ")</f>
        <v xml:space="preserve"> </v>
      </c>
      <c r="P981" s="15" t="str">
        <f>IF(LEN($N981)&gt;3,VLOOKUP($N981,#REF!,3,0)," ")</f>
        <v xml:space="preserve"> </v>
      </c>
      <c r="Q981" s="15" t="str">
        <f>IF(LEN($N981)&gt;3,VLOOKUP($N981,#REF!,4,0)," ")</f>
        <v xml:space="preserve"> </v>
      </c>
      <c r="R981" s="15" t="str">
        <f>IF(LEN($N981)&gt;3,VLOOKUP($N981,#REF!,5,0)," ")</f>
        <v xml:space="preserve"> </v>
      </c>
      <c r="S981" s="15" t="str">
        <f>IF(LEN($N981)&gt;3,VLOOKUP($N981,#REF!,6,0)," ")</f>
        <v xml:space="preserve"> </v>
      </c>
    </row>
    <row r="982" spans="1:19">
      <c r="A982" s="9"/>
      <c r="B982" s="7"/>
      <c r="C982" s="7"/>
      <c r="D982" s="7"/>
      <c r="E982" s="7"/>
      <c r="F982" s="7"/>
      <c r="G982" s="10"/>
      <c r="H982" s="44"/>
      <c r="I982" s="11"/>
      <c r="J982" s="10"/>
      <c r="K982" s="47"/>
      <c r="L982" s="47"/>
      <c r="M982" s="7"/>
      <c r="N982" s="10"/>
      <c r="O982" s="51" t="str">
        <f>IF(LEN($N982)&gt;3,VLOOKUP($N982,#REF!,2,0)," ")</f>
        <v xml:space="preserve"> </v>
      </c>
      <c r="P982" s="15" t="str">
        <f>IF(LEN($N982)&gt;3,VLOOKUP($N982,#REF!,3,0)," ")</f>
        <v xml:space="preserve"> </v>
      </c>
      <c r="Q982" s="15" t="str">
        <f>IF(LEN($N982)&gt;3,VLOOKUP($N982,#REF!,4,0)," ")</f>
        <v xml:space="preserve"> </v>
      </c>
      <c r="R982" s="15" t="str">
        <f>IF(LEN($N982)&gt;3,VLOOKUP($N982,#REF!,5,0)," ")</f>
        <v xml:space="preserve"> </v>
      </c>
      <c r="S982" s="15" t="str">
        <f>IF(LEN($N982)&gt;3,VLOOKUP($N982,#REF!,6,0)," ")</f>
        <v xml:space="preserve"> </v>
      </c>
    </row>
    <row r="983" spans="1:19">
      <c r="A983" s="9"/>
      <c r="B983" s="7"/>
      <c r="C983" s="7"/>
      <c r="D983" s="7"/>
      <c r="E983" s="7"/>
      <c r="F983" s="7"/>
      <c r="G983" s="10"/>
      <c r="H983" s="44"/>
      <c r="I983" s="11"/>
      <c r="J983" s="10"/>
      <c r="K983" s="47"/>
      <c r="L983" s="47"/>
      <c r="M983" s="7"/>
      <c r="N983" s="10"/>
      <c r="O983" s="51" t="str">
        <f>IF(LEN($N983)&gt;3,VLOOKUP($N983,#REF!,2,0)," ")</f>
        <v xml:space="preserve"> </v>
      </c>
      <c r="P983" s="15" t="str">
        <f>IF(LEN($N983)&gt;3,VLOOKUP($N983,#REF!,3,0)," ")</f>
        <v xml:space="preserve"> </v>
      </c>
      <c r="Q983" s="15" t="str">
        <f>IF(LEN($N983)&gt;3,VLOOKUP($N983,#REF!,4,0)," ")</f>
        <v xml:space="preserve"> </v>
      </c>
      <c r="R983" s="15" t="str">
        <f>IF(LEN($N983)&gt;3,VLOOKUP($N983,#REF!,5,0)," ")</f>
        <v xml:space="preserve"> </v>
      </c>
      <c r="S983" s="15" t="str">
        <f>IF(LEN($N983)&gt;3,VLOOKUP($N983,#REF!,6,0)," ")</f>
        <v xml:space="preserve"> </v>
      </c>
    </row>
    <row r="984" spans="1:19">
      <c r="A984" s="9"/>
      <c r="B984" s="7"/>
      <c r="C984" s="7"/>
      <c r="D984" s="7"/>
      <c r="E984" s="7"/>
      <c r="F984" s="7"/>
      <c r="G984" s="10"/>
      <c r="H984" s="44"/>
      <c r="I984" s="11"/>
      <c r="J984" s="10"/>
      <c r="K984" s="47"/>
      <c r="L984" s="47"/>
      <c r="M984" s="7"/>
      <c r="N984" s="10"/>
      <c r="O984" s="51" t="str">
        <f>IF(LEN($N984)&gt;3,VLOOKUP($N984,#REF!,2,0)," ")</f>
        <v xml:space="preserve"> </v>
      </c>
      <c r="P984" s="15" t="str">
        <f>IF(LEN($N984)&gt;3,VLOOKUP($N984,#REF!,3,0)," ")</f>
        <v xml:space="preserve"> </v>
      </c>
      <c r="Q984" s="15" t="str">
        <f>IF(LEN($N984)&gt;3,VLOOKUP($N984,#REF!,4,0)," ")</f>
        <v xml:space="preserve"> </v>
      </c>
      <c r="R984" s="15" t="str">
        <f>IF(LEN($N984)&gt;3,VLOOKUP($N984,#REF!,5,0)," ")</f>
        <v xml:space="preserve"> </v>
      </c>
      <c r="S984" s="15" t="str">
        <f>IF(LEN($N984)&gt;3,VLOOKUP($N984,#REF!,6,0)," ")</f>
        <v xml:space="preserve"> </v>
      </c>
    </row>
    <row r="985" spans="1:19">
      <c r="A985" s="9"/>
      <c r="B985" s="7"/>
      <c r="C985" s="7"/>
      <c r="D985" s="7"/>
      <c r="E985" s="7"/>
      <c r="F985" s="7"/>
      <c r="G985" s="10"/>
      <c r="H985" s="44"/>
      <c r="I985" s="11"/>
      <c r="J985" s="10"/>
      <c r="K985" s="47"/>
      <c r="L985" s="47"/>
      <c r="M985" s="7"/>
      <c r="N985" s="10"/>
      <c r="O985" s="51" t="str">
        <f>IF(LEN($N985)&gt;3,VLOOKUP($N985,#REF!,2,0)," ")</f>
        <v xml:space="preserve"> </v>
      </c>
      <c r="P985" s="15" t="str">
        <f>IF(LEN($N985)&gt;3,VLOOKUP($N985,#REF!,3,0)," ")</f>
        <v xml:space="preserve"> </v>
      </c>
      <c r="Q985" s="15" t="str">
        <f>IF(LEN($N985)&gt;3,VLOOKUP($N985,#REF!,4,0)," ")</f>
        <v xml:space="preserve"> </v>
      </c>
      <c r="R985" s="15" t="str">
        <f>IF(LEN($N985)&gt;3,VLOOKUP($N985,#REF!,5,0)," ")</f>
        <v xml:space="preserve"> </v>
      </c>
      <c r="S985" s="15" t="str">
        <f>IF(LEN($N985)&gt;3,VLOOKUP($N985,#REF!,6,0)," ")</f>
        <v xml:space="preserve"> </v>
      </c>
    </row>
    <row r="986" spans="1:19">
      <c r="A986" s="9"/>
      <c r="B986" s="7"/>
      <c r="C986" s="7"/>
      <c r="D986" s="7"/>
      <c r="E986" s="7"/>
      <c r="F986" s="7"/>
      <c r="G986" s="10"/>
      <c r="H986" s="44"/>
      <c r="I986" s="11"/>
      <c r="J986" s="10"/>
      <c r="K986" s="47"/>
      <c r="L986" s="47"/>
      <c r="M986" s="7"/>
      <c r="N986" s="10"/>
      <c r="O986" s="51" t="str">
        <f>IF(LEN($N986)&gt;3,VLOOKUP($N986,#REF!,2,0)," ")</f>
        <v xml:space="preserve"> </v>
      </c>
      <c r="P986" s="15" t="str">
        <f>IF(LEN($N986)&gt;3,VLOOKUP($N986,#REF!,3,0)," ")</f>
        <v xml:space="preserve"> </v>
      </c>
      <c r="Q986" s="15" t="str">
        <f>IF(LEN($N986)&gt;3,VLOOKUP($N986,#REF!,4,0)," ")</f>
        <v xml:space="preserve"> </v>
      </c>
      <c r="R986" s="15" t="str">
        <f>IF(LEN($N986)&gt;3,VLOOKUP($N986,#REF!,5,0)," ")</f>
        <v xml:space="preserve"> </v>
      </c>
      <c r="S986" s="15" t="str">
        <f>IF(LEN($N986)&gt;3,VLOOKUP($N986,#REF!,6,0)," ")</f>
        <v xml:space="preserve"> </v>
      </c>
    </row>
    <row r="987" spans="1:19">
      <c r="A987" s="9"/>
      <c r="B987" s="7"/>
      <c r="C987" s="7"/>
      <c r="D987" s="7"/>
      <c r="E987" s="7"/>
      <c r="F987" s="7"/>
      <c r="G987" s="10"/>
      <c r="H987" s="44"/>
      <c r="I987" s="11"/>
      <c r="J987" s="10"/>
      <c r="K987" s="47"/>
      <c r="L987" s="47"/>
      <c r="M987" s="7"/>
      <c r="N987" s="10"/>
      <c r="O987" s="51" t="str">
        <f>IF(LEN($N987)&gt;3,VLOOKUP($N987,#REF!,2,0)," ")</f>
        <v xml:space="preserve"> </v>
      </c>
      <c r="P987" s="15" t="str">
        <f>IF(LEN($N987)&gt;3,VLOOKUP($N987,#REF!,3,0)," ")</f>
        <v xml:space="preserve"> </v>
      </c>
      <c r="Q987" s="15" t="str">
        <f>IF(LEN($N987)&gt;3,VLOOKUP($N987,#REF!,4,0)," ")</f>
        <v xml:space="preserve"> </v>
      </c>
      <c r="R987" s="15" t="str">
        <f>IF(LEN($N987)&gt;3,VLOOKUP($N987,#REF!,5,0)," ")</f>
        <v xml:space="preserve"> </v>
      </c>
      <c r="S987" s="15" t="str">
        <f>IF(LEN($N987)&gt;3,VLOOKUP($N987,#REF!,6,0)," ")</f>
        <v xml:space="preserve"> </v>
      </c>
    </row>
    <row r="988" spans="1:19">
      <c r="A988" s="9"/>
      <c r="B988" s="7"/>
      <c r="C988" s="7"/>
      <c r="D988" s="7"/>
      <c r="E988" s="7"/>
      <c r="F988" s="7"/>
      <c r="G988" s="10"/>
      <c r="H988" s="44"/>
      <c r="I988" s="11"/>
      <c r="J988" s="10"/>
      <c r="K988" s="47"/>
      <c r="L988" s="47"/>
      <c r="M988" s="7"/>
      <c r="N988" s="10"/>
      <c r="O988" s="51" t="str">
        <f>IF(LEN($N988)&gt;3,VLOOKUP($N988,#REF!,2,0)," ")</f>
        <v xml:space="preserve"> </v>
      </c>
      <c r="P988" s="15" t="str">
        <f>IF(LEN($N988)&gt;3,VLOOKUP($N988,#REF!,3,0)," ")</f>
        <v xml:space="preserve"> </v>
      </c>
      <c r="Q988" s="15" t="str">
        <f>IF(LEN($N988)&gt;3,VLOOKUP($N988,#REF!,4,0)," ")</f>
        <v xml:space="preserve"> </v>
      </c>
      <c r="R988" s="15" t="str">
        <f>IF(LEN($N988)&gt;3,VLOOKUP($N988,#REF!,5,0)," ")</f>
        <v xml:space="preserve"> </v>
      </c>
      <c r="S988" s="15" t="str">
        <f>IF(LEN($N988)&gt;3,VLOOKUP($N988,#REF!,6,0)," ")</f>
        <v xml:space="preserve"> </v>
      </c>
    </row>
    <row r="989" spans="1:19">
      <c r="A989" s="9"/>
      <c r="B989" s="7"/>
      <c r="C989" s="7"/>
      <c r="D989" s="7"/>
      <c r="E989" s="7"/>
      <c r="F989" s="7"/>
      <c r="G989" s="10"/>
      <c r="H989" s="44"/>
      <c r="I989" s="11"/>
      <c r="J989" s="10"/>
      <c r="K989" s="47"/>
      <c r="L989" s="47"/>
      <c r="M989" s="7"/>
      <c r="N989" s="10"/>
      <c r="O989" s="51" t="str">
        <f>IF(LEN($N989)&gt;3,VLOOKUP($N989,#REF!,2,0)," ")</f>
        <v xml:space="preserve"> </v>
      </c>
      <c r="P989" s="15" t="str">
        <f>IF(LEN($N989)&gt;3,VLOOKUP($N989,#REF!,3,0)," ")</f>
        <v xml:space="preserve"> </v>
      </c>
      <c r="Q989" s="15" t="str">
        <f>IF(LEN($N989)&gt;3,VLOOKUP($N989,#REF!,4,0)," ")</f>
        <v xml:space="preserve"> </v>
      </c>
      <c r="R989" s="15" t="str">
        <f>IF(LEN($N989)&gt;3,VLOOKUP($N989,#REF!,5,0)," ")</f>
        <v xml:space="preserve"> </v>
      </c>
      <c r="S989" s="15" t="str">
        <f>IF(LEN($N989)&gt;3,VLOOKUP($N989,#REF!,6,0)," ")</f>
        <v xml:space="preserve"> </v>
      </c>
    </row>
    <row r="990" spans="1:19">
      <c r="A990" s="9"/>
      <c r="B990" s="7"/>
      <c r="C990" s="7"/>
      <c r="D990" s="7"/>
      <c r="E990" s="7"/>
      <c r="F990" s="7"/>
      <c r="G990" s="10"/>
      <c r="H990" s="44"/>
      <c r="I990" s="11"/>
      <c r="J990" s="10"/>
      <c r="K990" s="47"/>
      <c r="L990" s="47"/>
      <c r="M990" s="7"/>
      <c r="N990" s="10"/>
      <c r="O990" s="51" t="str">
        <f>IF(LEN($N990)&gt;3,VLOOKUP($N990,#REF!,2,0)," ")</f>
        <v xml:space="preserve"> </v>
      </c>
      <c r="P990" s="15" t="str">
        <f>IF(LEN($N990)&gt;3,VLOOKUP($N990,#REF!,3,0)," ")</f>
        <v xml:space="preserve"> </v>
      </c>
      <c r="Q990" s="15" t="str">
        <f>IF(LEN($N990)&gt;3,VLOOKUP($N990,#REF!,4,0)," ")</f>
        <v xml:space="preserve"> </v>
      </c>
      <c r="R990" s="15" t="str">
        <f>IF(LEN($N990)&gt;3,VLOOKUP($N990,#REF!,5,0)," ")</f>
        <v xml:space="preserve"> </v>
      </c>
      <c r="S990" s="15" t="str">
        <f>IF(LEN($N990)&gt;3,VLOOKUP($N990,#REF!,6,0)," ")</f>
        <v xml:space="preserve"> </v>
      </c>
    </row>
    <row r="991" spans="1:19">
      <c r="A991" s="9"/>
      <c r="B991" s="7"/>
      <c r="C991" s="7"/>
      <c r="D991" s="7"/>
      <c r="E991" s="7"/>
      <c r="F991" s="7"/>
      <c r="G991" s="10"/>
      <c r="H991" s="44"/>
      <c r="I991" s="11"/>
      <c r="J991" s="10"/>
      <c r="K991" s="47"/>
      <c r="L991" s="47"/>
      <c r="M991" s="7"/>
      <c r="N991" s="10"/>
      <c r="O991" s="51" t="str">
        <f>IF(LEN($N991)&gt;3,VLOOKUP($N991,#REF!,2,0)," ")</f>
        <v xml:space="preserve"> </v>
      </c>
      <c r="P991" s="15" t="str">
        <f>IF(LEN($N991)&gt;3,VLOOKUP($N991,#REF!,3,0)," ")</f>
        <v xml:space="preserve"> </v>
      </c>
      <c r="Q991" s="15" t="str">
        <f>IF(LEN($N991)&gt;3,VLOOKUP($N991,#REF!,4,0)," ")</f>
        <v xml:space="preserve"> </v>
      </c>
      <c r="R991" s="15" t="str">
        <f>IF(LEN($N991)&gt;3,VLOOKUP($N991,#REF!,5,0)," ")</f>
        <v xml:space="preserve"> </v>
      </c>
      <c r="S991" s="15" t="str">
        <f>IF(LEN($N991)&gt;3,VLOOKUP($N991,#REF!,6,0)," ")</f>
        <v xml:space="preserve"> </v>
      </c>
    </row>
    <row r="992" spans="1:19">
      <c r="A992" s="9"/>
      <c r="B992" s="7"/>
      <c r="C992" s="7"/>
      <c r="D992" s="7"/>
      <c r="E992" s="7"/>
      <c r="F992" s="7"/>
      <c r="G992" s="10"/>
      <c r="H992" s="44"/>
      <c r="I992" s="11"/>
      <c r="J992" s="10"/>
      <c r="K992" s="47"/>
      <c r="L992" s="47"/>
      <c r="M992" s="7"/>
      <c r="N992" s="10"/>
      <c r="O992" s="51" t="str">
        <f>IF(LEN($N992)&gt;3,VLOOKUP($N992,#REF!,2,0)," ")</f>
        <v xml:space="preserve"> </v>
      </c>
      <c r="P992" s="15" t="str">
        <f>IF(LEN($N992)&gt;3,VLOOKUP($N992,#REF!,3,0)," ")</f>
        <v xml:space="preserve"> </v>
      </c>
      <c r="Q992" s="15" t="str">
        <f>IF(LEN($N992)&gt;3,VLOOKUP($N992,#REF!,4,0)," ")</f>
        <v xml:space="preserve"> </v>
      </c>
      <c r="R992" s="15" t="str">
        <f>IF(LEN($N992)&gt;3,VLOOKUP($N992,#REF!,5,0)," ")</f>
        <v xml:space="preserve"> </v>
      </c>
      <c r="S992" s="15" t="str">
        <f>IF(LEN($N992)&gt;3,VLOOKUP($N992,#REF!,6,0)," ")</f>
        <v xml:space="preserve"> </v>
      </c>
    </row>
    <row r="993" spans="1:19">
      <c r="A993" s="9"/>
      <c r="B993" s="7"/>
      <c r="C993" s="7"/>
      <c r="D993" s="7"/>
      <c r="E993" s="7"/>
      <c r="F993" s="7"/>
      <c r="G993" s="10"/>
      <c r="H993" s="44"/>
      <c r="I993" s="11"/>
      <c r="J993" s="10"/>
      <c r="K993" s="47"/>
      <c r="L993" s="47"/>
      <c r="M993" s="7"/>
      <c r="N993" s="10"/>
      <c r="O993" s="51" t="str">
        <f>IF(LEN($N993)&gt;3,VLOOKUP($N993,#REF!,2,0)," ")</f>
        <v xml:space="preserve"> </v>
      </c>
      <c r="P993" s="15" t="str">
        <f>IF(LEN($N993)&gt;3,VLOOKUP($N993,#REF!,3,0)," ")</f>
        <v xml:space="preserve"> </v>
      </c>
      <c r="Q993" s="15" t="str">
        <f>IF(LEN($N993)&gt;3,VLOOKUP($N993,#REF!,4,0)," ")</f>
        <v xml:space="preserve"> </v>
      </c>
      <c r="R993" s="15" t="str">
        <f>IF(LEN($N993)&gt;3,VLOOKUP($N993,#REF!,5,0)," ")</f>
        <v xml:space="preserve"> </v>
      </c>
      <c r="S993" s="15" t="str">
        <f>IF(LEN($N993)&gt;3,VLOOKUP($N993,#REF!,6,0)," ")</f>
        <v xml:space="preserve"> </v>
      </c>
    </row>
    <row r="994" spans="1:19">
      <c r="A994" s="9"/>
      <c r="B994" s="7"/>
      <c r="C994" s="7"/>
      <c r="D994" s="7"/>
      <c r="E994" s="7"/>
      <c r="F994" s="7"/>
      <c r="G994" s="10"/>
      <c r="H994" s="44"/>
      <c r="I994" s="11"/>
      <c r="J994" s="10"/>
      <c r="K994" s="47"/>
      <c r="L994" s="47"/>
      <c r="M994" s="7"/>
      <c r="N994" s="10"/>
      <c r="O994" s="51" t="str">
        <f>IF(LEN($N994)&gt;3,VLOOKUP($N994,#REF!,2,0)," ")</f>
        <v xml:space="preserve"> </v>
      </c>
      <c r="P994" s="15" t="str">
        <f>IF(LEN($N994)&gt;3,VLOOKUP($N994,#REF!,3,0)," ")</f>
        <v xml:space="preserve"> </v>
      </c>
      <c r="Q994" s="15" t="str">
        <f>IF(LEN($N994)&gt;3,VLOOKUP($N994,#REF!,4,0)," ")</f>
        <v xml:space="preserve"> </v>
      </c>
      <c r="R994" s="15" t="str">
        <f>IF(LEN($N994)&gt;3,VLOOKUP($N994,#REF!,5,0)," ")</f>
        <v xml:space="preserve"> </v>
      </c>
      <c r="S994" s="15" t="str">
        <f>IF(LEN($N994)&gt;3,VLOOKUP($N994,#REF!,6,0)," ")</f>
        <v xml:space="preserve"> </v>
      </c>
    </row>
    <row r="995" spans="1:19">
      <c r="A995" s="9"/>
      <c r="B995" s="7"/>
      <c r="C995" s="7"/>
      <c r="D995" s="7"/>
      <c r="E995" s="7"/>
      <c r="F995" s="7"/>
      <c r="G995" s="10"/>
      <c r="H995" s="44"/>
      <c r="I995" s="11"/>
      <c r="J995" s="10"/>
      <c r="K995" s="47"/>
      <c r="L995" s="47"/>
      <c r="M995" s="7"/>
      <c r="N995" s="10"/>
      <c r="O995" s="51" t="str">
        <f>IF(LEN($N995)&gt;3,VLOOKUP($N995,#REF!,2,0)," ")</f>
        <v xml:space="preserve"> </v>
      </c>
      <c r="P995" s="15" t="str">
        <f>IF(LEN($N995)&gt;3,VLOOKUP($N995,#REF!,3,0)," ")</f>
        <v xml:space="preserve"> </v>
      </c>
      <c r="Q995" s="15" t="str">
        <f>IF(LEN($N995)&gt;3,VLOOKUP($N995,#REF!,4,0)," ")</f>
        <v xml:space="preserve"> </v>
      </c>
      <c r="R995" s="15" t="str">
        <f>IF(LEN($N995)&gt;3,VLOOKUP($N995,#REF!,5,0)," ")</f>
        <v xml:space="preserve"> </v>
      </c>
      <c r="S995" s="15" t="str">
        <f>IF(LEN($N995)&gt;3,VLOOKUP($N995,#REF!,6,0)," ")</f>
        <v xml:space="preserve"> </v>
      </c>
    </row>
    <row r="996" spans="1:19">
      <c r="A996" s="9"/>
      <c r="B996" s="7"/>
      <c r="C996" s="7"/>
      <c r="D996" s="7"/>
      <c r="E996" s="7"/>
      <c r="F996" s="7"/>
      <c r="G996" s="10"/>
      <c r="H996" s="44"/>
      <c r="I996" s="11"/>
      <c r="J996" s="10"/>
      <c r="K996" s="47"/>
      <c r="L996" s="47"/>
      <c r="M996" s="7"/>
      <c r="N996" s="10"/>
      <c r="O996" s="51" t="str">
        <f>IF(LEN($N996)&gt;3,VLOOKUP($N996,#REF!,2,0)," ")</f>
        <v xml:space="preserve"> </v>
      </c>
      <c r="P996" s="15" t="str">
        <f>IF(LEN($N996)&gt;3,VLOOKUP($N996,#REF!,3,0)," ")</f>
        <v xml:space="preserve"> </v>
      </c>
      <c r="Q996" s="15" t="str">
        <f>IF(LEN($N996)&gt;3,VLOOKUP($N996,#REF!,4,0)," ")</f>
        <v xml:space="preserve"> </v>
      </c>
      <c r="R996" s="15" t="str">
        <f>IF(LEN($N996)&gt;3,VLOOKUP($N996,#REF!,5,0)," ")</f>
        <v xml:space="preserve"> </v>
      </c>
      <c r="S996" s="15" t="str">
        <f>IF(LEN($N996)&gt;3,VLOOKUP($N996,#REF!,6,0)," ")</f>
        <v xml:space="preserve"> </v>
      </c>
    </row>
    <row r="997" spans="1:19">
      <c r="A997" s="9"/>
      <c r="B997" s="7"/>
      <c r="C997" s="7"/>
      <c r="D997" s="7"/>
      <c r="E997" s="7"/>
      <c r="F997" s="7"/>
      <c r="G997" s="10"/>
      <c r="H997" s="44"/>
      <c r="I997" s="11"/>
      <c r="J997" s="10"/>
      <c r="K997" s="47"/>
      <c r="L997" s="47"/>
      <c r="M997" s="7"/>
      <c r="N997" s="10"/>
      <c r="O997" s="51" t="str">
        <f>IF(LEN($N997)&gt;3,VLOOKUP($N997,#REF!,2,0)," ")</f>
        <v xml:space="preserve"> </v>
      </c>
      <c r="P997" s="15" t="str">
        <f>IF(LEN($N997)&gt;3,VLOOKUP($N997,#REF!,3,0)," ")</f>
        <v xml:space="preserve"> </v>
      </c>
      <c r="Q997" s="15" t="str">
        <f>IF(LEN($N997)&gt;3,VLOOKUP($N997,#REF!,4,0)," ")</f>
        <v xml:space="preserve"> </v>
      </c>
      <c r="R997" s="15" t="str">
        <f>IF(LEN($N997)&gt;3,VLOOKUP($N997,#REF!,5,0)," ")</f>
        <v xml:space="preserve"> </v>
      </c>
      <c r="S997" s="15" t="str">
        <f>IF(LEN($N997)&gt;3,VLOOKUP($N997,#REF!,6,0)," ")</f>
        <v xml:space="preserve"> </v>
      </c>
    </row>
    <row r="998" spans="1:19">
      <c r="A998" s="9"/>
      <c r="B998" s="7"/>
      <c r="C998" s="7"/>
      <c r="D998" s="7"/>
      <c r="E998" s="7"/>
      <c r="F998" s="7"/>
      <c r="G998" s="10"/>
      <c r="H998" s="44"/>
      <c r="I998" s="11"/>
      <c r="J998" s="10"/>
      <c r="K998" s="47"/>
      <c r="L998" s="47"/>
      <c r="M998" s="7"/>
      <c r="N998" s="10"/>
      <c r="O998" s="51" t="str">
        <f>IF(LEN($N998)&gt;3,VLOOKUP($N998,#REF!,2,0)," ")</f>
        <v xml:space="preserve"> </v>
      </c>
      <c r="P998" s="15" t="str">
        <f>IF(LEN($N998)&gt;3,VLOOKUP($N998,#REF!,3,0)," ")</f>
        <v xml:space="preserve"> </v>
      </c>
      <c r="Q998" s="15" t="str">
        <f>IF(LEN($N998)&gt;3,VLOOKUP($N998,#REF!,4,0)," ")</f>
        <v xml:space="preserve"> </v>
      </c>
      <c r="R998" s="15" t="str">
        <f>IF(LEN($N998)&gt;3,VLOOKUP($N998,#REF!,5,0)," ")</f>
        <v xml:space="preserve"> </v>
      </c>
      <c r="S998" s="15" t="str">
        <f>IF(LEN($N998)&gt;3,VLOOKUP($N998,#REF!,6,0)," ")</f>
        <v xml:space="preserve"> </v>
      </c>
    </row>
    <row r="999" spans="1:19">
      <c r="A999" s="9"/>
      <c r="B999" s="7"/>
      <c r="C999" s="7"/>
      <c r="D999" s="7"/>
      <c r="E999" s="7"/>
      <c r="F999" s="7"/>
      <c r="G999" s="10"/>
      <c r="H999" s="44"/>
      <c r="I999" s="11"/>
      <c r="J999" s="10"/>
      <c r="K999" s="47"/>
      <c r="L999" s="47"/>
      <c r="M999" s="7"/>
      <c r="N999" s="10"/>
      <c r="O999" s="51" t="str">
        <f>IF(LEN($N999)&gt;3,VLOOKUP($N999,#REF!,2,0)," ")</f>
        <v xml:space="preserve"> </v>
      </c>
      <c r="P999" s="15" t="str">
        <f>IF(LEN($N999)&gt;3,VLOOKUP($N999,#REF!,3,0)," ")</f>
        <v xml:space="preserve"> </v>
      </c>
      <c r="Q999" s="15" t="str">
        <f>IF(LEN($N999)&gt;3,VLOOKUP($N999,#REF!,4,0)," ")</f>
        <v xml:space="preserve"> </v>
      </c>
      <c r="R999" s="15" t="str">
        <f>IF(LEN($N999)&gt;3,VLOOKUP($N999,#REF!,5,0)," ")</f>
        <v xml:space="preserve"> </v>
      </c>
      <c r="S999" s="15" t="str">
        <f>IF(LEN($N999)&gt;3,VLOOKUP($N999,#REF!,6,0)," ")</f>
        <v xml:space="preserve"> </v>
      </c>
    </row>
    <row r="1000" spans="1:19">
      <c r="A1000" s="9"/>
      <c r="B1000" s="7"/>
      <c r="C1000" s="7"/>
      <c r="D1000" s="7"/>
      <c r="E1000" s="7"/>
      <c r="F1000" s="7"/>
      <c r="G1000" s="10"/>
      <c r="H1000" s="44"/>
      <c r="I1000" s="11"/>
      <c r="J1000" s="10"/>
      <c r="K1000" s="47"/>
      <c r="L1000" s="47"/>
      <c r="M1000" s="7"/>
      <c r="N1000" s="10"/>
      <c r="O1000" s="51" t="str">
        <f>IF(LEN($N1000)&gt;3,VLOOKUP($N1000,#REF!,2,0)," ")</f>
        <v xml:space="preserve"> </v>
      </c>
      <c r="P1000" s="15" t="str">
        <f>IF(LEN($N1000)&gt;3,VLOOKUP($N1000,#REF!,3,0)," ")</f>
        <v xml:space="preserve"> </v>
      </c>
      <c r="Q1000" s="15" t="str">
        <f>IF(LEN($N1000)&gt;3,VLOOKUP($N1000,#REF!,4,0)," ")</f>
        <v xml:space="preserve"> </v>
      </c>
      <c r="R1000" s="15" t="str">
        <f>IF(LEN($N1000)&gt;3,VLOOKUP($N1000,#REF!,5,0)," ")</f>
        <v xml:space="preserve"> </v>
      </c>
      <c r="S1000" s="15" t="str">
        <f>IF(LEN($N1000)&gt;3,VLOOKUP($N1000,#REF!,6,0)," ")</f>
        <v xml:space="preserve"> </v>
      </c>
    </row>
    <row r="1001" spans="1:19" s="12" customFormat="1">
      <c r="A1001" s="9"/>
      <c r="B1001" s="10"/>
      <c r="C1001" s="10"/>
      <c r="D1001" s="10"/>
      <c r="E1001" s="10"/>
      <c r="F1001" s="10"/>
      <c r="G1001" s="10"/>
      <c r="H1001" s="44"/>
      <c r="I1001" s="11"/>
      <c r="J1001" s="10"/>
      <c r="K1001" s="47"/>
      <c r="L1001" s="47"/>
      <c r="M1001" s="10"/>
      <c r="N1001" s="10"/>
      <c r="O1001" s="51" t="str">
        <f>IF(LEN($N1001)&gt;3,VLOOKUP($N1001,#REF!,2,0)," ")</f>
        <v xml:space="preserve"> </v>
      </c>
      <c r="P1001" s="15" t="str">
        <f>IF(LEN($N1001)&gt;3,VLOOKUP($N1001,#REF!,3,0)," ")</f>
        <v xml:space="preserve"> </v>
      </c>
      <c r="Q1001" s="15" t="str">
        <f>IF(LEN($N1001)&gt;3,VLOOKUP($N1001,#REF!,4,0)," ")</f>
        <v xml:space="preserve"> </v>
      </c>
      <c r="R1001" s="15" t="str">
        <f>IF(LEN($N1001)&gt;3,VLOOKUP($N1001,#REF!,5,0)," ")</f>
        <v xml:space="preserve"> </v>
      </c>
      <c r="S1001" s="15" t="str">
        <f>IF(LEN($N1001)&gt;3,VLOOKUP($N1001,#REF!,6,0)," ")</f>
        <v xml:space="preserve"> </v>
      </c>
    </row>
    <row r="1002" spans="1:19" s="14" customFormat="1" ht="24.75" thickBot="1">
      <c r="A1002" s="33"/>
      <c r="B1002" s="13"/>
      <c r="C1002" s="13"/>
      <c r="D1002" s="13"/>
      <c r="E1002" s="13"/>
      <c r="F1002" s="13"/>
      <c r="G1002" s="33"/>
      <c r="H1002" s="45"/>
      <c r="I1002" s="35"/>
      <c r="J1002" s="33"/>
      <c r="K1002" s="48"/>
      <c r="L1002" s="48"/>
      <c r="M1002" s="13"/>
      <c r="N1002" s="33"/>
      <c r="O1002" s="52"/>
      <c r="P1002" s="34"/>
      <c r="Q1002" s="34"/>
      <c r="R1002" s="34"/>
      <c r="S1002" s="34"/>
    </row>
    <row r="1003" spans="1:19" ht="24.75" thickTop="1"/>
  </sheetData>
  <dataValidations count="2">
    <dataValidation type="list" allowBlank="1" showInputMessage="1" showErrorMessage="1" sqref="A4:A1001">
      <formula1>#REF!</formula1>
    </dataValidation>
    <dataValidation type="list" allowBlank="1" showInputMessage="1" sqref="N4:N1001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5"/>
  <sheetViews>
    <sheetView workbookViewId="0">
      <selection activeCell="E6" sqref="E6"/>
    </sheetView>
  </sheetViews>
  <sheetFormatPr defaultColWidth="9" defaultRowHeight="24"/>
  <cols>
    <col min="1" max="1" width="20.5703125" style="2" customWidth="1"/>
    <col min="2" max="3" width="25.5703125" style="2" customWidth="1"/>
    <col min="4" max="4" width="40.5703125" style="2" customWidth="1"/>
    <col min="5" max="7" width="15.5703125" style="2" customWidth="1"/>
    <col min="8" max="9" width="15.5703125" style="32" customWidth="1"/>
    <col min="10" max="10" width="15.5703125" style="2" customWidth="1"/>
    <col min="11" max="19" width="20.5703125" style="2" customWidth="1"/>
    <col min="20" max="16384" width="9" style="2"/>
  </cols>
  <sheetData>
    <row r="1" spans="1:19" ht="70.5" customHeight="1">
      <c r="A1" s="54" t="s">
        <v>41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s="16" customFormat="1" ht="30.75">
      <c r="A2" s="16" t="s">
        <v>18</v>
      </c>
      <c r="H2" s="17"/>
      <c r="I2" s="17"/>
    </row>
    <row r="3" spans="1:19" s="16" customFormat="1" ht="30.75">
      <c r="A3" s="18" t="s">
        <v>20</v>
      </c>
      <c r="H3" s="17"/>
      <c r="I3" s="17"/>
    </row>
    <row r="4" spans="1:19" s="16" customFormat="1" ht="30.75" hidden="1">
      <c r="A4" s="18"/>
      <c r="H4" s="17"/>
      <c r="I4" s="17"/>
      <c r="K4" s="16">
        <f ca="1">CELL("contents")</f>
        <v>0</v>
      </c>
    </row>
    <row r="5" spans="1:19" s="22" customFormat="1" ht="48">
      <c r="A5" s="19" t="s">
        <v>11</v>
      </c>
      <c r="B5" s="19" t="s">
        <v>1</v>
      </c>
      <c r="C5" s="19" t="s">
        <v>3</v>
      </c>
      <c r="D5" s="19" t="s">
        <v>0</v>
      </c>
      <c r="E5" s="19" t="s">
        <v>8</v>
      </c>
      <c r="F5" s="19" t="s">
        <v>7</v>
      </c>
      <c r="G5" s="20" t="s">
        <v>10</v>
      </c>
      <c r="H5" s="21" t="s">
        <v>9</v>
      </c>
      <c r="I5" s="21" t="s">
        <v>21</v>
      </c>
      <c r="J5" s="19" t="s">
        <v>22</v>
      </c>
      <c r="K5" s="19" t="s">
        <v>5</v>
      </c>
      <c r="L5" s="20" t="s">
        <v>4</v>
      </c>
      <c r="M5" s="19" t="s">
        <v>40</v>
      </c>
      <c r="N5" s="19" t="s">
        <v>6</v>
      </c>
      <c r="O5" s="20" t="s">
        <v>12</v>
      </c>
      <c r="P5" s="20" t="s">
        <v>2</v>
      </c>
      <c r="Q5" s="20" t="s">
        <v>13</v>
      </c>
      <c r="R5" s="20" t="s">
        <v>14</v>
      </c>
      <c r="S5" s="20" t="s">
        <v>17</v>
      </c>
    </row>
    <row r="6" spans="1:19" ht="144">
      <c r="A6" s="1" t="s">
        <v>19</v>
      </c>
      <c r="B6" s="23" t="s">
        <v>27</v>
      </c>
      <c r="C6" s="23" t="s">
        <v>28</v>
      </c>
      <c r="D6" s="23" t="s">
        <v>29</v>
      </c>
      <c r="E6" s="23" t="s">
        <v>24</v>
      </c>
      <c r="F6" s="23" t="s">
        <v>23</v>
      </c>
      <c r="G6" s="23" t="str">
        <f>IF(LEN($F6)&gt;3,VLOOKUP($F6,[1]หมวดรายจ่าย!$B$3:$C$12,2,0)," ")</f>
        <v>2. รายจ่ายลงทุน</v>
      </c>
      <c r="H6" s="24">
        <v>14000000</v>
      </c>
      <c r="I6" s="24">
        <v>14000000</v>
      </c>
      <c r="J6" s="23"/>
      <c r="K6" s="23" t="s">
        <v>15</v>
      </c>
      <c r="L6" s="23" t="str">
        <f>IF(LEN($K6)&gt;4,VLOOKUP($K6,[1]กรม!$C$3:$D$431,2,0)," ")</f>
        <v>7000 กระทรวงเกษตรและสหกรณ์</v>
      </c>
      <c r="M6" s="23"/>
      <c r="N6" s="23" t="s">
        <v>26</v>
      </c>
      <c r="O6" s="23" t="str">
        <f>IF(LEN($N6)&gt;3,VLOOKUP($N6,'[1]Value Chain'!$A$3:$F$17,2,0)," ")</f>
        <v>ตัวชี้วัดแนวทางที่ 4.1 ด้านสังคมได้รับการปรับปรุงพัฒนาประชาชนมีคุณภาพชีวิตดีขึ้น ร้อยละ ....</v>
      </c>
      <c r="P6" s="23" t="str">
        <f>IF(LEN($N6)&gt;3,VLOOKUP($N6,'[1]Value Chain'!$A$3:$F$17,3,0)," ")</f>
        <v>แนวทางที่ 4 พัฒนาด้านสังคม ยกระดับคุณภาพชีวิต และสิ่งแวดล้อม</v>
      </c>
      <c r="Q6" s="23" t="str">
        <f>IF(LEN($N6)&gt;3,VLOOKUP($N6,'[1]Value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6" s="23" t="str">
        <f>IF(LEN($N6)&gt;3,VLOOKUP($N6,'[1]Value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6" s="23" t="str">
        <f>IF(LEN($N6)&gt;3,VLOOKUP($N6,'[1]Value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7" spans="1:19" ht="144">
      <c r="A7" s="1" t="s">
        <v>19</v>
      </c>
      <c r="B7" s="23" t="s">
        <v>27</v>
      </c>
      <c r="C7" s="23" t="s">
        <v>28</v>
      </c>
      <c r="D7" s="23" t="s">
        <v>30</v>
      </c>
      <c r="E7" s="23" t="s">
        <v>24</v>
      </c>
      <c r="F7" s="23" t="s">
        <v>23</v>
      </c>
      <c r="G7" s="1" t="str">
        <f>IF(LEN($F7)&gt;3,VLOOKUP($F7,[1]หมวดรายจ่าย!$B$3:$C$12,2,0)," ")</f>
        <v>2. รายจ่ายลงทุน</v>
      </c>
      <c r="H7" s="25">
        <v>28000000</v>
      </c>
      <c r="I7" s="25">
        <v>28000000</v>
      </c>
      <c r="J7" s="1"/>
      <c r="K7" s="23" t="s">
        <v>15</v>
      </c>
      <c r="L7" s="1" t="str">
        <f>IF(LEN($K7)&gt;4,VLOOKUP($K7,[1]กรม!$C$3:$D$431,2,0)," ")</f>
        <v>7000 กระทรวงเกษตรและสหกรณ์</v>
      </c>
      <c r="M7" s="23"/>
      <c r="N7" s="23" t="s">
        <v>26</v>
      </c>
      <c r="O7" s="23" t="str">
        <f>IF(LEN($N7)&gt;3,VLOOKUP($N7,'[1]Value Chain'!$A$3:$F$17,2,0)," ")</f>
        <v>ตัวชี้วัดแนวทางที่ 4.1 ด้านสังคมได้รับการปรับปรุงพัฒนาประชาชนมีคุณภาพชีวิตดีขึ้น ร้อยละ ....</v>
      </c>
      <c r="P7" s="1" t="str">
        <f>IF(LEN($N7)&gt;3,VLOOKUP($N7,'[1]Value Chain'!$A$3:$F$17,3,0)," ")</f>
        <v>แนวทางที่ 4 พัฒนาด้านสังคม ยกระดับคุณภาพชีวิต และสิ่งแวดล้อม</v>
      </c>
      <c r="Q7" s="1" t="str">
        <f>IF(LEN($N7)&gt;3,VLOOKUP($N7,'[1]Value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7" s="1" t="str">
        <f>IF(LEN($N7)&gt;3,VLOOKUP($N7,'[1]Value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7" s="1" t="str">
        <f>IF(LEN($N7)&gt;3,VLOOKUP($N7,'[1]Value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8" spans="1:19" ht="144">
      <c r="A8" s="1" t="s">
        <v>19</v>
      </c>
      <c r="B8" s="23" t="s">
        <v>27</v>
      </c>
      <c r="C8" s="23" t="s">
        <v>28</v>
      </c>
      <c r="D8" s="23" t="s">
        <v>31</v>
      </c>
      <c r="E8" s="23" t="s">
        <v>24</v>
      </c>
      <c r="F8" s="23" t="s">
        <v>23</v>
      </c>
      <c r="G8" s="1" t="str">
        <f>IF(LEN($F8)&gt;3,VLOOKUP($F8,[1]หมวดรายจ่าย!$B$3:$C$12,2,0)," ")</f>
        <v>2. รายจ่ายลงทุน</v>
      </c>
      <c r="H8" s="25">
        <v>42000000</v>
      </c>
      <c r="I8" s="25">
        <v>42000000</v>
      </c>
      <c r="J8" s="1"/>
      <c r="K8" s="23" t="s">
        <v>15</v>
      </c>
      <c r="L8" s="1" t="str">
        <f>IF(LEN($K8)&gt;4,VLOOKUP($K8,[1]กรม!$C$3:$D$431,2,0)," ")</f>
        <v>7000 กระทรวงเกษตรและสหกรณ์</v>
      </c>
      <c r="M8" s="23"/>
      <c r="N8" s="23" t="s">
        <v>26</v>
      </c>
      <c r="O8" s="23" t="str">
        <f>IF(LEN($N8)&gt;3,VLOOKUP($N8,'[1]Value Chain'!$A$3:$F$17,2,0)," ")</f>
        <v>ตัวชี้วัดแนวทางที่ 4.1 ด้านสังคมได้รับการปรับปรุงพัฒนาประชาชนมีคุณภาพชีวิตดีขึ้น ร้อยละ ....</v>
      </c>
      <c r="P8" s="1" t="str">
        <f>IF(LEN($N8)&gt;3,VLOOKUP($N8,'[1]Value Chain'!$A$3:$F$17,3,0)," ")</f>
        <v>แนวทางที่ 4 พัฒนาด้านสังคม ยกระดับคุณภาพชีวิต และสิ่งแวดล้อม</v>
      </c>
      <c r="Q8" s="1" t="str">
        <f>IF(LEN($N8)&gt;3,VLOOKUP($N8,'[1]Value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8" s="1" t="str">
        <f>IF(LEN($N8)&gt;3,VLOOKUP($N8,'[1]Value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8" s="1" t="str">
        <f>IF(LEN($N8)&gt;3,VLOOKUP($N8,'[1]Value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9" spans="1:19" ht="144">
      <c r="A9" s="1" t="s">
        <v>19</v>
      </c>
      <c r="B9" s="23" t="s">
        <v>27</v>
      </c>
      <c r="C9" s="23" t="s">
        <v>28</v>
      </c>
      <c r="D9" s="23" t="s">
        <v>32</v>
      </c>
      <c r="E9" s="23" t="s">
        <v>24</v>
      </c>
      <c r="F9" s="23" t="s">
        <v>23</v>
      </c>
      <c r="G9" s="1" t="str">
        <f>IF(LEN($F9)&gt;3,VLOOKUP($F9,[1]หมวดรายจ่าย!$B$3:$C$12,2,0)," ")</f>
        <v>2. รายจ่ายลงทุน</v>
      </c>
      <c r="H9" s="25">
        <v>14000000</v>
      </c>
      <c r="I9" s="25">
        <v>14000000</v>
      </c>
      <c r="J9" s="1"/>
      <c r="K9" s="23" t="s">
        <v>15</v>
      </c>
      <c r="L9" s="1" t="str">
        <f>IF(LEN($K9)&gt;4,VLOOKUP($K9,[1]กรม!$C$3:$D$431,2,0)," ")</f>
        <v>7000 กระทรวงเกษตรและสหกรณ์</v>
      </c>
      <c r="M9" s="23"/>
      <c r="N9" s="23" t="s">
        <v>26</v>
      </c>
      <c r="O9" s="23" t="str">
        <f>IF(LEN($N9)&gt;3,VLOOKUP($N9,'[1]Value Chain'!$A$3:$F$17,2,0)," ")</f>
        <v>ตัวชี้วัดแนวทางที่ 4.1 ด้านสังคมได้รับการปรับปรุงพัฒนาประชาชนมีคุณภาพชีวิตดีขึ้น ร้อยละ ....</v>
      </c>
      <c r="P9" s="1" t="str">
        <f>IF(LEN($N9)&gt;3,VLOOKUP($N9,'[1]Value Chain'!$A$3:$F$17,3,0)," ")</f>
        <v>แนวทางที่ 4 พัฒนาด้านสังคม ยกระดับคุณภาพชีวิต และสิ่งแวดล้อม</v>
      </c>
      <c r="Q9" s="1" t="str">
        <f>IF(LEN($N9)&gt;3,VLOOKUP($N9,'[1]Value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9" s="1" t="str">
        <f>IF(LEN($N9)&gt;3,VLOOKUP($N9,'[1]Value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9" s="1" t="str">
        <f>IF(LEN($N9)&gt;3,VLOOKUP($N9,'[1]Value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0" spans="1:19" ht="144">
      <c r="A10" s="1" t="s">
        <v>19</v>
      </c>
      <c r="B10" s="1" t="s">
        <v>34</v>
      </c>
      <c r="C10" s="1" t="s">
        <v>33</v>
      </c>
      <c r="D10" s="23" t="s">
        <v>35</v>
      </c>
      <c r="E10" s="23" t="s">
        <v>24</v>
      </c>
      <c r="F10" s="23" t="s">
        <v>23</v>
      </c>
      <c r="G10" s="1" t="str">
        <f>IF(LEN($F10)&gt;3,VLOOKUP($F10,[1]หมวดรายจ่าย!$B$3:$C$12,2,0)," ")</f>
        <v>2. รายจ่ายลงทุน</v>
      </c>
      <c r="H10" s="25">
        <v>22000000</v>
      </c>
      <c r="I10" s="25">
        <v>22000000</v>
      </c>
      <c r="J10" s="1"/>
      <c r="K10" s="23" t="s">
        <v>16</v>
      </c>
      <c r="L10" s="1" t="str">
        <f>IF(LEN($K10)&gt;4,VLOOKUP($K10,[1]กรม!$C$3:$D$431,2,0)," ")</f>
        <v>8000 กระทรวงคมนาคม</v>
      </c>
      <c r="M10" s="23"/>
      <c r="N10" s="23" t="s">
        <v>25</v>
      </c>
      <c r="O10" s="1" t="str">
        <f>IF(LEN($N10)&gt;3,VLOOKUP($N10,'[1]Value Chain'!$A$3:$F$17,2,0)," ")</f>
        <v>ตัวชี้วัดแนวทางที่ 1.1 มูลค่าการค้าและการลงทุนเพิ่มขึ้น ร้อยละ ....</v>
      </c>
      <c r="P10" s="1" t="str">
        <f>IF(LEN($N10)&gt;3,VLOOKUP($N10,'[1]Value Chain'!$A$3:$F$17,3,0)," ")</f>
        <v>แนวทางที่ 1 เพิ่มศักยภาพภาคอุตสาหกรรมการค้าและการลงทุน</v>
      </c>
      <c r="Q10" s="1" t="str">
        <f>IF(LEN($N10)&gt;3,VLOOKUP($N10,'[1]Value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10" s="1" t="str">
        <f>IF(LEN($N10)&gt;3,VLOOKUP($N10,'[1]Value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10" s="1" t="str">
        <f>IF(LEN($N10)&gt;3,VLOOKUP($N10,'[1]Value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1" spans="1:19" ht="144">
      <c r="A11" s="1" t="s">
        <v>19</v>
      </c>
      <c r="B11" s="1" t="s">
        <v>34</v>
      </c>
      <c r="C11" s="1" t="s">
        <v>33</v>
      </c>
      <c r="D11" s="23" t="s">
        <v>36</v>
      </c>
      <c r="E11" s="23" t="s">
        <v>24</v>
      </c>
      <c r="F11" s="23" t="s">
        <v>23</v>
      </c>
      <c r="G11" s="1" t="str">
        <f>IF(LEN($F11)&gt;3,VLOOKUP($F11,[1]หมวดรายจ่าย!$B$3:$C$12,2,0)," ")</f>
        <v>2. รายจ่ายลงทุน</v>
      </c>
      <c r="H11" s="25">
        <v>42000000</v>
      </c>
      <c r="I11" s="25">
        <v>42000000</v>
      </c>
      <c r="J11" s="1"/>
      <c r="K11" s="23" t="s">
        <v>16</v>
      </c>
      <c r="L11" s="1" t="str">
        <f>IF(LEN($K11)&gt;4,VLOOKUP($K11,[1]กรม!$C$3:$D$431,2,0)," ")</f>
        <v>8000 กระทรวงคมนาคม</v>
      </c>
      <c r="M11" s="23"/>
      <c r="N11" s="23" t="s">
        <v>25</v>
      </c>
      <c r="O11" s="1" t="str">
        <f>IF(LEN($N11)&gt;3,VLOOKUP($N11,'[1]Value Chain'!$A$3:$F$17,2,0)," ")</f>
        <v>ตัวชี้วัดแนวทางที่ 1.1 มูลค่าการค้าและการลงทุนเพิ่มขึ้น ร้อยละ ....</v>
      </c>
      <c r="P11" s="1" t="str">
        <f>IF(LEN($N11)&gt;3,VLOOKUP($N11,'[1]Value Chain'!$A$3:$F$17,3,0)," ")</f>
        <v>แนวทางที่ 1 เพิ่มศักยภาพภาคอุตสาหกรรมการค้าและการลงทุน</v>
      </c>
      <c r="Q11" s="1" t="str">
        <f>IF(LEN($N11)&gt;3,VLOOKUP($N11,'[1]Value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11" s="1" t="str">
        <f>IF(LEN($N11)&gt;3,VLOOKUP($N11,'[1]Value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11" s="1" t="str">
        <f>IF(LEN($N11)&gt;3,VLOOKUP($N11,'[1]Value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2" spans="1:19" ht="144">
      <c r="A12" s="1" t="s">
        <v>19</v>
      </c>
      <c r="B12" s="1" t="s">
        <v>34</v>
      </c>
      <c r="C12" s="1" t="s">
        <v>33</v>
      </c>
      <c r="D12" s="23" t="s">
        <v>37</v>
      </c>
      <c r="E12" s="23" t="s">
        <v>24</v>
      </c>
      <c r="F12" s="23" t="s">
        <v>23</v>
      </c>
      <c r="G12" s="1" t="str">
        <f>IF(LEN($F12)&gt;3,VLOOKUP($F12,[1]หมวดรายจ่าย!$B$3:$C$12,2,0)," ")</f>
        <v>2. รายจ่ายลงทุน</v>
      </c>
      <c r="H12" s="25">
        <v>62500000</v>
      </c>
      <c r="I12" s="25">
        <v>62500000</v>
      </c>
      <c r="J12" s="1"/>
      <c r="K12" s="23" t="s">
        <v>16</v>
      </c>
      <c r="L12" s="1" t="str">
        <f>IF(LEN($K12)&gt;4,VLOOKUP($K12,[1]กรม!$C$3:$D$431,2,0)," ")</f>
        <v>8000 กระทรวงคมนาคม</v>
      </c>
      <c r="M12" s="23"/>
      <c r="N12" s="23" t="s">
        <v>25</v>
      </c>
      <c r="O12" s="1" t="str">
        <f>IF(LEN($N12)&gt;3,VLOOKUP($N12,'[1]Value Chain'!$A$3:$F$17,2,0)," ")</f>
        <v>ตัวชี้วัดแนวทางที่ 1.1 มูลค่าการค้าและการลงทุนเพิ่มขึ้น ร้อยละ ....</v>
      </c>
      <c r="P12" s="1" t="str">
        <f>IF(LEN($N12)&gt;3,VLOOKUP($N12,'[1]Value Chain'!$A$3:$F$17,3,0)," ")</f>
        <v>แนวทางที่ 1 เพิ่มศักยภาพภาคอุตสาหกรรมการค้าและการลงทุน</v>
      </c>
      <c r="Q12" s="1" t="str">
        <f>IF(LEN($N12)&gt;3,VLOOKUP($N12,'[1]Value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12" s="1" t="str">
        <f>IF(LEN($N12)&gt;3,VLOOKUP($N12,'[1]Value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12" s="1" t="str">
        <f>IF(LEN($N12)&gt;3,VLOOKUP($N12,'[1]Value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3" spans="1:19" ht="168">
      <c r="A13" s="1" t="s">
        <v>19</v>
      </c>
      <c r="B13" s="1" t="s">
        <v>34</v>
      </c>
      <c r="C13" s="1" t="s">
        <v>33</v>
      </c>
      <c r="D13" s="23" t="s">
        <v>38</v>
      </c>
      <c r="E13" s="23" t="s">
        <v>24</v>
      </c>
      <c r="F13" s="23" t="s">
        <v>23</v>
      </c>
      <c r="G13" s="1" t="str">
        <f>IF(LEN($F13)&gt;3,VLOOKUP($F13,[1]หมวดรายจ่าย!$B$3:$C$12,2,0)," ")</f>
        <v>2. รายจ่ายลงทุน</v>
      </c>
      <c r="H13" s="25">
        <v>34650000</v>
      </c>
      <c r="I13" s="25">
        <v>34650000</v>
      </c>
      <c r="J13" s="1"/>
      <c r="K13" s="23" t="s">
        <v>16</v>
      </c>
      <c r="L13" s="1" t="str">
        <f>IF(LEN($K13)&gt;4,VLOOKUP($K13,[1]กรม!$C$3:$D$431,2,0)," ")</f>
        <v>8000 กระทรวงคมนาคม</v>
      </c>
      <c r="M13" s="23"/>
      <c r="N13" s="23" t="s">
        <v>25</v>
      </c>
      <c r="O13" s="1" t="str">
        <f>IF(LEN($N13)&gt;3,VLOOKUP($N13,'[1]Value Chain'!$A$3:$F$17,2,0)," ")</f>
        <v>ตัวชี้วัดแนวทางที่ 1.1 มูลค่าการค้าและการลงทุนเพิ่มขึ้น ร้อยละ ....</v>
      </c>
      <c r="P13" s="1" t="str">
        <f>IF(LEN($N13)&gt;3,VLOOKUP($N13,'[1]Value Chain'!$A$3:$F$17,3,0)," ")</f>
        <v>แนวทางที่ 1 เพิ่มศักยภาพภาคอุตสาหกรรมการค้าและการลงทุน</v>
      </c>
      <c r="Q13" s="1" t="str">
        <f>IF(LEN($N13)&gt;3,VLOOKUP($N13,'[1]Value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13" s="1" t="str">
        <f>IF(LEN($N13)&gt;3,VLOOKUP($N13,'[1]Value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13" s="1" t="str">
        <f>IF(LEN($N13)&gt;3,VLOOKUP($N13,'[1]Value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4" spans="1:19" ht="144">
      <c r="A14" s="1" t="s">
        <v>19</v>
      </c>
      <c r="B14" s="1" t="s">
        <v>34</v>
      </c>
      <c r="C14" s="1" t="s">
        <v>33</v>
      </c>
      <c r="D14" s="23" t="s">
        <v>39</v>
      </c>
      <c r="E14" s="23" t="s">
        <v>24</v>
      </c>
      <c r="F14" s="23" t="s">
        <v>23</v>
      </c>
      <c r="G14" s="1" t="str">
        <f>IF(LEN($F14)&gt;3,VLOOKUP($F14,[1]หมวดรายจ่าย!$B$3:$C$12,2,0)," ")</f>
        <v>2. รายจ่ายลงทุน</v>
      </c>
      <c r="H14" s="25">
        <v>40000000</v>
      </c>
      <c r="I14" s="25">
        <v>40000000</v>
      </c>
      <c r="J14" s="1"/>
      <c r="K14" s="23" t="s">
        <v>16</v>
      </c>
      <c r="L14" s="1" t="str">
        <f>IF(LEN($K14)&gt;4,VLOOKUP($K14,[1]กรม!$C$3:$D$431,2,0)," ")</f>
        <v>8000 กระทรวงคมนาคม</v>
      </c>
      <c r="M14" s="23"/>
      <c r="N14" s="23" t="s">
        <v>25</v>
      </c>
      <c r="O14" s="1" t="str">
        <f>IF(LEN($N14)&gt;3,VLOOKUP($N14,'[1]Value Chain'!$A$3:$F$17,2,0)," ")</f>
        <v>ตัวชี้วัดแนวทางที่ 1.1 มูลค่าการค้าและการลงทุนเพิ่มขึ้น ร้อยละ ....</v>
      </c>
      <c r="P14" s="1" t="str">
        <f>IF(LEN($N14)&gt;3,VLOOKUP($N14,'[1]Value Chain'!$A$3:$F$17,3,0)," ")</f>
        <v>แนวทางที่ 1 เพิ่มศักยภาพภาคอุตสาหกรรมการค้าและการลงทุน</v>
      </c>
      <c r="Q14" s="1" t="str">
        <f>IF(LEN($N14)&gt;3,VLOOKUP($N14,'[1]Value Chain'!$A$3:$F$17,4,0)," ")</f>
        <v>ตัวชี้วัดแผนงานบูรณาการ : อัตราการขยายตัวมูลค่าผลิตภัณฑ์มวลรวมจังหวัด (GPP) เพิ่มขึ้น ร้อยละ ...</v>
      </c>
      <c r="R14" s="1" t="str">
        <f>IF(LEN($N14)&gt;3,VLOOKUP($N14,'[1]Value Chain'!$A$3:$F$17,5,0)," ")</f>
        <v>เป้าหมายแผนงานบูรณาการ : เศรษฐกิจในพื้นที่เติบโตตามศักยภาพ ประชาชนมีความเป็นอยู่และคุณภาพชีวิตดีขึ้น</v>
      </c>
      <c r="S14" s="1" t="str">
        <f>IF(LEN($N14)&gt;3,VLOOKUP($N14,'[1]Value Chain'!$A$3:$F$17,6,0)," ")</f>
        <v>แผนงานบูรณาการเสริมสร้างความเข้มแข็งและยั่งยืนให้กับเศรษฐกิจภายในประเทศ</v>
      </c>
    </row>
    <row r="15" spans="1:19">
      <c r="A15" s="1"/>
      <c r="B15" s="1"/>
      <c r="C15" s="1"/>
      <c r="D15" s="1"/>
      <c r="E15" s="1"/>
      <c r="F15" s="1"/>
      <c r="G15" s="1" t="str">
        <f>IF(LEN($F15)&gt;3,VLOOKUP($F15,[1]หมวดรายจ่าย!$B$3:$C$12,2,0)," ")</f>
        <v xml:space="preserve"> </v>
      </c>
      <c r="H15" s="25"/>
      <c r="I15" s="25"/>
      <c r="J15" s="1"/>
      <c r="K15" s="23"/>
      <c r="L15" s="1" t="str">
        <f>IF(LEN($K15)&gt;4,VLOOKUP($K15,[1]กรม!$C$3:$D$431,2,0)," ")</f>
        <v xml:space="preserve"> </v>
      </c>
      <c r="M15" s="1"/>
      <c r="N15" s="1"/>
      <c r="O15" s="1" t="str">
        <f>IF(LEN($N15)&gt;3,VLOOKUP($N15,'[1]Value Chain'!$A$3:$F$17,2,0)," ")</f>
        <v xml:space="preserve"> </v>
      </c>
      <c r="P15" s="1" t="str">
        <f>IF(LEN($N15)&gt;3,VLOOKUP($N15,'[1]Value Chain'!$A$3:$F$17,3,0)," ")</f>
        <v xml:space="preserve"> </v>
      </c>
      <c r="Q15" s="1" t="str">
        <f>IF(LEN($N15)&gt;3,VLOOKUP($N15,'[1]Value Chain'!$A$3:$F$17,4,0)," ")</f>
        <v xml:space="preserve"> </v>
      </c>
      <c r="R15" s="1" t="str">
        <f>IF(LEN($N15)&gt;3,VLOOKUP($N15,'[1]Value Chain'!$A$3:$F$17,5,0)," ")</f>
        <v xml:space="preserve"> </v>
      </c>
      <c r="S15" s="1" t="str">
        <f>IF(LEN($N15)&gt;3,VLOOKUP($N15,'[1]Value Chain'!$A$3:$F$17,6,0)," ")</f>
        <v xml:space="preserve"> </v>
      </c>
    </row>
    <row r="16" spans="1:19">
      <c r="A16" s="1"/>
      <c r="B16" s="1"/>
      <c r="C16" s="1"/>
      <c r="D16" s="1"/>
      <c r="E16" s="1"/>
      <c r="F16" s="1"/>
      <c r="G16" s="1" t="str">
        <f>IF(LEN($F16)&gt;3,VLOOKUP($F16,[1]หมวดรายจ่าย!$B$3:$C$12,2,0)," ")</f>
        <v xml:space="preserve"> </v>
      </c>
      <c r="H16" s="25"/>
      <c r="I16" s="25"/>
      <c r="J16" s="1"/>
      <c r="K16" s="23"/>
      <c r="L16" s="1" t="str">
        <f>IF(LEN($K16)&gt;4,VLOOKUP($K16,[1]กรม!$C$3:$D$431,2,0)," ")</f>
        <v xml:space="preserve"> </v>
      </c>
      <c r="M16" s="1"/>
      <c r="N16" s="1"/>
      <c r="O16" s="1" t="str">
        <f>IF(LEN($N16)&gt;3,VLOOKUP($N16,'[1]Value Chain'!$A$3:$F$17,2,0)," ")</f>
        <v xml:space="preserve"> </v>
      </c>
      <c r="P16" s="1" t="str">
        <f>IF(LEN($N16)&gt;3,VLOOKUP($N16,'[1]Value Chain'!$A$3:$F$17,3,0)," ")</f>
        <v xml:space="preserve"> </v>
      </c>
      <c r="Q16" s="1" t="str">
        <f>IF(LEN($N16)&gt;3,VLOOKUP($N16,'[1]Value Chain'!$A$3:$F$17,4,0)," ")</f>
        <v xml:space="preserve"> </v>
      </c>
      <c r="R16" s="1" t="str">
        <f>IF(LEN($N16)&gt;3,VLOOKUP($N16,'[1]Value Chain'!$A$3:$F$17,5,0)," ")</f>
        <v xml:space="preserve"> </v>
      </c>
      <c r="S16" s="1" t="str">
        <f>IF(LEN($N16)&gt;3,VLOOKUP($N16,'[1]Value Chain'!$A$3:$F$17,6,0)," ")</f>
        <v xml:space="preserve"> </v>
      </c>
    </row>
    <row r="17" spans="1:19">
      <c r="A17" s="1"/>
      <c r="B17" s="1"/>
      <c r="C17" s="1"/>
      <c r="D17" s="1"/>
      <c r="E17" s="1"/>
      <c r="F17" s="1"/>
      <c r="G17" s="1" t="str">
        <f>IF(LEN($F17)&gt;3,VLOOKUP($F17,[1]หมวดรายจ่าย!$B$3:$C$12,2,0)," ")</f>
        <v xml:space="preserve"> </v>
      </c>
      <c r="H17" s="25"/>
      <c r="I17" s="25"/>
      <c r="J17" s="1"/>
      <c r="K17" s="23"/>
      <c r="L17" s="1" t="str">
        <f>IF(LEN($K17)&gt;4,VLOOKUP($K17,[1]กรม!$C$3:$D$431,2,0)," ")</f>
        <v xml:space="preserve"> </v>
      </c>
      <c r="M17" s="1"/>
      <c r="N17" s="1"/>
      <c r="O17" s="1" t="str">
        <f>IF(LEN($N17)&gt;3,VLOOKUP($N17,'[1]Value Chain'!$A$3:$F$17,2,0)," ")</f>
        <v xml:space="preserve"> </v>
      </c>
      <c r="P17" s="1" t="str">
        <f>IF(LEN($N17)&gt;3,VLOOKUP($N17,'[1]Value Chain'!$A$3:$F$17,3,0)," ")</f>
        <v xml:space="preserve"> </v>
      </c>
      <c r="Q17" s="1" t="str">
        <f>IF(LEN($N17)&gt;3,VLOOKUP($N17,'[1]Value Chain'!$A$3:$F$17,4,0)," ")</f>
        <v xml:space="preserve"> </v>
      </c>
      <c r="R17" s="1" t="str">
        <f>IF(LEN($N17)&gt;3,VLOOKUP($N17,'[1]Value Chain'!$A$3:$F$17,5,0)," ")</f>
        <v xml:space="preserve"> </v>
      </c>
      <c r="S17" s="1" t="str">
        <f>IF(LEN($N17)&gt;3,VLOOKUP($N17,'[1]Value Chain'!$A$3:$F$17,6,0)," ")</f>
        <v xml:space="preserve"> </v>
      </c>
    </row>
    <row r="18" spans="1:19">
      <c r="A18" s="1"/>
      <c r="B18" s="1"/>
      <c r="C18" s="1"/>
      <c r="D18" s="1"/>
      <c r="E18" s="1"/>
      <c r="F18" s="1"/>
      <c r="G18" s="1" t="str">
        <f>IF(LEN($F18)&gt;3,VLOOKUP($F18,[1]หมวดรายจ่าย!$B$3:$C$12,2,0)," ")</f>
        <v xml:space="preserve"> </v>
      </c>
      <c r="H18" s="25"/>
      <c r="I18" s="25"/>
      <c r="J18" s="1"/>
      <c r="K18" s="23"/>
      <c r="L18" s="1" t="str">
        <f>IF(LEN($K18)&gt;4,VLOOKUP($K18,[1]กรม!$C$3:$D$431,2,0)," ")</f>
        <v xml:space="preserve"> </v>
      </c>
      <c r="M18" s="1"/>
      <c r="N18" s="1"/>
      <c r="O18" s="1" t="str">
        <f>IF(LEN($N18)&gt;3,VLOOKUP($N18,'[1]Value Chain'!$A$3:$F$17,2,0)," ")</f>
        <v xml:space="preserve"> </v>
      </c>
      <c r="P18" s="1" t="str">
        <f>IF(LEN($N18)&gt;3,VLOOKUP($N18,'[1]Value Chain'!$A$3:$F$17,3,0)," ")</f>
        <v xml:space="preserve"> </v>
      </c>
      <c r="Q18" s="1" t="str">
        <f>IF(LEN($N18)&gt;3,VLOOKUP($N18,'[1]Value Chain'!$A$3:$F$17,4,0)," ")</f>
        <v xml:space="preserve"> </v>
      </c>
      <c r="R18" s="1" t="str">
        <f>IF(LEN($N18)&gt;3,VLOOKUP($N18,'[1]Value Chain'!$A$3:$F$17,5,0)," ")</f>
        <v xml:space="preserve"> </v>
      </c>
      <c r="S18" s="1" t="str">
        <f>IF(LEN($N18)&gt;3,VLOOKUP($N18,'[1]Value Chain'!$A$3:$F$17,6,0)," ")</f>
        <v xml:space="preserve"> </v>
      </c>
    </row>
    <row r="19" spans="1:19">
      <c r="A19" s="1"/>
      <c r="B19" s="1"/>
      <c r="C19" s="1"/>
      <c r="D19" s="1"/>
      <c r="E19" s="1"/>
      <c r="F19" s="1"/>
      <c r="G19" s="1" t="str">
        <f>IF(LEN($F19)&gt;3,VLOOKUP($F19,[1]หมวดรายจ่าย!$B$3:$C$12,2,0)," ")</f>
        <v xml:space="preserve"> </v>
      </c>
      <c r="H19" s="25"/>
      <c r="I19" s="25"/>
      <c r="J19" s="1"/>
      <c r="K19" s="23"/>
      <c r="L19" s="1" t="str">
        <f>IF(LEN($K19)&gt;4,VLOOKUP($K19,[1]กรม!$C$3:$D$431,2,0)," ")</f>
        <v xml:space="preserve"> </v>
      </c>
      <c r="M19" s="1"/>
      <c r="N19" s="1"/>
      <c r="O19" s="1" t="str">
        <f>IF(LEN($N19)&gt;3,VLOOKUP($N19,'[1]Value Chain'!$A$3:$F$17,2,0)," ")</f>
        <v xml:space="preserve"> </v>
      </c>
      <c r="P19" s="1" t="str">
        <f>IF(LEN($N19)&gt;3,VLOOKUP($N19,'[1]Value Chain'!$A$3:$F$17,3,0)," ")</f>
        <v xml:space="preserve"> </v>
      </c>
      <c r="Q19" s="1" t="str">
        <f>IF(LEN($N19)&gt;3,VLOOKUP($N19,'[1]Value Chain'!$A$3:$F$17,4,0)," ")</f>
        <v xml:space="preserve"> </v>
      </c>
      <c r="R19" s="1" t="str">
        <f>IF(LEN($N19)&gt;3,VLOOKUP($N19,'[1]Value Chain'!$A$3:$F$17,5,0)," ")</f>
        <v xml:space="preserve"> </v>
      </c>
      <c r="S19" s="1" t="str">
        <f>IF(LEN($N19)&gt;3,VLOOKUP($N19,'[1]Value Chain'!$A$3:$F$17,6,0)," ")</f>
        <v xml:space="preserve"> </v>
      </c>
    </row>
    <row r="20" spans="1:19">
      <c r="A20" s="1"/>
      <c r="B20" s="1"/>
      <c r="C20" s="1"/>
      <c r="D20" s="1"/>
      <c r="E20" s="1"/>
      <c r="F20" s="1"/>
      <c r="G20" s="1" t="str">
        <f>IF(LEN($F20)&gt;3,VLOOKUP($F20,[1]หมวดรายจ่าย!$B$3:$C$12,2,0)," ")</f>
        <v xml:space="preserve"> </v>
      </c>
      <c r="H20" s="25"/>
      <c r="I20" s="25"/>
      <c r="J20" s="1"/>
      <c r="K20" s="23"/>
      <c r="L20" s="1" t="str">
        <f>IF(LEN($K20)&gt;4,VLOOKUP($K20,[1]กรม!$C$3:$D$431,2,0)," ")</f>
        <v xml:space="preserve"> </v>
      </c>
      <c r="M20" s="1"/>
      <c r="N20" s="1"/>
      <c r="O20" s="1" t="str">
        <f>IF(LEN($N20)&gt;3,VLOOKUP($N20,'[1]Value Chain'!$A$3:$F$17,2,0)," ")</f>
        <v xml:space="preserve"> </v>
      </c>
      <c r="P20" s="1" t="str">
        <f>IF(LEN($N20)&gt;3,VLOOKUP($N20,'[1]Value Chain'!$A$3:$F$17,3,0)," ")</f>
        <v xml:space="preserve"> </v>
      </c>
      <c r="Q20" s="1" t="str">
        <f>IF(LEN($N20)&gt;3,VLOOKUP($N20,'[1]Value Chain'!$A$3:$F$17,4,0)," ")</f>
        <v xml:space="preserve"> </v>
      </c>
      <c r="R20" s="1" t="str">
        <f>IF(LEN($N20)&gt;3,VLOOKUP($N20,'[1]Value Chain'!$A$3:$F$17,5,0)," ")</f>
        <v xml:space="preserve"> </v>
      </c>
      <c r="S20" s="1" t="str">
        <f>IF(LEN($N20)&gt;3,VLOOKUP($N20,'[1]Value Chain'!$A$3:$F$17,6,0)," ")</f>
        <v xml:space="preserve"> </v>
      </c>
    </row>
    <row r="21" spans="1:19">
      <c r="A21" s="1"/>
      <c r="B21" s="1"/>
      <c r="C21" s="1"/>
      <c r="D21" s="1"/>
      <c r="E21" s="1"/>
      <c r="F21" s="1"/>
      <c r="G21" s="1" t="str">
        <f>IF(LEN($F21)&gt;3,VLOOKUP($F21,[1]หมวดรายจ่าย!$B$3:$C$12,2,0)," ")</f>
        <v xml:space="preserve"> </v>
      </c>
      <c r="H21" s="25"/>
      <c r="I21" s="25"/>
      <c r="J21" s="1"/>
      <c r="K21" s="23"/>
      <c r="L21" s="1" t="str">
        <f>IF(LEN($K21)&gt;4,VLOOKUP($K21,[1]กรม!$C$3:$D$431,2,0)," ")</f>
        <v xml:space="preserve"> </v>
      </c>
      <c r="M21" s="1"/>
      <c r="N21" s="1"/>
      <c r="O21" s="1" t="str">
        <f>IF(LEN($N21)&gt;3,VLOOKUP($N21,'[1]Value Chain'!$A$3:$F$17,2,0)," ")</f>
        <v xml:space="preserve"> </v>
      </c>
      <c r="P21" s="1" t="str">
        <f>IF(LEN($N21)&gt;3,VLOOKUP($N21,'[1]Value Chain'!$A$3:$F$17,3,0)," ")</f>
        <v xml:space="preserve"> </v>
      </c>
      <c r="Q21" s="1" t="str">
        <f>IF(LEN($N21)&gt;3,VLOOKUP($N21,'[1]Value Chain'!$A$3:$F$17,4,0)," ")</f>
        <v xml:space="preserve"> </v>
      </c>
      <c r="R21" s="1" t="str">
        <f>IF(LEN($N21)&gt;3,VLOOKUP($N21,'[1]Value Chain'!$A$3:$F$17,5,0)," ")</f>
        <v xml:space="preserve"> </v>
      </c>
      <c r="S21" s="1" t="str">
        <f>IF(LEN($N21)&gt;3,VLOOKUP($N21,'[1]Value Chain'!$A$3:$F$17,6,0)," ")</f>
        <v xml:space="preserve"> </v>
      </c>
    </row>
    <row r="22" spans="1:19">
      <c r="A22" s="1"/>
      <c r="B22" s="1"/>
      <c r="C22" s="1"/>
      <c r="D22" s="1"/>
      <c r="E22" s="1"/>
      <c r="F22" s="1"/>
      <c r="G22" s="1" t="str">
        <f>IF(LEN($F22)&gt;3,VLOOKUP($F22,[1]หมวดรายจ่าย!$B$3:$C$12,2,0)," ")</f>
        <v xml:space="preserve"> </v>
      </c>
      <c r="H22" s="25"/>
      <c r="I22" s="25"/>
      <c r="J22" s="1"/>
      <c r="K22" s="23"/>
      <c r="L22" s="1" t="str">
        <f>IF(LEN($K22)&gt;4,VLOOKUP($K22,[1]กรม!$C$3:$D$431,2,0)," ")</f>
        <v xml:space="preserve"> </v>
      </c>
      <c r="M22" s="1"/>
      <c r="N22" s="1"/>
      <c r="O22" s="1" t="str">
        <f>IF(LEN($N22)&gt;3,VLOOKUP($N22,'[1]Value Chain'!$A$3:$F$17,2,0)," ")</f>
        <v xml:space="preserve"> </v>
      </c>
      <c r="P22" s="1" t="str">
        <f>IF(LEN($N22)&gt;3,VLOOKUP($N22,'[1]Value Chain'!$A$3:$F$17,3,0)," ")</f>
        <v xml:space="preserve"> </v>
      </c>
      <c r="Q22" s="1" t="str">
        <f>IF(LEN($N22)&gt;3,VLOOKUP($N22,'[1]Value Chain'!$A$3:$F$17,4,0)," ")</f>
        <v xml:space="preserve"> </v>
      </c>
      <c r="R22" s="1" t="str">
        <f>IF(LEN($N22)&gt;3,VLOOKUP($N22,'[1]Value Chain'!$A$3:$F$17,5,0)," ")</f>
        <v xml:space="preserve"> </v>
      </c>
      <c r="S22" s="1" t="str">
        <f>IF(LEN($N22)&gt;3,VLOOKUP($N22,'[1]Value Chain'!$A$3:$F$17,6,0)," ")</f>
        <v xml:space="preserve"> </v>
      </c>
    </row>
    <row r="23" spans="1:19">
      <c r="A23" s="1"/>
      <c r="B23" s="1"/>
      <c r="C23" s="1"/>
      <c r="D23" s="1"/>
      <c r="E23" s="1"/>
      <c r="F23" s="1"/>
      <c r="G23" s="1" t="str">
        <f>IF(LEN($F23)&gt;3,VLOOKUP($F23,[1]หมวดรายจ่าย!$B$3:$C$12,2,0)," ")</f>
        <v xml:space="preserve"> </v>
      </c>
      <c r="H23" s="25"/>
      <c r="I23" s="25"/>
      <c r="J23" s="1"/>
      <c r="K23" s="1"/>
      <c r="L23" s="1" t="str">
        <f>IF(LEN($K23)&gt;4,VLOOKUP($K23,[1]กรม!$C$3:$D$431,2,0)," ")</f>
        <v xml:space="preserve"> </v>
      </c>
      <c r="M23" s="1"/>
      <c r="N23" s="1"/>
      <c r="O23" s="1" t="str">
        <f>IF(LEN($N23)&gt;3,VLOOKUP($N23,'[1]Value Chain'!$A$3:$F$17,2,0)," ")</f>
        <v xml:space="preserve"> </v>
      </c>
      <c r="P23" s="1" t="str">
        <f>IF(LEN($N23)&gt;3,VLOOKUP($N23,'[1]Value Chain'!$A$3:$F$17,3,0)," ")</f>
        <v xml:space="preserve"> </v>
      </c>
      <c r="Q23" s="1" t="str">
        <f>IF(LEN($N23)&gt;3,VLOOKUP($N23,'[1]Value Chain'!$A$3:$F$17,4,0)," ")</f>
        <v xml:space="preserve"> </v>
      </c>
      <c r="R23" s="1" t="str">
        <f>IF(LEN($N23)&gt;3,VLOOKUP($N23,'[1]Value Chain'!$A$3:$F$17,5,0)," ")</f>
        <v xml:space="preserve"> </v>
      </c>
      <c r="S23" s="1" t="str">
        <f>IF(LEN($N23)&gt;3,VLOOKUP($N23,'[1]Value Chain'!$A$3:$F$17,6,0)," ")</f>
        <v xml:space="preserve"> </v>
      </c>
    </row>
    <row r="24" spans="1:19">
      <c r="A24" s="1"/>
      <c r="B24" s="1"/>
      <c r="C24" s="1"/>
      <c r="D24" s="1"/>
      <c r="E24" s="1"/>
      <c r="F24" s="1"/>
      <c r="G24" s="1" t="str">
        <f>IF(LEN($F24)&gt;3,VLOOKUP($F24,[1]หมวดรายจ่าย!$B$3:$C$12,2,0)," ")</f>
        <v xml:space="preserve"> </v>
      </c>
      <c r="H24" s="25"/>
      <c r="I24" s="25"/>
      <c r="J24" s="1"/>
      <c r="K24" s="1"/>
      <c r="L24" s="1" t="str">
        <f>IF(LEN($K24)&gt;4,VLOOKUP($K24,[1]กรม!$C$3:$D$431,2,0)," ")</f>
        <v xml:space="preserve"> </v>
      </c>
      <c r="M24" s="1"/>
      <c r="N24" s="1"/>
      <c r="O24" s="1" t="str">
        <f>IF(LEN($N24)&gt;3,VLOOKUP($N24,'[1]Value Chain'!$A$3:$F$17,2,0)," ")</f>
        <v xml:space="preserve"> </v>
      </c>
      <c r="P24" s="1" t="str">
        <f>IF(LEN($N24)&gt;3,VLOOKUP($N24,'[1]Value Chain'!$A$3:$F$17,3,0)," ")</f>
        <v xml:space="preserve"> </v>
      </c>
      <c r="Q24" s="1" t="str">
        <f>IF(LEN($N24)&gt;3,VLOOKUP($N24,'[1]Value Chain'!$A$3:$F$17,4,0)," ")</f>
        <v xml:space="preserve"> </v>
      </c>
      <c r="R24" s="1" t="str">
        <f>IF(LEN($N24)&gt;3,VLOOKUP($N24,'[1]Value Chain'!$A$3:$F$17,5,0)," ")</f>
        <v xml:space="preserve"> </v>
      </c>
      <c r="S24" s="1" t="str">
        <f>IF(LEN($N24)&gt;3,VLOOKUP($N24,'[1]Value Chain'!$A$3:$F$17,6,0)," ")</f>
        <v xml:space="preserve"> </v>
      </c>
    </row>
    <row r="25" spans="1:19">
      <c r="A25" s="1"/>
      <c r="B25" s="1"/>
      <c r="C25" s="1"/>
      <c r="D25" s="1"/>
      <c r="E25" s="1"/>
      <c r="F25" s="1"/>
      <c r="G25" s="1" t="str">
        <f>IF(LEN($F25)&gt;3,VLOOKUP($F25,[1]หมวดรายจ่าย!$B$3:$C$12,2,0)," ")</f>
        <v xml:space="preserve"> </v>
      </c>
      <c r="H25" s="25"/>
      <c r="I25" s="25"/>
      <c r="J25" s="1"/>
      <c r="K25" s="1"/>
      <c r="L25" s="1" t="str">
        <f>IF(LEN($K25)&gt;4,VLOOKUP($K25,[1]กรม!$C$3:$D$431,2,0)," ")</f>
        <v xml:space="preserve"> </v>
      </c>
      <c r="M25" s="1"/>
      <c r="N25" s="1"/>
      <c r="O25" s="1" t="str">
        <f>IF(LEN($N25)&gt;3,VLOOKUP($N25,'[1]Value Chain'!$A$3:$F$17,2,0)," ")</f>
        <v xml:space="preserve"> </v>
      </c>
      <c r="P25" s="1" t="str">
        <f>IF(LEN($N25)&gt;3,VLOOKUP($N25,'[1]Value Chain'!$A$3:$F$17,3,0)," ")</f>
        <v xml:space="preserve"> </v>
      </c>
      <c r="Q25" s="1" t="str">
        <f>IF(LEN($N25)&gt;3,VLOOKUP($N25,'[1]Value Chain'!$A$3:$F$17,4,0)," ")</f>
        <v xml:space="preserve"> </v>
      </c>
      <c r="R25" s="1" t="str">
        <f>IF(LEN($N25)&gt;3,VLOOKUP($N25,'[1]Value Chain'!$A$3:$F$17,5,0)," ")</f>
        <v xml:space="preserve"> </v>
      </c>
      <c r="S25" s="1" t="str">
        <f>IF(LEN($N25)&gt;3,VLOOKUP($N25,'[1]Value Chain'!$A$3:$F$17,6,0)," ")</f>
        <v xml:space="preserve"> </v>
      </c>
    </row>
    <row r="26" spans="1:19">
      <c r="A26" s="1"/>
      <c r="B26" s="1"/>
      <c r="C26" s="1"/>
      <c r="D26" s="1"/>
      <c r="E26" s="1"/>
      <c r="F26" s="1"/>
      <c r="G26" s="1" t="str">
        <f>IF(LEN($F26)&gt;3,VLOOKUP($F26,[1]หมวดรายจ่าย!$B$3:$C$12,2,0)," ")</f>
        <v xml:space="preserve"> </v>
      </c>
      <c r="H26" s="25"/>
      <c r="I26" s="25"/>
      <c r="J26" s="1"/>
      <c r="K26" s="1"/>
      <c r="L26" s="1" t="str">
        <f>IF(LEN($K26)&gt;4,VLOOKUP($K26,[1]กรม!$C$3:$D$431,2,0)," ")</f>
        <v xml:space="preserve"> </v>
      </c>
      <c r="M26" s="1"/>
      <c r="N26" s="1"/>
      <c r="O26" s="1" t="str">
        <f>IF(LEN($N26)&gt;3,VLOOKUP($N26,'[1]Value Chain'!$A$3:$F$17,2,0)," ")</f>
        <v xml:space="preserve"> </v>
      </c>
      <c r="P26" s="1" t="str">
        <f>IF(LEN($N26)&gt;3,VLOOKUP($N26,'[1]Value Chain'!$A$3:$F$17,3,0)," ")</f>
        <v xml:space="preserve"> </v>
      </c>
      <c r="Q26" s="1" t="str">
        <f>IF(LEN($N26)&gt;3,VLOOKUP($N26,'[1]Value Chain'!$A$3:$F$17,4,0)," ")</f>
        <v xml:space="preserve"> </v>
      </c>
      <c r="R26" s="1" t="str">
        <f>IF(LEN($N26)&gt;3,VLOOKUP($N26,'[1]Value Chain'!$A$3:$F$17,5,0)," ")</f>
        <v xml:space="preserve"> </v>
      </c>
      <c r="S26" s="1" t="str">
        <f>IF(LEN($N26)&gt;3,VLOOKUP($N26,'[1]Value Chain'!$A$3:$F$17,6,0)," ")</f>
        <v xml:space="preserve"> </v>
      </c>
    </row>
    <row r="27" spans="1:19">
      <c r="A27" s="1"/>
      <c r="B27" s="1"/>
      <c r="C27" s="1"/>
      <c r="D27" s="1"/>
      <c r="E27" s="1"/>
      <c r="F27" s="1"/>
      <c r="G27" s="1" t="str">
        <f>IF(LEN($F27)&gt;3,VLOOKUP($F27,[1]หมวดรายจ่าย!$B$3:$C$12,2,0)," ")</f>
        <v xml:space="preserve"> </v>
      </c>
      <c r="H27" s="25"/>
      <c r="I27" s="25"/>
      <c r="J27" s="1"/>
      <c r="K27" s="1"/>
      <c r="L27" s="1" t="str">
        <f>IF(LEN($K27)&gt;4,VLOOKUP($K27,[1]กรม!$C$3:$D$431,2,0)," ")</f>
        <v xml:space="preserve"> </v>
      </c>
      <c r="M27" s="1"/>
      <c r="N27" s="1"/>
      <c r="O27" s="1" t="str">
        <f>IF(LEN($N27)&gt;3,VLOOKUP($N27,'[1]Value Chain'!$A$3:$F$17,2,0)," ")</f>
        <v xml:space="preserve"> </v>
      </c>
      <c r="P27" s="1" t="str">
        <f>IF(LEN($N27)&gt;3,VLOOKUP($N27,'[1]Value Chain'!$A$3:$F$17,3,0)," ")</f>
        <v xml:space="preserve"> </v>
      </c>
      <c r="Q27" s="1" t="str">
        <f>IF(LEN($N27)&gt;3,VLOOKUP($N27,'[1]Value Chain'!$A$3:$F$17,4,0)," ")</f>
        <v xml:space="preserve"> </v>
      </c>
      <c r="R27" s="1" t="str">
        <f>IF(LEN($N27)&gt;3,VLOOKUP($N27,'[1]Value Chain'!$A$3:$F$17,5,0)," ")</f>
        <v xml:space="preserve"> </v>
      </c>
      <c r="S27" s="1" t="str">
        <f>IF(LEN($N27)&gt;3,VLOOKUP($N27,'[1]Value Chain'!$A$3:$F$17,6,0)," ")</f>
        <v xml:space="preserve"> </v>
      </c>
    </row>
    <row r="28" spans="1:19">
      <c r="A28" s="1"/>
      <c r="B28" s="1"/>
      <c r="C28" s="1"/>
      <c r="D28" s="1"/>
      <c r="E28" s="1"/>
      <c r="F28" s="1"/>
      <c r="G28" s="1" t="str">
        <f>IF(LEN($F28)&gt;3,VLOOKUP($F28,[1]หมวดรายจ่าย!$B$3:$C$12,2,0)," ")</f>
        <v xml:space="preserve"> </v>
      </c>
      <c r="H28" s="25"/>
      <c r="I28" s="25"/>
      <c r="J28" s="1"/>
      <c r="K28" s="1"/>
      <c r="L28" s="1" t="str">
        <f>IF(LEN($K28)&gt;4,VLOOKUP($K28,[1]กรม!$C$3:$D$431,2,0)," ")</f>
        <v xml:space="preserve"> </v>
      </c>
      <c r="M28" s="1"/>
      <c r="N28" s="1"/>
      <c r="O28" s="1" t="str">
        <f>IF(LEN($N28)&gt;3,VLOOKUP($N28,'[1]Value Chain'!$A$3:$F$17,2,0)," ")</f>
        <v xml:space="preserve"> </v>
      </c>
      <c r="P28" s="1" t="str">
        <f>IF(LEN($N28)&gt;3,VLOOKUP($N28,'[1]Value Chain'!$A$3:$F$17,3,0)," ")</f>
        <v xml:space="preserve"> </v>
      </c>
      <c r="Q28" s="1" t="str">
        <f>IF(LEN($N28)&gt;3,VLOOKUP($N28,'[1]Value Chain'!$A$3:$F$17,4,0)," ")</f>
        <v xml:space="preserve"> </v>
      </c>
      <c r="R28" s="1" t="str">
        <f>IF(LEN($N28)&gt;3,VLOOKUP($N28,'[1]Value Chain'!$A$3:$F$17,5,0)," ")</f>
        <v xml:space="preserve"> </v>
      </c>
      <c r="S28" s="1" t="str">
        <f>IF(LEN($N28)&gt;3,VLOOKUP($N28,'[1]Value Chain'!$A$3:$F$17,6,0)," ")</f>
        <v xml:space="preserve"> </v>
      </c>
    </row>
    <row r="29" spans="1:19">
      <c r="A29" s="1"/>
      <c r="B29" s="1"/>
      <c r="C29" s="1"/>
      <c r="D29" s="1"/>
      <c r="E29" s="1"/>
      <c r="F29" s="1"/>
      <c r="G29" s="1" t="str">
        <f>IF(LEN($F29)&gt;3,VLOOKUP($F29,[1]หมวดรายจ่าย!$B$3:$C$12,2,0)," ")</f>
        <v xml:space="preserve"> </v>
      </c>
      <c r="H29" s="25"/>
      <c r="I29" s="25"/>
      <c r="J29" s="1"/>
      <c r="K29" s="1"/>
      <c r="L29" s="1" t="str">
        <f>IF(LEN($K29)&gt;4,VLOOKUP($K29,[1]กรม!$C$3:$D$431,2,0)," ")</f>
        <v xml:space="preserve"> </v>
      </c>
      <c r="M29" s="1"/>
      <c r="N29" s="1"/>
      <c r="O29" s="1" t="str">
        <f>IF(LEN($N29)&gt;3,VLOOKUP($N29,'[1]Value Chain'!$A$3:$F$17,2,0)," ")</f>
        <v xml:space="preserve"> </v>
      </c>
      <c r="P29" s="1" t="str">
        <f>IF(LEN($N29)&gt;3,VLOOKUP($N29,'[1]Value Chain'!$A$3:$F$17,3,0)," ")</f>
        <v xml:space="preserve"> </v>
      </c>
      <c r="Q29" s="1" t="str">
        <f>IF(LEN($N29)&gt;3,VLOOKUP($N29,'[1]Value Chain'!$A$3:$F$17,4,0)," ")</f>
        <v xml:space="preserve"> </v>
      </c>
      <c r="R29" s="1" t="str">
        <f>IF(LEN($N29)&gt;3,VLOOKUP($N29,'[1]Value Chain'!$A$3:$F$17,5,0)," ")</f>
        <v xml:space="preserve"> </v>
      </c>
      <c r="S29" s="1" t="str">
        <f>IF(LEN($N29)&gt;3,VLOOKUP($N29,'[1]Value Chain'!$A$3:$F$17,6,0)," ")</f>
        <v xml:space="preserve"> </v>
      </c>
    </row>
    <row r="30" spans="1:19">
      <c r="A30" s="1"/>
      <c r="B30" s="1"/>
      <c r="C30" s="1"/>
      <c r="D30" s="1"/>
      <c r="E30" s="1"/>
      <c r="F30" s="1"/>
      <c r="G30" s="1" t="str">
        <f>IF(LEN($F30)&gt;3,VLOOKUP($F30,[1]หมวดรายจ่าย!$B$3:$C$12,2,0)," ")</f>
        <v xml:space="preserve"> </v>
      </c>
      <c r="H30" s="25"/>
      <c r="I30" s="25"/>
      <c r="J30" s="1"/>
      <c r="K30" s="1"/>
      <c r="L30" s="1" t="str">
        <f>IF(LEN($K30)&gt;4,VLOOKUP($K30,[1]กรม!$C$3:$D$431,2,0)," ")</f>
        <v xml:space="preserve"> </v>
      </c>
      <c r="M30" s="1"/>
      <c r="N30" s="1"/>
      <c r="O30" s="1" t="str">
        <f>IF(LEN($N30)&gt;3,VLOOKUP($N30,'[1]Value Chain'!$A$3:$F$17,2,0)," ")</f>
        <v xml:space="preserve"> </v>
      </c>
      <c r="P30" s="1" t="str">
        <f>IF(LEN($N30)&gt;3,VLOOKUP($N30,'[1]Value Chain'!$A$3:$F$17,3,0)," ")</f>
        <v xml:space="preserve"> </v>
      </c>
      <c r="Q30" s="1" t="str">
        <f>IF(LEN($N30)&gt;3,VLOOKUP($N30,'[1]Value Chain'!$A$3:$F$17,4,0)," ")</f>
        <v xml:space="preserve"> </v>
      </c>
      <c r="R30" s="1" t="str">
        <f>IF(LEN($N30)&gt;3,VLOOKUP($N30,'[1]Value Chain'!$A$3:$F$17,5,0)," ")</f>
        <v xml:space="preserve"> </v>
      </c>
      <c r="S30" s="1" t="str">
        <f>IF(LEN($N30)&gt;3,VLOOKUP($N30,'[1]Value Chain'!$A$3:$F$17,6,0)," ")</f>
        <v xml:space="preserve"> </v>
      </c>
    </row>
    <row r="31" spans="1:19">
      <c r="A31" s="1"/>
      <c r="B31" s="1"/>
      <c r="C31" s="1"/>
      <c r="D31" s="1"/>
      <c r="E31" s="1"/>
      <c r="F31" s="1"/>
      <c r="G31" s="1" t="str">
        <f>IF(LEN($F31)&gt;3,VLOOKUP($F31,[1]หมวดรายจ่าย!$B$3:$C$12,2,0)," ")</f>
        <v xml:space="preserve"> </v>
      </c>
      <c r="H31" s="25"/>
      <c r="I31" s="25"/>
      <c r="J31" s="1"/>
      <c r="K31" s="1"/>
      <c r="L31" s="1" t="str">
        <f>IF(LEN($K31)&gt;4,VLOOKUP($K31,[1]กรม!$C$3:$D$431,2,0)," ")</f>
        <v xml:space="preserve"> </v>
      </c>
      <c r="M31" s="1"/>
      <c r="N31" s="1"/>
      <c r="O31" s="1" t="str">
        <f>IF(LEN($N31)&gt;3,VLOOKUP($N31,'[1]Value Chain'!$A$3:$F$17,2,0)," ")</f>
        <v xml:space="preserve"> </v>
      </c>
      <c r="P31" s="1" t="str">
        <f>IF(LEN($N31)&gt;3,VLOOKUP($N31,'[1]Value Chain'!$A$3:$F$17,3,0)," ")</f>
        <v xml:space="preserve"> </v>
      </c>
      <c r="Q31" s="1" t="str">
        <f>IF(LEN($N31)&gt;3,VLOOKUP($N31,'[1]Value Chain'!$A$3:$F$17,4,0)," ")</f>
        <v xml:space="preserve"> </v>
      </c>
      <c r="R31" s="1" t="str">
        <f>IF(LEN($N31)&gt;3,VLOOKUP($N31,'[1]Value Chain'!$A$3:$F$17,5,0)," ")</f>
        <v xml:space="preserve"> </v>
      </c>
      <c r="S31" s="1" t="str">
        <f>IF(LEN($N31)&gt;3,VLOOKUP($N31,'[1]Value Chain'!$A$3:$F$17,6,0)," ")</f>
        <v xml:space="preserve"> </v>
      </c>
    </row>
    <row r="32" spans="1:19">
      <c r="A32" s="1"/>
      <c r="B32" s="1"/>
      <c r="C32" s="1"/>
      <c r="D32" s="1"/>
      <c r="E32" s="1"/>
      <c r="F32" s="1"/>
      <c r="G32" s="1" t="str">
        <f>IF(LEN($F32)&gt;3,VLOOKUP($F32,[1]หมวดรายจ่าย!$B$3:$C$12,2,0)," ")</f>
        <v xml:space="preserve"> </v>
      </c>
      <c r="H32" s="25"/>
      <c r="I32" s="25"/>
      <c r="J32" s="1"/>
      <c r="K32" s="1"/>
      <c r="L32" s="1" t="str">
        <f>IF(LEN($K32)&gt;4,VLOOKUP($K32,[1]กรม!$C$3:$D$431,2,0)," ")</f>
        <v xml:space="preserve"> </v>
      </c>
      <c r="M32" s="1"/>
      <c r="N32" s="1"/>
      <c r="O32" s="1" t="str">
        <f>IF(LEN($N32)&gt;3,VLOOKUP($N32,'[1]Value Chain'!$A$3:$F$17,2,0)," ")</f>
        <v xml:space="preserve"> </v>
      </c>
      <c r="P32" s="1" t="str">
        <f>IF(LEN($N32)&gt;3,VLOOKUP($N32,'[1]Value Chain'!$A$3:$F$17,3,0)," ")</f>
        <v xml:space="preserve"> </v>
      </c>
      <c r="Q32" s="1" t="str">
        <f>IF(LEN($N32)&gt;3,VLOOKUP($N32,'[1]Value Chain'!$A$3:$F$17,4,0)," ")</f>
        <v xml:space="preserve"> </v>
      </c>
      <c r="R32" s="1" t="str">
        <f>IF(LEN($N32)&gt;3,VLOOKUP($N32,'[1]Value Chain'!$A$3:$F$17,5,0)," ")</f>
        <v xml:space="preserve"> </v>
      </c>
      <c r="S32" s="1" t="str">
        <f>IF(LEN($N32)&gt;3,VLOOKUP($N32,'[1]Value Chain'!$A$3:$F$17,6,0)," ")</f>
        <v xml:space="preserve"> </v>
      </c>
    </row>
    <row r="33" spans="1:19">
      <c r="A33" s="1"/>
      <c r="B33" s="1"/>
      <c r="C33" s="1"/>
      <c r="D33" s="1"/>
      <c r="E33" s="1"/>
      <c r="F33" s="1"/>
      <c r="G33" s="1" t="str">
        <f>IF(LEN($F33)&gt;3,VLOOKUP($F33,[1]หมวดรายจ่าย!$B$3:$C$12,2,0)," ")</f>
        <v xml:space="preserve"> </v>
      </c>
      <c r="H33" s="25"/>
      <c r="I33" s="25"/>
      <c r="J33" s="1"/>
      <c r="K33" s="1"/>
      <c r="L33" s="1" t="str">
        <f>IF(LEN($K33)&gt;4,VLOOKUP($K33,[1]กรม!$C$3:$D$431,2,0)," ")</f>
        <v xml:space="preserve"> </v>
      </c>
      <c r="M33" s="1"/>
      <c r="N33" s="1"/>
      <c r="O33" s="1" t="str">
        <f>IF(LEN($N33)&gt;3,VLOOKUP($N33,'[1]Value Chain'!$A$3:$F$17,2,0)," ")</f>
        <v xml:space="preserve"> </v>
      </c>
      <c r="P33" s="1" t="str">
        <f>IF(LEN($N33)&gt;3,VLOOKUP($N33,'[1]Value Chain'!$A$3:$F$17,3,0)," ")</f>
        <v xml:space="preserve"> </v>
      </c>
      <c r="Q33" s="1" t="str">
        <f>IF(LEN($N33)&gt;3,VLOOKUP($N33,'[1]Value Chain'!$A$3:$F$17,4,0)," ")</f>
        <v xml:space="preserve"> </v>
      </c>
      <c r="R33" s="1" t="str">
        <f>IF(LEN($N33)&gt;3,VLOOKUP($N33,'[1]Value Chain'!$A$3:$F$17,5,0)," ")</f>
        <v xml:space="preserve"> </v>
      </c>
      <c r="S33" s="1" t="str">
        <f>IF(LEN($N33)&gt;3,VLOOKUP($N33,'[1]Value Chain'!$A$3:$F$17,6,0)," ")</f>
        <v xml:space="preserve"> </v>
      </c>
    </row>
    <row r="34" spans="1:19">
      <c r="A34" s="1"/>
      <c r="B34" s="1"/>
      <c r="C34" s="1"/>
      <c r="D34" s="1"/>
      <c r="E34" s="1"/>
      <c r="F34" s="1"/>
      <c r="G34" s="1" t="str">
        <f>IF(LEN($F34)&gt;3,VLOOKUP($F34,[1]หมวดรายจ่าย!$B$3:$C$12,2,0)," ")</f>
        <v xml:space="preserve"> </v>
      </c>
      <c r="H34" s="25"/>
      <c r="I34" s="25"/>
      <c r="J34" s="1"/>
      <c r="K34" s="1"/>
      <c r="L34" s="1" t="str">
        <f>IF(LEN($K34)&gt;4,VLOOKUP($K34,[1]กรม!$C$3:$D$431,2,0)," ")</f>
        <v xml:space="preserve"> </v>
      </c>
      <c r="M34" s="1"/>
      <c r="N34" s="1"/>
      <c r="O34" s="1" t="str">
        <f>IF(LEN($N34)&gt;3,VLOOKUP($N34,'[1]Value Chain'!$A$3:$F$17,2,0)," ")</f>
        <v xml:space="preserve"> </v>
      </c>
      <c r="P34" s="1" t="str">
        <f>IF(LEN($N34)&gt;3,VLOOKUP($N34,'[1]Value Chain'!$A$3:$F$17,3,0)," ")</f>
        <v xml:space="preserve"> </v>
      </c>
      <c r="Q34" s="1" t="str">
        <f>IF(LEN($N34)&gt;3,VLOOKUP($N34,'[1]Value Chain'!$A$3:$F$17,4,0)," ")</f>
        <v xml:space="preserve"> </v>
      </c>
      <c r="R34" s="1" t="str">
        <f>IF(LEN($N34)&gt;3,VLOOKUP($N34,'[1]Value Chain'!$A$3:$F$17,5,0)," ")</f>
        <v xml:space="preserve"> </v>
      </c>
      <c r="S34" s="1" t="str">
        <f>IF(LEN($N34)&gt;3,VLOOKUP($N34,'[1]Value Chain'!$A$3:$F$17,6,0)," ")</f>
        <v xml:space="preserve"> </v>
      </c>
    </row>
    <row r="35" spans="1:19">
      <c r="A35" s="1"/>
      <c r="B35" s="1"/>
      <c r="C35" s="1"/>
      <c r="D35" s="1"/>
      <c r="E35" s="1"/>
      <c r="F35" s="1"/>
      <c r="G35" s="1" t="str">
        <f>IF(LEN($F35)&gt;3,VLOOKUP($F35,[1]หมวดรายจ่าย!$B$3:$C$12,2,0)," ")</f>
        <v xml:space="preserve"> </v>
      </c>
      <c r="H35" s="25"/>
      <c r="I35" s="25"/>
      <c r="J35" s="1"/>
      <c r="K35" s="1"/>
      <c r="L35" s="1" t="str">
        <f>IF(LEN($K35)&gt;4,VLOOKUP($K35,[1]กรม!$C$3:$D$431,2,0)," ")</f>
        <v xml:space="preserve"> </v>
      </c>
      <c r="M35" s="1"/>
      <c r="N35" s="1"/>
      <c r="O35" s="1" t="str">
        <f>IF(LEN($N35)&gt;3,VLOOKUP($N35,'[1]Value Chain'!$A$3:$F$17,2,0)," ")</f>
        <v xml:space="preserve"> </v>
      </c>
      <c r="P35" s="1" t="str">
        <f>IF(LEN($N35)&gt;3,VLOOKUP($N35,'[1]Value Chain'!$A$3:$F$17,3,0)," ")</f>
        <v xml:space="preserve"> </v>
      </c>
      <c r="Q35" s="1" t="str">
        <f>IF(LEN($N35)&gt;3,VLOOKUP($N35,'[1]Value Chain'!$A$3:$F$17,4,0)," ")</f>
        <v xml:space="preserve"> </v>
      </c>
      <c r="R35" s="1" t="str">
        <f>IF(LEN($N35)&gt;3,VLOOKUP($N35,'[1]Value Chain'!$A$3:$F$17,5,0)," ")</f>
        <v xml:space="preserve"> </v>
      </c>
      <c r="S35" s="1" t="str">
        <f>IF(LEN($N35)&gt;3,VLOOKUP($N35,'[1]Value Chain'!$A$3:$F$17,6,0)," ")</f>
        <v xml:space="preserve"> </v>
      </c>
    </row>
    <row r="36" spans="1:19">
      <c r="A36" s="1"/>
      <c r="B36" s="1"/>
      <c r="C36" s="1"/>
      <c r="D36" s="1"/>
      <c r="E36" s="1"/>
      <c r="F36" s="1"/>
      <c r="G36" s="1" t="str">
        <f>IF(LEN($F36)&gt;3,VLOOKUP($F36,[1]หมวดรายจ่าย!$B$3:$C$12,2,0)," ")</f>
        <v xml:space="preserve"> </v>
      </c>
      <c r="H36" s="25"/>
      <c r="I36" s="25"/>
      <c r="J36" s="1"/>
      <c r="K36" s="1"/>
      <c r="L36" s="1" t="str">
        <f>IF(LEN($K36)&gt;4,VLOOKUP($K36,[1]กรม!$C$3:$D$431,2,0)," ")</f>
        <v xml:space="preserve"> </v>
      </c>
      <c r="M36" s="1"/>
      <c r="N36" s="1"/>
      <c r="O36" s="1" t="str">
        <f>IF(LEN($N36)&gt;3,VLOOKUP($N36,'[1]Value Chain'!$A$3:$F$17,2,0)," ")</f>
        <v xml:space="preserve"> </v>
      </c>
      <c r="P36" s="1" t="str">
        <f>IF(LEN($N36)&gt;3,VLOOKUP($N36,'[1]Value Chain'!$A$3:$F$17,3,0)," ")</f>
        <v xml:space="preserve"> </v>
      </c>
      <c r="Q36" s="1" t="str">
        <f>IF(LEN($N36)&gt;3,VLOOKUP($N36,'[1]Value Chain'!$A$3:$F$17,4,0)," ")</f>
        <v xml:space="preserve"> </v>
      </c>
      <c r="R36" s="1" t="str">
        <f>IF(LEN($N36)&gt;3,VLOOKUP($N36,'[1]Value Chain'!$A$3:$F$17,5,0)," ")</f>
        <v xml:space="preserve"> </v>
      </c>
      <c r="S36" s="1" t="str">
        <f>IF(LEN($N36)&gt;3,VLOOKUP($N36,'[1]Value Chain'!$A$3:$F$17,6,0)," ")</f>
        <v xml:space="preserve"> </v>
      </c>
    </row>
    <row r="37" spans="1:19">
      <c r="A37" s="1"/>
      <c r="B37" s="1"/>
      <c r="C37" s="1"/>
      <c r="D37" s="1"/>
      <c r="E37" s="1"/>
      <c r="F37" s="1"/>
      <c r="G37" s="1" t="str">
        <f>IF(LEN($F37)&gt;3,VLOOKUP($F37,[1]หมวดรายจ่าย!$B$3:$C$12,2,0)," ")</f>
        <v xml:space="preserve"> </v>
      </c>
      <c r="H37" s="25"/>
      <c r="I37" s="25"/>
      <c r="J37" s="1"/>
      <c r="K37" s="1"/>
      <c r="L37" s="1" t="str">
        <f>IF(LEN($K37)&gt;4,VLOOKUP($K37,[1]กรม!$C$3:$D$431,2,0)," ")</f>
        <v xml:space="preserve"> </v>
      </c>
      <c r="M37" s="1"/>
      <c r="N37" s="1"/>
      <c r="O37" s="1" t="str">
        <f>IF(LEN($N37)&gt;3,VLOOKUP($N37,'[1]Value Chain'!$A$3:$F$17,2,0)," ")</f>
        <v xml:space="preserve"> </v>
      </c>
      <c r="P37" s="1" t="str">
        <f>IF(LEN($N37)&gt;3,VLOOKUP($N37,'[1]Value Chain'!$A$3:$F$17,3,0)," ")</f>
        <v xml:space="preserve"> </v>
      </c>
      <c r="Q37" s="1" t="str">
        <f>IF(LEN($N37)&gt;3,VLOOKUP($N37,'[1]Value Chain'!$A$3:$F$17,4,0)," ")</f>
        <v xml:space="preserve"> </v>
      </c>
      <c r="R37" s="1" t="str">
        <f>IF(LEN($N37)&gt;3,VLOOKUP($N37,'[1]Value Chain'!$A$3:$F$17,5,0)," ")</f>
        <v xml:space="preserve"> </v>
      </c>
      <c r="S37" s="1" t="str">
        <f>IF(LEN($N37)&gt;3,VLOOKUP($N37,'[1]Value Chain'!$A$3:$F$17,6,0)," ")</f>
        <v xml:space="preserve"> </v>
      </c>
    </row>
    <row r="38" spans="1:19">
      <c r="A38" s="1"/>
      <c r="B38" s="1"/>
      <c r="C38" s="1"/>
      <c r="D38" s="1"/>
      <c r="E38" s="1"/>
      <c r="F38" s="1"/>
      <c r="G38" s="1" t="str">
        <f>IF(LEN($F38)&gt;3,VLOOKUP($F38,[1]หมวดรายจ่าย!$B$3:$C$12,2,0)," ")</f>
        <v xml:space="preserve"> </v>
      </c>
      <c r="H38" s="25"/>
      <c r="I38" s="25"/>
      <c r="J38" s="1"/>
      <c r="K38" s="1"/>
      <c r="L38" s="1" t="str">
        <f>IF(LEN($K38)&gt;4,VLOOKUP($K38,[1]กรม!$C$3:$D$431,2,0)," ")</f>
        <v xml:space="preserve"> </v>
      </c>
      <c r="M38" s="1"/>
      <c r="N38" s="1"/>
      <c r="O38" s="1" t="str">
        <f>IF(LEN($N38)&gt;3,VLOOKUP($N38,'[1]Value Chain'!$A$3:$F$17,2,0)," ")</f>
        <v xml:space="preserve"> </v>
      </c>
      <c r="P38" s="1" t="str">
        <f>IF(LEN($N38)&gt;3,VLOOKUP($N38,'[1]Value Chain'!$A$3:$F$17,3,0)," ")</f>
        <v xml:space="preserve"> </v>
      </c>
      <c r="Q38" s="1" t="str">
        <f>IF(LEN($N38)&gt;3,VLOOKUP($N38,'[1]Value Chain'!$A$3:$F$17,4,0)," ")</f>
        <v xml:space="preserve"> </v>
      </c>
      <c r="R38" s="1" t="str">
        <f>IF(LEN($N38)&gt;3,VLOOKUP($N38,'[1]Value Chain'!$A$3:$F$17,5,0)," ")</f>
        <v xml:space="preserve"> </v>
      </c>
      <c r="S38" s="1" t="str">
        <f>IF(LEN($N38)&gt;3,VLOOKUP($N38,'[1]Value Chain'!$A$3:$F$17,6,0)," ")</f>
        <v xml:space="preserve"> </v>
      </c>
    </row>
    <row r="39" spans="1:19">
      <c r="A39" s="1"/>
      <c r="B39" s="1"/>
      <c r="C39" s="1"/>
      <c r="D39" s="1"/>
      <c r="E39" s="1"/>
      <c r="F39" s="1"/>
      <c r="G39" s="1" t="str">
        <f>IF(LEN($F39)&gt;3,VLOOKUP($F39,[1]หมวดรายจ่าย!$B$3:$C$12,2,0)," ")</f>
        <v xml:space="preserve"> </v>
      </c>
      <c r="H39" s="25"/>
      <c r="I39" s="25"/>
      <c r="J39" s="1"/>
      <c r="K39" s="1"/>
      <c r="L39" s="1" t="str">
        <f>IF(LEN($K39)&gt;4,VLOOKUP($K39,[1]กรม!$C$3:$D$431,2,0)," ")</f>
        <v xml:space="preserve"> </v>
      </c>
      <c r="M39" s="1"/>
      <c r="N39" s="1"/>
      <c r="O39" s="1" t="str">
        <f>IF(LEN($N39)&gt;3,VLOOKUP($N39,'[1]Value Chain'!$A$3:$F$17,2,0)," ")</f>
        <v xml:space="preserve"> </v>
      </c>
      <c r="P39" s="1" t="str">
        <f>IF(LEN($N39)&gt;3,VLOOKUP($N39,'[1]Value Chain'!$A$3:$F$17,3,0)," ")</f>
        <v xml:space="preserve"> </v>
      </c>
      <c r="Q39" s="1" t="str">
        <f>IF(LEN($N39)&gt;3,VLOOKUP($N39,'[1]Value Chain'!$A$3:$F$17,4,0)," ")</f>
        <v xml:space="preserve"> </v>
      </c>
      <c r="R39" s="1" t="str">
        <f>IF(LEN($N39)&gt;3,VLOOKUP($N39,'[1]Value Chain'!$A$3:$F$17,5,0)," ")</f>
        <v xml:space="preserve"> </v>
      </c>
      <c r="S39" s="1" t="str">
        <f>IF(LEN($N39)&gt;3,VLOOKUP($N39,'[1]Value Chain'!$A$3:$F$17,6,0)," ")</f>
        <v xml:space="preserve"> </v>
      </c>
    </row>
    <row r="40" spans="1:19">
      <c r="A40" s="1"/>
      <c r="B40" s="1"/>
      <c r="C40" s="1"/>
      <c r="D40" s="1"/>
      <c r="E40" s="1"/>
      <c r="F40" s="1"/>
      <c r="G40" s="1" t="str">
        <f>IF(LEN($F40)&gt;3,VLOOKUP($F40,[1]หมวดรายจ่าย!$B$3:$C$12,2,0)," ")</f>
        <v xml:space="preserve"> </v>
      </c>
      <c r="H40" s="25"/>
      <c r="I40" s="25"/>
      <c r="J40" s="1"/>
      <c r="K40" s="1"/>
      <c r="L40" s="1" t="str">
        <f>IF(LEN($K40)&gt;4,VLOOKUP($K40,[1]กรม!$C$3:$D$431,2,0)," ")</f>
        <v xml:space="preserve"> </v>
      </c>
      <c r="M40" s="1"/>
      <c r="N40" s="1"/>
      <c r="O40" s="1" t="str">
        <f>IF(LEN($N40)&gt;3,VLOOKUP($N40,'[1]Value Chain'!$A$3:$F$17,2,0)," ")</f>
        <v xml:space="preserve"> </v>
      </c>
      <c r="P40" s="1" t="str">
        <f>IF(LEN($N40)&gt;3,VLOOKUP($N40,'[1]Value Chain'!$A$3:$F$17,3,0)," ")</f>
        <v xml:space="preserve"> </v>
      </c>
      <c r="Q40" s="1" t="str">
        <f>IF(LEN($N40)&gt;3,VLOOKUP($N40,'[1]Value Chain'!$A$3:$F$17,4,0)," ")</f>
        <v xml:space="preserve"> </v>
      </c>
      <c r="R40" s="1" t="str">
        <f>IF(LEN($N40)&gt;3,VLOOKUP($N40,'[1]Value Chain'!$A$3:$F$17,5,0)," ")</f>
        <v xml:space="preserve"> </v>
      </c>
      <c r="S40" s="1" t="str">
        <f>IF(LEN($N40)&gt;3,VLOOKUP($N40,'[1]Value Chain'!$A$3:$F$17,6,0)," ")</f>
        <v xml:space="preserve"> </v>
      </c>
    </row>
    <row r="41" spans="1:19">
      <c r="A41" s="1"/>
      <c r="B41" s="1"/>
      <c r="C41" s="1"/>
      <c r="D41" s="1"/>
      <c r="E41" s="1"/>
      <c r="F41" s="1"/>
      <c r="G41" s="1" t="str">
        <f>IF(LEN($F41)&gt;3,VLOOKUP($F41,[1]หมวดรายจ่าย!$B$3:$C$12,2,0)," ")</f>
        <v xml:space="preserve"> </v>
      </c>
      <c r="H41" s="25"/>
      <c r="I41" s="25"/>
      <c r="J41" s="1"/>
      <c r="K41" s="1"/>
      <c r="L41" s="1" t="str">
        <f>IF(LEN($K41)&gt;4,VLOOKUP($K41,[1]กรม!$C$3:$D$431,2,0)," ")</f>
        <v xml:space="preserve"> </v>
      </c>
      <c r="M41" s="1"/>
      <c r="N41" s="1"/>
      <c r="O41" s="1" t="str">
        <f>IF(LEN($N41)&gt;3,VLOOKUP($N41,'[1]Value Chain'!$A$3:$F$17,2,0)," ")</f>
        <v xml:space="preserve"> </v>
      </c>
      <c r="P41" s="1" t="str">
        <f>IF(LEN($N41)&gt;3,VLOOKUP($N41,'[1]Value Chain'!$A$3:$F$17,3,0)," ")</f>
        <v xml:space="preserve"> </v>
      </c>
      <c r="Q41" s="1" t="str">
        <f>IF(LEN($N41)&gt;3,VLOOKUP($N41,'[1]Value Chain'!$A$3:$F$17,4,0)," ")</f>
        <v xml:space="preserve"> </v>
      </c>
      <c r="R41" s="1" t="str">
        <f>IF(LEN($N41)&gt;3,VLOOKUP($N41,'[1]Value Chain'!$A$3:$F$17,5,0)," ")</f>
        <v xml:space="preserve"> </v>
      </c>
      <c r="S41" s="1" t="str">
        <f>IF(LEN($N41)&gt;3,VLOOKUP($N41,'[1]Value Chain'!$A$3:$F$17,6,0)," ")</f>
        <v xml:space="preserve"> </v>
      </c>
    </row>
    <row r="42" spans="1:19">
      <c r="A42" s="1"/>
      <c r="B42" s="1"/>
      <c r="C42" s="1"/>
      <c r="D42" s="1"/>
      <c r="E42" s="1"/>
      <c r="F42" s="1"/>
      <c r="G42" s="1" t="str">
        <f>IF(LEN($F42)&gt;3,VLOOKUP($F42,[1]หมวดรายจ่าย!$B$3:$C$12,2,0)," ")</f>
        <v xml:space="preserve"> </v>
      </c>
      <c r="H42" s="25"/>
      <c r="I42" s="25"/>
      <c r="J42" s="1"/>
      <c r="K42" s="1"/>
      <c r="L42" s="1" t="str">
        <f>IF(LEN($K42)&gt;4,VLOOKUP($K42,[1]กรม!$C$3:$D$431,2,0)," ")</f>
        <v xml:space="preserve"> </v>
      </c>
      <c r="M42" s="1"/>
      <c r="N42" s="1"/>
      <c r="O42" s="1" t="str">
        <f>IF(LEN($N42)&gt;3,VLOOKUP($N42,'[1]Value Chain'!$A$3:$F$17,2,0)," ")</f>
        <v xml:space="preserve"> </v>
      </c>
      <c r="P42" s="1" t="str">
        <f>IF(LEN($N42)&gt;3,VLOOKUP($N42,'[1]Value Chain'!$A$3:$F$17,3,0)," ")</f>
        <v xml:space="preserve"> </v>
      </c>
      <c r="Q42" s="1" t="str">
        <f>IF(LEN($N42)&gt;3,VLOOKUP($N42,'[1]Value Chain'!$A$3:$F$17,4,0)," ")</f>
        <v xml:space="preserve"> </v>
      </c>
      <c r="R42" s="1" t="str">
        <f>IF(LEN($N42)&gt;3,VLOOKUP($N42,'[1]Value Chain'!$A$3:$F$17,5,0)," ")</f>
        <v xml:space="preserve"> </v>
      </c>
      <c r="S42" s="1" t="str">
        <f>IF(LEN($N42)&gt;3,VLOOKUP($N42,'[1]Value Chain'!$A$3:$F$17,6,0)," ")</f>
        <v xml:space="preserve"> </v>
      </c>
    </row>
    <row r="43" spans="1:19">
      <c r="A43" s="1"/>
      <c r="B43" s="1"/>
      <c r="C43" s="1"/>
      <c r="D43" s="1"/>
      <c r="E43" s="1"/>
      <c r="F43" s="1"/>
      <c r="G43" s="1" t="str">
        <f>IF(LEN($F43)&gt;3,VLOOKUP($F43,[1]หมวดรายจ่าย!$B$3:$C$12,2,0)," ")</f>
        <v xml:space="preserve"> </v>
      </c>
      <c r="H43" s="25"/>
      <c r="I43" s="25"/>
      <c r="J43" s="1"/>
      <c r="K43" s="1"/>
      <c r="L43" s="1" t="str">
        <f>IF(LEN($K43)&gt;4,VLOOKUP($K43,[1]กรม!$C$3:$D$431,2,0)," ")</f>
        <v xml:space="preserve"> </v>
      </c>
      <c r="M43" s="1"/>
      <c r="N43" s="1"/>
      <c r="O43" s="1" t="str">
        <f>IF(LEN($N43)&gt;3,VLOOKUP($N43,'[1]Value Chain'!$A$3:$F$17,2,0)," ")</f>
        <v xml:space="preserve"> </v>
      </c>
      <c r="P43" s="1" t="str">
        <f>IF(LEN($N43)&gt;3,VLOOKUP($N43,'[1]Value Chain'!$A$3:$F$17,3,0)," ")</f>
        <v xml:space="preserve"> </v>
      </c>
      <c r="Q43" s="1" t="str">
        <f>IF(LEN($N43)&gt;3,VLOOKUP($N43,'[1]Value Chain'!$A$3:$F$17,4,0)," ")</f>
        <v xml:space="preserve"> </v>
      </c>
      <c r="R43" s="1" t="str">
        <f>IF(LEN($N43)&gt;3,VLOOKUP($N43,'[1]Value Chain'!$A$3:$F$17,5,0)," ")</f>
        <v xml:space="preserve"> </v>
      </c>
      <c r="S43" s="1" t="str">
        <f>IF(LEN($N43)&gt;3,VLOOKUP($N43,'[1]Value Chain'!$A$3:$F$17,6,0)," ")</f>
        <v xml:space="preserve"> </v>
      </c>
    </row>
    <row r="44" spans="1:19">
      <c r="A44" s="1"/>
      <c r="B44" s="1"/>
      <c r="C44" s="1"/>
      <c r="D44" s="1"/>
      <c r="E44" s="1"/>
      <c r="F44" s="1"/>
      <c r="G44" s="1" t="str">
        <f>IF(LEN($F44)&gt;3,VLOOKUP($F44,[1]หมวดรายจ่าย!$B$3:$C$12,2,0)," ")</f>
        <v xml:space="preserve"> </v>
      </c>
      <c r="H44" s="25"/>
      <c r="I44" s="25"/>
      <c r="J44" s="1"/>
      <c r="K44" s="1"/>
      <c r="L44" s="1" t="str">
        <f>IF(LEN($K44)&gt;4,VLOOKUP($K44,[1]กรม!$C$3:$D$431,2,0)," ")</f>
        <v xml:space="preserve"> </v>
      </c>
      <c r="M44" s="1"/>
      <c r="N44" s="1"/>
      <c r="O44" s="1" t="str">
        <f>IF(LEN($N44)&gt;3,VLOOKUP($N44,'[1]Value Chain'!$A$3:$F$17,2,0)," ")</f>
        <v xml:space="preserve"> </v>
      </c>
      <c r="P44" s="1" t="str">
        <f>IF(LEN($N44)&gt;3,VLOOKUP($N44,'[1]Value Chain'!$A$3:$F$17,3,0)," ")</f>
        <v xml:space="preserve"> </v>
      </c>
      <c r="Q44" s="1" t="str">
        <f>IF(LEN($N44)&gt;3,VLOOKUP($N44,'[1]Value Chain'!$A$3:$F$17,4,0)," ")</f>
        <v xml:space="preserve"> </v>
      </c>
      <c r="R44" s="1" t="str">
        <f>IF(LEN($N44)&gt;3,VLOOKUP($N44,'[1]Value Chain'!$A$3:$F$17,5,0)," ")</f>
        <v xml:space="preserve"> </v>
      </c>
      <c r="S44" s="1" t="str">
        <f>IF(LEN($N44)&gt;3,VLOOKUP($N44,'[1]Value Chain'!$A$3:$F$17,6,0)," ")</f>
        <v xml:space="preserve"> </v>
      </c>
    </row>
    <row r="45" spans="1:19">
      <c r="A45" s="1"/>
      <c r="B45" s="1"/>
      <c r="C45" s="1"/>
      <c r="D45" s="1"/>
      <c r="E45" s="1"/>
      <c r="F45" s="1"/>
      <c r="G45" s="1" t="str">
        <f>IF(LEN($F45)&gt;3,VLOOKUP($F45,[1]หมวดรายจ่าย!$B$3:$C$12,2,0)," ")</f>
        <v xml:space="preserve"> </v>
      </c>
      <c r="H45" s="25"/>
      <c r="I45" s="25"/>
      <c r="J45" s="1"/>
      <c r="K45" s="1"/>
      <c r="L45" s="1" t="str">
        <f>IF(LEN($K45)&gt;4,VLOOKUP($K45,[1]กรม!$C$3:$D$431,2,0)," ")</f>
        <v xml:space="preserve"> </v>
      </c>
      <c r="M45" s="1"/>
      <c r="N45" s="1"/>
      <c r="O45" s="1" t="str">
        <f>IF(LEN($N45)&gt;3,VLOOKUP($N45,'[1]Value Chain'!$A$3:$F$17,2,0)," ")</f>
        <v xml:space="preserve"> </v>
      </c>
      <c r="P45" s="1" t="str">
        <f>IF(LEN($N45)&gt;3,VLOOKUP($N45,'[1]Value Chain'!$A$3:$F$17,3,0)," ")</f>
        <v xml:space="preserve"> </v>
      </c>
      <c r="Q45" s="1" t="str">
        <f>IF(LEN($N45)&gt;3,VLOOKUP($N45,'[1]Value Chain'!$A$3:$F$17,4,0)," ")</f>
        <v xml:space="preserve"> </v>
      </c>
      <c r="R45" s="1" t="str">
        <f>IF(LEN($N45)&gt;3,VLOOKUP($N45,'[1]Value Chain'!$A$3:$F$17,5,0)," ")</f>
        <v xml:space="preserve"> </v>
      </c>
      <c r="S45" s="1" t="str">
        <f>IF(LEN($N45)&gt;3,VLOOKUP($N45,'[1]Value Chain'!$A$3:$F$17,6,0)," ")</f>
        <v xml:space="preserve"> </v>
      </c>
    </row>
    <row r="46" spans="1:19">
      <c r="A46" s="1"/>
      <c r="B46" s="1"/>
      <c r="C46" s="1"/>
      <c r="D46" s="1"/>
      <c r="E46" s="1"/>
      <c r="F46" s="1"/>
      <c r="G46" s="1" t="str">
        <f>IF(LEN($F46)&gt;3,VLOOKUP($F46,[1]หมวดรายจ่าย!$B$3:$C$12,2,0)," ")</f>
        <v xml:space="preserve"> </v>
      </c>
      <c r="H46" s="25"/>
      <c r="I46" s="25"/>
      <c r="J46" s="1"/>
      <c r="K46" s="1"/>
      <c r="L46" s="1" t="str">
        <f>IF(LEN($K46)&gt;4,VLOOKUP($K46,[1]กรม!$C$3:$D$431,2,0)," ")</f>
        <v xml:space="preserve"> </v>
      </c>
      <c r="M46" s="1"/>
      <c r="N46" s="1"/>
      <c r="O46" s="1" t="str">
        <f>IF(LEN($N46)&gt;3,VLOOKUP($N46,'[1]Value Chain'!$A$3:$F$17,2,0)," ")</f>
        <v xml:space="preserve"> </v>
      </c>
      <c r="P46" s="1" t="str">
        <f>IF(LEN($N46)&gt;3,VLOOKUP($N46,'[1]Value Chain'!$A$3:$F$17,3,0)," ")</f>
        <v xml:space="preserve"> </v>
      </c>
      <c r="Q46" s="1" t="str">
        <f>IF(LEN($N46)&gt;3,VLOOKUP($N46,'[1]Value Chain'!$A$3:$F$17,4,0)," ")</f>
        <v xml:space="preserve"> </v>
      </c>
      <c r="R46" s="1" t="str">
        <f>IF(LEN($N46)&gt;3,VLOOKUP($N46,'[1]Value Chain'!$A$3:$F$17,5,0)," ")</f>
        <v xml:space="preserve"> </v>
      </c>
      <c r="S46" s="1" t="str">
        <f>IF(LEN($N46)&gt;3,VLOOKUP($N46,'[1]Value Chain'!$A$3:$F$17,6,0)," ")</f>
        <v xml:space="preserve"> </v>
      </c>
    </row>
    <row r="47" spans="1:19">
      <c r="A47" s="1"/>
      <c r="B47" s="1"/>
      <c r="C47" s="1"/>
      <c r="D47" s="1"/>
      <c r="E47" s="1"/>
      <c r="F47" s="1"/>
      <c r="G47" s="1" t="str">
        <f>IF(LEN($F47)&gt;3,VLOOKUP($F47,[1]หมวดรายจ่าย!$B$3:$C$12,2,0)," ")</f>
        <v xml:space="preserve"> </v>
      </c>
      <c r="H47" s="25"/>
      <c r="I47" s="25"/>
      <c r="J47" s="1"/>
      <c r="K47" s="1"/>
      <c r="L47" s="1" t="str">
        <f>IF(LEN($K47)&gt;4,VLOOKUP($K47,[1]กรม!$C$3:$D$431,2,0)," ")</f>
        <v xml:space="preserve"> </v>
      </c>
      <c r="M47" s="1"/>
      <c r="N47" s="1"/>
      <c r="O47" s="1" t="str">
        <f>IF(LEN($N47)&gt;3,VLOOKUP($N47,'[1]Value Chain'!$A$3:$F$17,2,0)," ")</f>
        <v xml:space="preserve"> </v>
      </c>
      <c r="P47" s="1" t="str">
        <f>IF(LEN($N47)&gt;3,VLOOKUP($N47,'[1]Value Chain'!$A$3:$F$17,3,0)," ")</f>
        <v xml:space="preserve"> </v>
      </c>
      <c r="Q47" s="1" t="str">
        <f>IF(LEN($N47)&gt;3,VLOOKUP($N47,'[1]Value Chain'!$A$3:$F$17,4,0)," ")</f>
        <v xml:space="preserve"> </v>
      </c>
      <c r="R47" s="1" t="str">
        <f>IF(LEN($N47)&gt;3,VLOOKUP($N47,'[1]Value Chain'!$A$3:$F$17,5,0)," ")</f>
        <v xml:space="preserve"> </v>
      </c>
      <c r="S47" s="1" t="str">
        <f>IF(LEN($N47)&gt;3,VLOOKUP($N47,'[1]Value Chain'!$A$3:$F$17,6,0)," ")</f>
        <v xml:space="preserve"> </v>
      </c>
    </row>
    <row r="48" spans="1:19">
      <c r="A48" s="1"/>
      <c r="B48" s="1"/>
      <c r="C48" s="1"/>
      <c r="D48" s="1"/>
      <c r="E48" s="1"/>
      <c r="F48" s="1"/>
      <c r="G48" s="1" t="str">
        <f>IF(LEN($F48)&gt;3,VLOOKUP($F48,[1]หมวดรายจ่าย!$B$3:$C$12,2,0)," ")</f>
        <v xml:space="preserve"> </v>
      </c>
      <c r="H48" s="25"/>
      <c r="I48" s="25"/>
      <c r="J48" s="1"/>
      <c r="K48" s="1"/>
      <c r="L48" s="1" t="str">
        <f>IF(LEN($K48)&gt;4,VLOOKUP($K48,[1]กรม!$C$3:$D$431,2,0)," ")</f>
        <v xml:space="preserve"> </v>
      </c>
      <c r="M48" s="1"/>
      <c r="N48" s="1"/>
      <c r="O48" s="1" t="str">
        <f>IF(LEN($N48)&gt;3,VLOOKUP($N48,'[1]Value Chain'!$A$3:$F$17,2,0)," ")</f>
        <v xml:space="preserve"> </v>
      </c>
      <c r="P48" s="1" t="str">
        <f>IF(LEN($N48)&gt;3,VLOOKUP($N48,'[1]Value Chain'!$A$3:$F$17,3,0)," ")</f>
        <v xml:space="preserve"> </v>
      </c>
      <c r="Q48" s="1" t="str">
        <f>IF(LEN($N48)&gt;3,VLOOKUP($N48,'[1]Value Chain'!$A$3:$F$17,4,0)," ")</f>
        <v xml:space="preserve"> </v>
      </c>
      <c r="R48" s="1" t="str">
        <f>IF(LEN($N48)&gt;3,VLOOKUP($N48,'[1]Value Chain'!$A$3:$F$17,5,0)," ")</f>
        <v xml:space="preserve"> </v>
      </c>
      <c r="S48" s="1" t="str">
        <f>IF(LEN($N48)&gt;3,VLOOKUP($N48,'[1]Value Chain'!$A$3:$F$17,6,0)," ")</f>
        <v xml:space="preserve"> </v>
      </c>
    </row>
    <row r="49" spans="1:19">
      <c r="A49" s="1"/>
      <c r="B49" s="1"/>
      <c r="C49" s="1"/>
      <c r="D49" s="1"/>
      <c r="E49" s="1"/>
      <c r="F49" s="1"/>
      <c r="G49" s="1" t="str">
        <f>IF(LEN($F49)&gt;3,VLOOKUP($F49,[1]หมวดรายจ่าย!$B$3:$C$12,2,0)," ")</f>
        <v xml:space="preserve"> </v>
      </c>
      <c r="H49" s="25"/>
      <c r="I49" s="25"/>
      <c r="J49" s="1"/>
      <c r="K49" s="1"/>
      <c r="L49" s="1" t="str">
        <f>IF(LEN($K49)&gt;4,VLOOKUP($K49,[1]กรม!$C$3:$D$431,2,0)," ")</f>
        <v xml:space="preserve"> </v>
      </c>
      <c r="M49" s="1"/>
      <c r="N49" s="1"/>
      <c r="O49" s="1" t="str">
        <f>IF(LEN($N49)&gt;3,VLOOKUP($N49,'[1]Value Chain'!$A$3:$F$17,2,0)," ")</f>
        <v xml:space="preserve"> </v>
      </c>
      <c r="P49" s="1" t="str">
        <f>IF(LEN($N49)&gt;3,VLOOKUP($N49,'[1]Value Chain'!$A$3:$F$17,3,0)," ")</f>
        <v xml:space="preserve"> </v>
      </c>
      <c r="Q49" s="1" t="str">
        <f>IF(LEN($N49)&gt;3,VLOOKUP($N49,'[1]Value Chain'!$A$3:$F$17,4,0)," ")</f>
        <v xml:space="preserve"> </v>
      </c>
      <c r="R49" s="1" t="str">
        <f>IF(LEN($N49)&gt;3,VLOOKUP($N49,'[1]Value Chain'!$A$3:$F$17,5,0)," ")</f>
        <v xml:space="preserve"> </v>
      </c>
      <c r="S49" s="1" t="str">
        <f>IF(LEN($N49)&gt;3,VLOOKUP($N49,'[1]Value Chain'!$A$3:$F$17,6,0)," ")</f>
        <v xml:space="preserve"> </v>
      </c>
    </row>
    <row r="50" spans="1:19">
      <c r="A50" s="1"/>
      <c r="B50" s="1"/>
      <c r="C50" s="1"/>
      <c r="D50" s="1"/>
      <c r="E50" s="1"/>
      <c r="F50" s="1"/>
      <c r="G50" s="1" t="str">
        <f>IF(LEN($F50)&gt;3,VLOOKUP($F50,[1]หมวดรายจ่าย!$B$3:$C$12,2,0)," ")</f>
        <v xml:space="preserve"> </v>
      </c>
      <c r="H50" s="25"/>
      <c r="I50" s="25"/>
      <c r="J50" s="1"/>
      <c r="K50" s="1"/>
      <c r="L50" s="1" t="str">
        <f>IF(LEN($K50)&gt;4,VLOOKUP($K50,[1]กรม!$C$3:$D$431,2,0)," ")</f>
        <v xml:space="preserve"> </v>
      </c>
      <c r="M50" s="1"/>
      <c r="N50" s="1"/>
      <c r="O50" s="1" t="str">
        <f>IF(LEN($N50)&gt;3,VLOOKUP($N50,'[1]Value Chain'!$A$3:$F$17,2,0)," ")</f>
        <v xml:space="preserve"> </v>
      </c>
      <c r="P50" s="1" t="str">
        <f>IF(LEN($N50)&gt;3,VLOOKUP($N50,'[1]Value Chain'!$A$3:$F$17,3,0)," ")</f>
        <v xml:space="preserve"> </v>
      </c>
      <c r="Q50" s="1" t="str">
        <f>IF(LEN($N50)&gt;3,VLOOKUP($N50,'[1]Value Chain'!$A$3:$F$17,4,0)," ")</f>
        <v xml:space="preserve"> </v>
      </c>
      <c r="R50" s="1" t="str">
        <f>IF(LEN($N50)&gt;3,VLOOKUP($N50,'[1]Value Chain'!$A$3:$F$17,5,0)," ")</f>
        <v xml:space="preserve"> </v>
      </c>
      <c r="S50" s="1" t="str">
        <f>IF(LEN($N50)&gt;3,VLOOKUP($N50,'[1]Value Chain'!$A$3:$F$17,6,0)," ")</f>
        <v xml:space="preserve"> </v>
      </c>
    </row>
    <row r="51" spans="1:19">
      <c r="A51" s="1"/>
      <c r="B51" s="1"/>
      <c r="C51" s="1"/>
      <c r="D51" s="1"/>
      <c r="E51" s="1"/>
      <c r="F51" s="1"/>
      <c r="G51" s="1" t="str">
        <f>IF(LEN($F51)&gt;3,VLOOKUP($F51,[1]หมวดรายจ่าย!$B$3:$C$12,2,0)," ")</f>
        <v xml:space="preserve"> </v>
      </c>
      <c r="H51" s="25"/>
      <c r="I51" s="25"/>
      <c r="J51" s="1"/>
      <c r="K51" s="1"/>
      <c r="L51" s="1" t="str">
        <f>IF(LEN($K51)&gt;4,VLOOKUP($K51,[1]กรม!$C$3:$D$431,2,0)," ")</f>
        <v xml:space="preserve"> </v>
      </c>
      <c r="M51" s="1"/>
      <c r="N51" s="1"/>
      <c r="O51" s="1" t="str">
        <f>IF(LEN($N51)&gt;3,VLOOKUP($N51,'[1]Value Chain'!$A$3:$F$17,2,0)," ")</f>
        <v xml:space="preserve"> </v>
      </c>
      <c r="P51" s="1" t="str">
        <f>IF(LEN($N51)&gt;3,VLOOKUP($N51,'[1]Value Chain'!$A$3:$F$17,3,0)," ")</f>
        <v xml:space="preserve"> </v>
      </c>
      <c r="Q51" s="1" t="str">
        <f>IF(LEN($N51)&gt;3,VLOOKUP($N51,'[1]Value Chain'!$A$3:$F$17,4,0)," ")</f>
        <v xml:space="preserve"> </v>
      </c>
      <c r="R51" s="1" t="str">
        <f>IF(LEN($N51)&gt;3,VLOOKUP($N51,'[1]Value Chain'!$A$3:$F$17,5,0)," ")</f>
        <v xml:space="preserve"> </v>
      </c>
      <c r="S51" s="1" t="str">
        <f>IF(LEN($N51)&gt;3,VLOOKUP($N51,'[1]Value Chain'!$A$3:$F$17,6,0)," ")</f>
        <v xml:space="preserve"> </v>
      </c>
    </row>
    <row r="52" spans="1:19">
      <c r="A52" s="1"/>
      <c r="B52" s="1"/>
      <c r="C52" s="1"/>
      <c r="D52" s="1"/>
      <c r="E52" s="1"/>
      <c r="F52" s="1"/>
      <c r="G52" s="1" t="str">
        <f>IF(LEN($F52)&gt;3,VLOOKUP($F52,[1]หมวดรายจ่าย!$B$3:$C$12,2,0)," ")</f>
        <v xml:space="preserve"> </v>
      </c>
      <c r="H52" s="25"/>
      <c r="I52" s="25"/>
      <c r="J52" s="1"/>
      <c r="K52" s="1"/>
      <c r="L52" s="1" t="str">
        <f>IF(LEN($K52)&gt;4,VLOOKUP($K52,[1]กรม!$C$3:$D$431,2,0)," ")</f>
        <v xml:space="preserve"> </v>
      </c>
      <c r="M52" s="1"/>
      <c r="N52" s="1"/>
      <c r="O52" s="1" t="str">
        <f>IF(LEN($N52)&gt;3,VLOOKUP($N52,'[1]Value Chain'!$A$3:$F$17,2,0)," ")</f>
        <v xml:space="preserve"> </v>
      </c>
      <c r="P52" s="1" t="str">
        <f>IF(LEN($N52)&gt;3,VLOOKUP($N52,'[1]Value Chain'!$A$3:$F$17,3,0)," ")</f>
        <v xml:space="preserve"> </v>
      </c>
      <c r="Q52" s="1" t="str">
        <f>IF(LEN($N52)&gt;3,VLOOKUP($N52,'[1]Value Chain'!$A$3:$F$17,4,0)," ")</f>
        <v xml:space="preserve"> </v>
      </c>
      <c r="R52" s="1" t="str">
        <f>IF(LEN($N52)&gt;3,VLOOKUP($N52,'[1]Value Chain'!$A$3:$F$17,5,0)," ")</f>
        <v xml:space="preserve"> </v>
      </c>
      <c r="S52" s="1" t="str">
        <f>IF(LEN($N52)&gt;3,VLOOKUP($N52,'[1]Value Chain'!$A$3:$F$17,6,0)," ")</f>
        <v xml:space="preserve"> </v>
      </c>
    </row>
    <row r="53" spans="1:19">
      <c r="A53" s="1"/>
      <c r="B53" s="1"/>
      <c r="C53" s="1"/>
      <c r="D53" s="1"/>
      <c r="E53" s="1"/>
      <c r="F53" s="1"/>
      <c r="G53" s="1" t="str">
        <f>IF(LEN($F53)&gt;3,VLOOKUP($F53,[1]หมวดรายจ่าย!$B$3:$C$12,2,0)," ")</f>
        <v xml:space="preserve"> </v>
      </c>
      <c r="H53" s="25"/>
      <c r="I53" s="25"/>
      <c r="J53" s="1"/>
      <c r="K53" s="1"/>
      <c r="L53" s="1" t="str">
        <f>IF(LEN($K53)&gt;4,VLOOKUP($K53,[1]กรม!$C$3:$D$431,2,0)," ")</f>
        <v xml:space="preserve"> </v>
      </c>
      <c r="M53" s="1"/>
      <c r="N53" s="1"/>
      <c r="O53" s="1" t="str">
        <f>IF(LEN($N53)&gt;3,VLOOKUP($N53,'[1]Value Chain'!$A$3:$F$17,2,0)," ")</f>
        <v xml:space="preserve"> </v>
      </c>
      <c r="P53" s="1" t="str">
        <f>IF(LEN($N53)&gt;3,VLOOKUP($N53,'[1]Value Chain'!$A$3:$F$17,3,0)," ")</f>
        <v xml:space="preserve"> </v>
      </c>
      <c r="Q53" s="1" t="str">
        <f>IF(LEN($N53)&gt;3,VLOOKUP($N53,'[1]Value Chain'!$A$3:$F$17,4,0)," ")</f>
        <v xml:space="preserve"> </v>
      </c>
      <c r="R53" s="1" t="str">
        <f>IF(LEN($N53)&gt;3,VLOOKUP($N53,'[1]Value Chain'!$A$3:$F$17,5,0)," ")</f>
        <v xml:space="preserve"> </v>
      </c>
      <c r="S53" s="1" t="str">
        <f>IF(LEN($N53)&gt;3,VLOOKUP($N53,'[1]Value Chain'!$A$3:$F$17,6,0)," ")</f>
        <v xml:space="preserve"> </v>
      </c>
    </row>
    <row r="54" spans="1:19">
      <c r="A54" s="1"/>
      <c r="B54" s="1"/>
      <c r="C54" s="1"/>
      <c r="D54" s="1"/>
      <c r="E54" s="1"/>
      <c r="F54" s="1"/>
      <c r="G54" s="1" t="str">
        <f>IF(LEN($F54)&gt;3,VLOOKUP($F54,[1]หมวดรายจ่าย!$B$3:$C$12,2,0)," ")</f>
        <v xml:space="preserve"> </v>
      </c>
      <c r="H54" s="25"/>
      <c r="I54" s="25"/>
      <c r="J54" s="1"/>
      <c r="K54" s="1"/>
      <c r="L54" s="1" t="str">
        <f>IF(LEN($K54)&gt;4,VLOOKUP($K54,[1]กรม!$C$3:$D$431,2,0)," ")</f>
        <v xml:space="preserve"> </v>
      </c>
      <c r="M54" s="1"/>
      <c r="N54" s="1"/>
      <c r="O54" s="1" t="str">
        <f>IF(LEN($N54)&gt;3,VLOOKUP($N54,'[1]Value Chain'!$A$3:$F$17,2,0)," ")</f>
        <v xml:space="preserve"> </v>
      </c>
      <c r="P54" s="1" t="str">
        <f>IF(LEN($N54)&gt;3,VLOOKUP($N54,'[1]Value Chain'!$A$3:$F$17,3,0)," ")</f>
        <v xml:space="preserve"> </v>
      </c>
      <c r="Q54" s="1" t="str">
        <f>IF(LEN($N54)&gt;3,VLOOKUP($N54,'[1]Value Chain'!$A$3:$F$17,4,0)," ")</f>
        <v xml:space="preserve"> </v>
      </c>
      <c r="R54" s="1" t="str">
        <f>IF(LEN($N54)&gt;3,VLOOKUP($N54,'[1]Value Chain'!$A$3:$F$17,5,0)," ")</f>
        <v xml:space="preserve"> </v>
      </c>
      <c r="S54" s="1" t="str">
        <f>IF(LEN($N54)&gt;3,VLOOKUP($N54,'[1]Value Chain'!$A$3:$F$17,6,0)," ")</f>
        <v xml:space="preserve"> </v>
      </c>
    </row>
    <row r="55" spans="1:19">
      <c r="A55" s="1"/>
      <c r="B55" s="1"/>
      <c r="C55" s="1"/>
      <c r="D55" s="1"/>
      <c r="E55" s="1"/>
      <c r="F55" s="1"/>
      <c r="G55" s="1" t="str">
        <f>IF(LEN($F55)&gt;3,VLOOKUP($F55,[1]หมวดรายจ่าย!$B$3:$C$12,2,0)," ")</f>
        <v xml:space="preserve"> </v>
      </c>
      <c r="H55" s="25"/>
      <c r="I55" s="25"/>
      <c r="J55" s="1"/>
      <c r="K55" s="1"/>
      <c r="L55" s="1" t="str">
        <f>IF(LEN($K55)&gt;4,VLOOKUP($K55,[1]กรม!$C$3:$D$431,2,0)," ")</f>
        <v xml:space="preserve"> </v>
      </c>
      <c r="M55" s="1"/>
      <c r="N55" s="1"/>
      <c r="O55" s="1" t="str">
        <f>IF(LEN($N55)&gt;3,VLOOKUP($N55,'[1]Value Chain'!$A$3:$F$17,2,0)," ")</f>
        <v xml:space="preserve"> </v>
      </c>
      <c r="P55" s="1" t="str">
        <f>IF(LEN($N55)&gt;3,VLOOKUP($N55,'[1]Value Chain'!$A$3:$F$17,3,0)," ")</f>
        <v xml:space="preserve"> </v>
      </c>
      <c r="Q55" s="1" t="str">
        <f>IF(LEN($N55)&gt;3,VLOOKUP($N55,'[1]Value Chain'!$A$3:$F$17,4,0)," ")</f>
        <v xml:space="preserve"> </v>
      </c>
      <c r="R55" s="1" t="str">
        <f>IF(LEN($N55)&gt;3,VLOOKUP($N55,'[1]Value Chain'!$A$3:$F$17,5,0)," ")</f>
        <v xml:space="preserve"> </v>
      </c>
      <c r="S55" s="1" t="str">
        <f>IF(LEN($N55)&gt;3,VLOOKUP($N55,'[1]Value Chain'!$A$3:$F$17,6,0)," ")</f>
        <v xml:space="preserve"> </v>
      </c>
    </row>
    <row r="56" spans="1:19">
      <c r="A56" s="1"/>
      <c r="B56" s="1"/>
      <c r="C56" s="1"/>
      <c r="D56" s="1"/>
      <c r="E56" s="1"/>
      <c r="F56" s="1"/>
      <c r="G56" s="1" t="str">
        <f>IF(LEN($F56)&gt;3,VLOOKUP($F56,[1]หมวดรายจ่าย!$B$3:$C$12,2,0)," ")</f>
        <v xml:space="preserve"> </v>
      </c>
      <c r="H56" s="25"/>
      <c r="I56" s="25"/>
      <c r="J56" s="1"/>
      <c r="K56" s="1"/>
      <c r="L56" s="1" t="str">
        <f>IF(LEN($K56)&gt;4,VLOOKUP($K56,[1]กรม!$C$3:$D$431,2,0)," ")</f>
        <v xml:space="preserve"> </v>
      </c>
      <c r="M56" s="1"/>
      <c r="N56" s="1"/>
      <c r="O56" s="1" t="str">
        <f>IF(LEN($N56)&gt;3,VLOOKUP($N56,'[1]Value Chain'!$A$3:$F$17,2,0)," ")</f>
        <v xml:space="preserve"> </v>
      </c>
      <c r="P56" s="1" t="str">
        <f>IF(LEN($N56)&gt;3,VLOOKUP($N56,'[1]Value Chain'!$A$3:$F$17,3,0)," ")</f>
        <v xml:space="preserve"> </v>
      </c>
      <c r="Q56" s="1" t="str">
        <f>IF(LEN($N56)&gt;3,VLOOKUP($N56,'[1]Value Chain'!$A$3:$F$17,4,0)," ")</f>
        <v xml:space="preserve"> </v>
      </c>
      <c r="R56" s="1" t="str">
        <f>IF(LEN($N56)&gt;3,VLOOKUP($N56,'[1]Value Chain'!$A$3:$F$17,5,0)," ")</f>
        <v xml:space="preserve"> </v>
      </c>
      <c r="S56" s="1" t="str">
        <f>IF(LEN($N56)&gt;3,VLOOKUP($N56,'[1]Value Chain'!$A$3:$F$17,6,0)," ")</f>
        <v xml:space="preserve"> </v>
      </c>
    </row>
    <row r="57" spans="1:19">
      <c r="A57" s="1"/>
      <c r="B57" s="1"/>
      <c r="C57" s="1"/>
      <c r="D57" s="1"/>
      <c r="E57" s="1"/>
      <c r="F57" s="1"/>
      <c r="G57" s="1" t="str">
        <f>IF(LEN($F57)&gt;3,VLOOKUP($F57,[1]หมวดรายจ่าย!$B$3:$C$12,2,0)," ")</f>
        <v xml:space="preserve"> </v>
      </c>
      <c r="H57" s="25"/>
      <c r="I57" s="25"/>
      <c r="J57" s="1"/>
      <c r="K57" s="1"/>
      <c r="L57" s="1" t="str">
        <f>IF(LEN($K57)&gt;4,VLOOKUP($K57,[1]กรม!$C$3:$D$431,2,0)," ")</f>
        <v xml:space="preserve"> </v>
      </c>
      <c r="M57" s="1"/>
      <c r="N57" s="1"/>
      <c r="O57" s="1" t="str">
        <f>IF(LEN($N57)&gt;3,VLOOKUP($N57,'[1]Value Chain'!$A$3:$F$17,2,0)," ")</f>
        <v xml:space="preserve"> </v>
      </c>
      <c r="P57" s="1" t="str">
        <f>IF(LEN($N57)&gt;3,VLOOKUP($N57,'[1]Value Chain'!$A$3:$F$17,3,0)," ")</f>
        <v xml:space="preserve"> </v>
      </c>
      <c r="Q57" s="1" t="str">
        <f>IF(LEN($N57)&gt;3,VLOOKUP($N57,'[1]Value Chain'!$A$3:$F$17,4,0)," ")</f>
        <v xml:space="preserve"> </v>
      </c>
      <c r="R57" s="1" t="str">
        <f>IF(LEN($N57)&gt;3,VLOOKUP($N57,'[1]Value Chain'!$A$3:$F$17,5,0)," ")</f>
        <v xml:space="preserve"> </v>
      </c>
      <c r="S57" s="1" t="str">
        <f>IF(LEN($N57)&gt;3,VLOOKUP($N57,'[1]Value Chain'!$A$3:$F$17,6,0)," ")</f>
        <v xml:space="preserve"> </v>
      </c>
    </row>
    <row r="58" spans="1:19">
      <c r="A58" s="1"/>
      <c r="B58" s="1"/>
      <c r="C58" s="1"/>
      <c r="D58" s="1"/>
      <c r="E58" s="1"/>
      <c r="F58" s="1"/>
      <c r="G58" s="1" t="str">
        <f>IF(LEN($F58)&gt;3,VLOOKUP($F58,[1]หมวดรายจ่าย!$B$3:$C$12,2,0)," ")</f>
        <v xml:space="preserve"> </v>
      </c>
      <c r="H58" s="25"/>
      <c r="I58" s="25"/>
      <c r="J58" s="1"/>
      <c r="K58" s="1"/>
      <c r="L58" s="1" t="str">
        <f>IF(LEN($K58)&gt;4,VLOOKUP($K58,[1]กรม!$C$3:$D$431,2,0)," ")</f>
        <v xml:space="preserve"> </v>
      </c>
      <c r="M58" s="1"/>
      <c r="N58" s="1"/>
      <c r="O58" s="1" t="str">
        <f>IF(LEN($N58)&gt;3,VLOOKUP($N58,'[1]Value Chain'!$A$3:$F$17,2,0)," ")</f>
        <v xml:space="preserve"> </v>
      </c>
      <c r="P58" s="1" t="str">
        <f>IF(LEN($N58)&gt;3,VLOOKUP($N58,'[1]Value Chain'!$A$3:$F$17,3,0)," ")</f>
        <v xml:space="preserve"> </v>
      </c>
      <c r="Q58" s="1" t="str">
        <f>IF(LEN($N58)&gt;3,VLOOKUP($N58,'[1]Value Chain'!$A$3:$F$17,4,0)," ")</f>
        <v xml:space="preserve"> </v>
      </c>
      <c r="R58" s="1" t="str">
        <f>IF(LEN($N58)&gt;3,VLOOKUP($N58,'[1]Value Chain'!$A$3:$F$17,5,0)," ")</f>
        <v xml:space="preserve"> </v>
      </c>
      <c r="S58" s="1" t="str">
        <f>IF(LEN($N58)&gt;3,VLOOKUP($N58,'[1]Value Chain'!$A$3:$F$17,6,0)," ")</f>
        <v xml:space="preserve"> </v>
      </c>
    </row>
    <row r="59" spans="1:19">
      <c r="A59" s="1"/>
      <c r="B59" s="1"/>
      <c r="C59" s="1"/>
      <c r="D59" s="1"/>
      <c r="E59" s="1"/>
      <c r="F59" s="1"/>
      <c r="G59" s="1" t="str">
        <f>IF(LEN($F59)&gt;3,VLOOKUP($F59,[1]หมวดรายจ่าย!$B$3:$C$12,2,0)," ")</f>
        <v xml:space="preserve"> </v>
      </c>
      <c r="H59" s="25"/>
      <c r="I59" s="25"/>
      <c r="J59" s="1"/>
      <c r="K59" s="1"/>
      <c r="L59" s="1" t="str">
        <f>IF(LEN($K59)&gt;4,VLOOKUP($K59,[1]กรม!$C$3:$D$431,2,0)," ")</f>
        <v xml:space="preserve"> </v>
      </c>
      <c r="M59" s="1"/>
      <c r="N59" s="1"/>
      <c r="O59" s="1" t="str">
        <f>IF(LEN($N59)&gt;3,VLOOKUP($N59,'[1]Value Chain'!$A$3:$F$17,2,0)," ")</f>
        <v xml:space="preserve"> </v>
      </c>
      <c r="P59" s="1" t="str">
        <f>IF(LEN($N59)&gt;3,VLOOKUP($N59,'[1]Value Chain'!$A$3:$F$17,3,0)," ")</f>
        <v xml:space="preserve"> </v>
      </c>
      <c r="Q59" s="1" t="str">
        <f>IF(LEN($N59)&gt;3,VLOOKUP($N59,'[1]Value Chain'!$A$3:$F$17,4,0)," ")</f>
        <v xml:space="preserve"> </v>
      </c>
      <c r="R59" s="1" t="str">
        <f>IF(LEN($N59)&gt;3,VLOOKUP($N59,'[1]Value Chain'!$A$3:$F$17,5,0)," ")</f>
        <v xml:space="preserve"> </v>
      </c>
      <c r="S59" s="1" t="str">
        <f>IF(LEN($N59)&gt;3,VLOOKUP($N59,'[1]Value Chain'!$A$3:$F$17,6,0)," ")</f>
        <v xml:space="preserve"> </v>
      </c>
    </row>
    <row r="60" spans="1:19">
      <c r="A60" s="1"/>
      <c r="B60" s="1"/>
      <c r="C60" s="1"/>
      <c r="D60" s="1"/>
      <c r="E60" s="1"/>
      <c r="F60" s="1"/>
      <c r="G60" s="1" t="str">
        <f>IF(LEN($F60)&gt;3,VLOOKUP($F60,[1]หมวดรายจ่าย!$B$3:$C$12,2,0)," ")</f>
        <v xml:space="preserve"> </v>
      </c>
      <c r="H60" s="25"/>
      <c r="I60" s="25"/>
      <c r="J60" s="1"/>
      <c r="K60" s="1"/>
      <c r="L60" s="1" t="str">
        <f>IF(LEN($K60)&gt;4,VLOOKUP($K60,[1]กรม!$C$3:$D$431,2,0)," ")</f>
        <v xml:space="preserve"> </v>
      </c>
      <c r="M60" s="1"/>
      <c r="N60" s="1"/>
      <c r="O60" s="1" t="str">
        <f>IF(LEN($N60)&gt;3,VLOOKUP($N60,'[1]Value Chain'!$A$3:$F$17,2,0)," ")</f>
        <v xml:space="preserve"> </v>
      </c>
      <c r="P60" s="1" t="str">
        <f>IF(LEN($N60)&gt;3,VLOOKUP($N60,'[1]Value Chain'!$A$3:$F$17,3,0)," ")</f>
        <v xml:space="preserve"> </v>
      </c>
      <c r="Q60" s="1" t="str">
        <f>IF(LEN($N60)&gt;3,VLOOKUP($N60,'[1]Value Chain'!$A$3:$F$17,4,0)," ")</f>
        <v xml:space="preserve"> </v>
      </c>
      <c r="R60" s="1" t="str">
        <f>IF(LEN($N60)&gt;3,VLOOKUP($N60,'[1]Value Chain'!$A$3:$F$17,5,0)," ")</f>
        <v xml:space="preserve"> </v>
      </c>
      <c r="S60" s="1" t="str">
        <f>IF(LEN($N60)&gt;3,VLOOKUP($N60,'[1]Value Chain'!$A$3:$F$17,6,0)," ")</f>
        <v xml:space="preserve"> </v>
      </c>
    </row>
    <row r="61" spans="1:19">
      <c r="A61" s="1"/>
      <c r="B61" s="1"/>
      <c r="C61" s="1"/>
      <c r="D61" s="1"/>
      <c r="E61" s="1"/>
      <c r="F61" s="1"/>
      <c r="G61" s="1" t="str">
        <f>IF(LEN($F61)&gt;3,VLOOKUP($F61,[1]หมวดรายจ่าย!$B$3:$C$12,2,0)," ")</f>
        <v xml:space="preserve"> </v>
      </c>
      <c r="H61" s="25"/>
      <c r="I61" s="25"/>
      <c r="J61" s="1"/>
      <c r="K61" s="1"/>
      <c r="L61" s="1" t="str">
        <f>IF(LEN($K61)&gt;4,VLOOKUP($K61,[1]กรม!$C$3:$D$431,2,0)," ")</f>
        <v xml:space="preserve"> </v>
      </c>
      <c r="M61" s="1"/>
      <c r="N61" s="1"/>
      <c r="O61" s="1" t="str">
        <f>IF(LEN($N61)&gt;3,VLOOKUP($N61,'[1]Value Chain'!$A$3:$F$17,2,0)," ")</f>
        <v xml:space="preserve"> </v>
      </c>
      <c r="P61" s="1" t="str">
        <f>IF(LEN($N61)&gt;3,VLOOKUP($N61,'[1]Value Chain'!$A$3:$F$17,3,0)," ")</f>
        <v xml:space="preserve"> </v>
      </c>
      <c r="Q61" s="1" t="str">
        <f>IF(LEN($N61)&gt;3,VLOOKUP($N61,'[1]Value Chain'!$A$3:$F$17,4,0)," ")</f>
        <v xml:space="preserve"> </v>
      </c>
      <c r="R61" s="1" t="str">
        <f>IF(LEN($N61)&gt;3,VLOOKUP($N61,'[1]Value Chain'!$A$3:$F$17,5,0)," ")</f>
        <v xml:space="preserve"> </v>
      </c>
      <c r="S61" s="1" t="str">
        <f>IF(LEN($N61)&gt;3,VLOOKUP($N61,'[1]Value Chain'!$A$3:$F$17,6,0)," ")</f>
        <v xml:space="preserve"> </v>
      </c>
    </row>
    <row r="62" spans="1:19">
      <c r="A62" s="1"/>
      <c r="B62" s="1"/>
      <c r="C62" s="1"/>
      <c r="D62" s="1"/>
      <c r="E62" s="1"/>
      <c r="F62" s="1"/>
      <c r="G62" s="1" t="str">
        <f>IF(LEN($F62)&gt;3,VLOOKUP($F62,[1]หมวดรายจ่าย!$B$3:$C$12,2,0)," ")</f>
        <v xml:space="preserve"> </v>
      </c>
      <c r="H62" s="25"/>
      <c r="I62" s="25"/>
      <c r="J62" s="1"/>
      <c r="K62" s="1"/>
      <c r="L62" s="1" t="str">
        <f>IF(LEN($K62)&gt;4,VLOOKUP($K62,[1]กรม!$C$3:$D$431,2,0)," ")</f>
        <v xml:space="preserve"> </v>
      </c>
      <c r="M62" s="1"/>
      <c r="N62" s="1"/>
      <c r="O62" s="1" t="str">
        <f>IF(LEN($N62)&gt;3,VLOOKUP($N62,'[1]Value Chain'!$A$3:$F$17,2,0)," ")</f>
        <v xml:space="preserve"> </v>
      </c>
      <c r="P62" s="1" t="str">
        <f>IF(LEN($N62)&gt;3,VLOOKUP($N62,'[1]Value Chain'!$A$3:$F$17,3,0)," ")</f>
        <v xml:space="preserve"> </v>
      </c>
      <c r="Q62" s="1" t="str">
        <f>IF(LEN($N62)&gt;3,VLOOKUP($N62,'[1]Value Chain'!$A$3:$F$17,4,0)," ")</f>
        <v xml:space="preserve"> </v>
      </c>
      <c r="R62" s="1" t="str">
        <f>IF(LEN($N62)&gt;3,VLOOKUP($N62,'[1]Value Chain'!$A$3:$F$17,5,0)," ")</f>
        <v xml:space="preserve"> </v>
      </c>
      <c r="S62" s="1" t="str">
        <f>IF(LEN($N62)&gt;3,VLOOKUP($N62,'[1]Value Chain'!$A$3:$F$17,6,0)," ")</f>
        <v xml:space="preserve"> </v>
      </c>
    </row>
    <row r="63" spans="1:19">
      <c r="A63" s="1"/>
      <c r="B63" s="1"/>
      <c r="C63" s="1"/>
      <c r="D63" s="1"/>
      <c r="E63" s="1"/>
      <c r="F63" s="1"/>
      <c r="G63" s="1" t="str">
        <f>IF(LEN($F63)&gt;3,VLOOKUP($F63,[1]หมวดรายจ่าย!$B$3:$C$12,2,0)," ")</f>
        <v xml:space="preserve"> </v>
      </c>
      <c r="H63" s="25"/>
      <c r="I63" s="25"/>
      <c r="J63" s="1"/>
      <c r="K63" s="1"/>
      <c r="L63" s="1" t="str">
        <f>IF(LEN($K63)&gt;4,VLOOKUP($K63,[1]กรม!$C$3:$D$431,2,0)," ")</f>
        <v xml:space="preserve"> </v>
      </c>
      <c r="M63" s="1"/>
      <c r="N63" s="1"/>
      <c r="O63" s="1" t="str">
        <f>IF(LEN($N63)&gt;3,VLOOKUP($N63,'[1]Value Chain'!$A$3:$F$17,2,0)," ")</f>
        <v xml:space="preserve"> </v>
      </c>
      <c r="P63" s="1" t="str">
        <f>IF(LEN($N63)&gt;3,VLOOKUP($N63,'[1]Value Chain'!$A$3:$F$17,3,0)," ")</f>
        <v xml:space="preserve"> </v>
      </c>
      <c r="Q63" s="1" t="str">
        <f>IF(LEN($N63)&gt;3,VLOOKUP($N63,'[1]Value Chain'!$A$3:$F$17,4,0)," ")</f>
        <v xml:space="preserve"> </v>
      </c>
      <c r="R63" s="1" t="str">
        <f>IF(LEN($N63)&gt;3,VLOOKUP($N63,'[1]Value Chain'!$A$3:$F$17,5,0)," ")</f>
        <v xml:space="preserve"> </v>
      </c>
      <c r="S63" s="1" t="str">
        <f>IF(LEN($N63)&gt;3,VLOOKUP($N63,'[1]Value Chain'!$A$3:$F$17,6,0)," ")</f>
        <v xml:space="preserve"> </v>
      </c>
    </row>
    <row r="64" spans="1:19">
      <c r="A64" s="1"/>
      <c r="B64" s="1"/>
      <c r="C64" s="1"/>
      <c r="D64" s="1"/>
      <c r="E64" s="1"/>
      <c r="F64" s="1"/>
      <c r="G64" s="1" t="str">
        <f>IF(LEN($F64)&gt;3,VLOOKUP($F64,[1]หมวดรายจ่าย!$B$3:$C$12,2,0)," ")</f>
        <v xml:space="preserve"> </v>
      </c>
      <c r="H64" s="25"/>
      <c r="I64" s="25"/>
      <c r="J64" s="1"/>
      <c r="K64" s="1"/>
      <c r="L64" s="1" t="str">
        <f>IF(LEN($K64)&gt;4,VLOOKUP($K64,[1]กรม!$C$3:$D$431,2,0)," ")</f>
        <v xml:space="preserve"> </v>
      </c>
      <c r="M64" s="1"/>
      <c r="N64" s="1"/>
      <c r="O64" s="1" t="str">
        <f>IF(LEN($N64)&gt;3,VLOOKUP($N64,'[1]Value Chain'!$A$3:$F$17,2,0)," ")</f>
        <v xml:space="preserve"> </v>
      </c>
      <c r="P64" s="1" t="str">
        <f>IF(LEN($N64)&gt;3,VLOOKUP($N64,'[1]Value Chain'!$A$3:$F$17,3,0)," ")</f>
        <v xml:space="preserve"> </v>
      </c>
      <c r="Q64" s="1" t="str">
        <f>IF(LEN($N64)&gt;3,VLOOKUP($N64,'[1]Value Chain'!$A$3:$F$17,4,0)," ")</f>
        <v xml:space="preserve"> </v>
      </c>
      <c r="R64" s="1" t="str">
        <f>IF(LEN($N64)&gt;3,VLOOKUP($N64,'[1]Value Chain'!$A$3:$F$17,5,0)," ")</f>
        <v xml:space="preserve"> </v>
      </c>
      <c r="S64" s="1" t="str">
        <f>IF(LEN($N64)&gt;3,VLOOKUP($N64,'[1]Value Chain'!$A$3:$F$17,6,0)," ")</f>
        <v xml:space="preserve"> </v>
      </c>
    </row>
    <row r="65" spans="1:19">
      <c r="A65" s="1"/>
      <c r="B65" s="1"/>
      <c r="C65" s="1"/>
      <c r="D65" s="1"/>
      <c r="E65" s="1"/>
      <c r="F65" s="1"/>
      <c r="G65" s="1" t="str">
        <f>IF(LEN($F65)&gt;3,VLOOKUP($F65,[1]หมวดรายจ่าย!$B$3:$C$12,2,0)," ")</f>
        <v xml:space="preserve"> </v>
      </c>
      <c r="H65" s="25"/>
      <c r="I65" s="25"/>
      <c r="J65" s="1"/>
      <c r="K65" s="1"/>
      <c r="L65" s="1" t="str">
        <f>IF(LEN($K65)&gt;4,VLOOKUP($K65,[1]กรม!$C$3:$D$431,2,0)," ")</f>
        <v xml:space="preserve"> </v>
      </c>
      <c r="M65" s="1"/>
      <c r="N65" s="1"/>
      <c r="O65" s="1" t="str">
        <f>IF(LEN($N65)&gt;3,VLOOKUP($N65,'[1]Value Chain'!$A$3:$F$17,2,0)," ")</f>
        <v xml:space="preserve"> </v>
      </c>
      <c r="P65" s="1" t="str">
        <f>IF(LEN($N65)&gt;3,VLOOKUP($N65,'[1]Value Chain'!$A$3:$F$17,3,0)," ")</f>
        <v xml:space="preserve"> </v>
      </c>
      <c r="Q65" s="1" t="str">
        <f>IF(LEN($N65)&gt;3,VLOOKUP($N65,'[1]Value Chain'!$A$3:$F$17,4,0)," ")</f>
        <v xml:space="preserve"> </v>
      </c>
      <c r="R65" s="1" t="str">
        <f>IF(LEN($N65)&gt;3,VLOOKUP($N65,'[1]Value Chain'!$A$3:$F$17,5,0)," ")</f>
        <v xml:space="preserve"> </v>
      </c>
      <c r="S65" s="1" t="str">
        <f>IF(LEN($N65)&gt;3,VLOOKUP($N65,'[1]Value Chain'!$A$3:$F$17,6,0)," ")</f>
        <v xml:space="preserve"> </v>
      </c>
    </row>
    <row r="66" spans="1:19">
      <c r="A66" s="1"/>
      <c r="B66" s="1"/>
      <c r="C66" s="1"/>
      <c r="D66" s="1"/>
      <c r="E66" s="1"/>
      <c r="F66" s="1"/>
      <c r="G66" s="1" t="str">
        <f>IF(LEN($F66)&gt;3,VLOOKUP($F66,[1]หมวดรายจ่าย!$B$3:$C$12,2,0)," ")</f>
        <v xml:space="preserve"> </v>
      </c>
      <c r="H66" s="25"/>
      <c r="I66" s="25"/>
      <c r="J66" s="1"/>
      <c r="K66" s="1"/>
      <c r="L66" s="1" t="str">
        <f>IF(LEN($K66)&gt;4,VLOOKUP($K66,[1]กรม!$C$3:$D$431,2,0)," ")</f>
        <v xml:space="preserve"> </v>
      </c>
      <c r="M66" s="1"/>
      <c r="N66" s="1"/>
      <c r="O66" s="1" t="str">
        <f>IF(LEN($N66)&gt;3,VLOOKUP($N66,'[1]Value Chain'!$A$3:$F$17,2,0)," ")</f>
        <v xml:space="preserve"> </v>
      </c>
      <c r="P66" s="1" t="str">
        <f>IF(LEN($N66)&gt;3,VLOOKUP($N66,'[1]Value Chain'!$A$3:$F$17,3,0)," ")</f>
        <v xml:space="preserve"> </v>
      </c>
      <c r="Q66" s="1" t="str">
        <f>IF(LEN($N66)&gt;3,VLOOKUP($N66,'[1]Value Chain'!$A$3:$F$17,4,0)," ")</f>
        <v xml:space="preserve"> </v>
      </c>
      <c r="R66" s="1" t="str">
        <f>IF(LEN($N66)&gt;3,VLOOKUP($N66,'[1]Value Chain'!$A$3:$F$17,5,0)," ")</f>
        <v xml:space="preserve"> </v>
      </c>
      <c r="S66" s="1" t="str">
        <f>IF(LEN($N66)&gt;3,VLOOKUP($N66,'[1]Value Chain'!$A$3:$F$17,6,0)," ")</f>
        <v xml:space="preserve"> </v>
      </c>
    </row>
    <row r="67" spans="1:19">
      <c r="A67" s="1"/>
      <c r="B67" s="1"/>
      <c r="C67" s="1"/>
      <c r="D67" s="1"/>
      <c r="E67" s="1"/>
      <c r="F67" s="1"/>
      <c r="G67" s="1" t="str">
        <f>IF(LEN($F67)&gt;3,VLOOKUP($F67,[1]หมวดรายจ่าย!$B$3:$C$12,2,0)," ")</f>
        <v xml:space="preserve"> </v>
      </c>
      <c r="H67" s="25"/>
      <c r="I67" s="25"/>
      <c r="J67" s="1"/>
      <c r="K67" s="1"/>
      <c r="L67" s="1" t="str">
        <f>IF(LEN($K67)&gt;4,VLOOKUP($K67,[1]กรม!$C$3:$D$431,2,0)," ")</f>
        <v xml:space="preserve"> </v>
      </c>
      <c r="M67" s="1"/>
      <c r="N67" s="1"/>
      <c r="O67" s="1" t="str">
        <f>IF(LEN($N67)&gt;3,VLOOKUP($N67,'[1]Value Chain'!$A$3:$F$17,2,0)," ")</f>
        <v xml:space="preserve"> </v>
      </c>
      <c r="P67" s="1" t="str">
        <f>IF(LEN($N67)&gt;3,VLOOKUP($N67,'[1]Value Chain'!$A$3:$F$17,3,0)," ")</f>
        <v xml:space="preserve"> </v>
      </c>
      <c r="Q67" s="1" t="str">
        <f>IF(LEN($N67)&gt;3,VLOOKUP($N67,'[1]Value Chain'!$A$3:$F$17,4,0)," ")</f>
        <v xml:space="preserve"> </v>
      </c>
      <c r="R67" s="1" t="str">
        <f>IF(LEN($N67)&gt;3,VLOOKUP($N67,'[1]Value Chain'!$A$3:$F$17,5,0)," ")</f>
        <v xml:space="preserve"> </v>
      </c>
      <c r="S67" s="1" t="str">
        <f>IF(LEN($N67)&gt;3,VLOOKUP($N67,'[1]Value Chain'!$A$3:$F$17,6,0)," ")</f>
        <v xml:space="preserve"> </v>
      </c>
    </row>
    <row r="68" spans="1:19">
      <c r="A68" s="1"/>
      <c r="B68" s="1"/>
      <c r="C68" s="1"/>
      <c r="D68" s="1"/>
      <c r="E68" s="1"/>
      <c r="F68" s="1"/>
      <c r="G68" s="1" t="str">
        <f>IF(LEN($F68)&gt;3,VLOOKUP($F68,[1]หมวดรายจ่าย!$B$3:$C$12,2,0)," ")</f>
        <v xml:space="preserve"> </v>
      </c>
      <c r="H68" s="25"/>
      <c r="I68" s="25"/>
      <c r="J68" s="1"/>
      <c r="K68" s="1"/>
      <c r="L68" s="1" t="str">
        <f>IF(LEN($K68)&gt;4,VLOOKUP($K68,[1]กรม!$C$3:$D$431,2,0)," ")</f>
        <v xml:space="preserve"> </v>
      </c>
      <c r="M68" s="1"/>
      <c r="N68" s="1"/>
      <c r="O68" s="1" t="str">
        <f>IF(LEN($N68)&gt;3,VLOOKUP($N68,'[1]Value Chain'!$A$3:$F$17,2,0)," ")</f>
        <v xml:space="preserve"> </v>
      </c>
      <c r="P68" s="1" t="str">
        <f>IF(LEN($N68)&gt;3,VLOOKUP($N68,'[1]Value Chain'!$A$3:$F$17,3,0)," ")</f>
        <v xml:space="preserve"> </v>
      </c>
      <c r="Q68" s="1" t="str">
        <f>IF(LEN($N68)&gt;3,VLOOKUP($N68,'[1]Value Chain'!$A$3:$F$17,4,0)," ")</f>
        <v xml:space="preserve"> </v>
      </c>
      <c r="R68" s="1" t="str">
        <f>IF(LEN($N68)&gt;3,VLOOKUP($N68,'[1]Value Chain'!$A$3:$F$17,5,0)," ")</f>
        <v xml:space="preserve"> </v>
      </c>
      <c r="S68" s="1" t="str">
        <f>IF(LEN($N68)&gt;3,VLOOKUP($N68,'[1]Value Chain'!$A$3:$F$17,6,0)," ")</f>
        <v xml:space="preserve"> </v>
      </c>
    </row>
    <row r="69" spans="1:19">
      <c r="A69" s="1"/>
      <c r="B69" s="1"/>
      <c r="C69" s="1"/>
      <c r="D69" s="1"/>
      <c r="E69" s="1"/>
      <c r="F69" s="1"/>
      <c r="G69" s="1" t="str">
        <f>IF(LEN($F69)&gt;3,VLOOKUP($F69,[1]หมวดรายจ่าย!$B$3:$C$12,2,0)," ")</f>
        <v xml:space="preserve"> </v>
      </c>
      <c r="H69" s="25"/>
      <c r="I69" s="25"/>
      <c r="J69" s="1"/>
      <c r="K69" s="1"/>
      <c r="L69" s="1" t="str">
        <f>IF(LEN($K69)&gt;4,VLOOKUP($K69,[1]กรม!$C$3:$D$431,2,0)," ")</f>
        <v xml:space="preserve"> </v>
      </c>
      <c r="M69" s="1"/>
      <c r="N69" s="1"/>
      <c r="O69" s="1" t="str">
        <f>IF(LEN($N69)&gt;3,VLOOKUP($N69,'[1]Value Chain'!$A$3:$F$17,2,0)," ")</f>
        <v xml:space="preserve"> </v>
      </c>
      <c r="P69" s="1" t="str">
        <f>IF(LEN($N69)&gt;3,VLOOKUP($N69,'[1]Value Chain'!$A$3:$F$17,3,0)," ")</f>
        <v xml:space="preserve"> </v>
      </c>
      <c r="Q69" s="1" t="str">
        <f>IF(LEN($N69)&gt;3,VLOOKUP($N69,'[1]Value Chain'!$A$3:$F$17,4,0)," ")</f>
        <v xml:space="preserve"> </v>
      </c>
      <c r="R69" s="1" t="str">
        <f>IF(LEN($N69)&gt;3,VLOOKUP($N69,'[1]Value Chain'!$A$3:$F$17,5,0)," ")</f>
        <v xml:space="preserve"> </v>
      </c>
      <c r="S69" s="1" t="str">
        <f>IF(LEN($N69)&gt;3,VLOOKUP($N69,'[1]Value Chain'!$A$3:$F$17,6,0)," ")</f>
        <v xml:space="preserve"> </v>
      </c>
    </row>
    <row r="70" spans="1:19">
      <c r="A70" s="1"/>
      <c r="B70" s="1"/>
      <c r="C70" s="1"/>
      <c r="D70" s="1"/>
      <c r="E70" s="1"/>
      <c r="F70" s="1"/>
      <c r="G70" s="1" t="str">
        <f>IF(LEN($F70)&gt;3,VLOOKUP($F70,[1]หมวดรายจ่าย!$B$3:$C$12,2,0)," ")</f>
        <v xml:space="preserve"> </v>
      </c>
      <c r="H70" s="25"/>
      <c r="I70" s="25"/>
      <c r="J70" s="1"/>
      <c r="K70" s="1"/>
      <c r="L70" s="1" t="str">
        <f>IF(LEN($K70)&gt;4,VLOOKUP($K70,[1]กรม!$C$3:$D$431,2,0)," ")</f>
        <v xml:space="preserve"> </v>
      </c>
      <c r="M70" s="1"/>
      <c r="N70" s="1"/>
      <c r="O70" s="1" t="str">
        <f>IF(LEN($N70)&gt;3,VLOOKUP($N70,'[1]Value Chain'!$A$3:$F$17,2,0)," ")</f>
        <v xml:space="preserve"> </v>
      </c>
      <c r="P70" s="1" t="str">
        <f>IF(LEN($N70)&gt;3,VLOOKUP($N70,'[1]Value Chain'!$A$3:$F$17,3,0)," ")</f>
        <v xml:space="preserve"> </v>
      </c>
      <c r="Q70" s="1" t="str">
        <f>IF(LEN($N70)&gt;3,VLOOKUP($N70,'[1]Value Chain'!$A$3:$F$17,4,0)," ")</f>
        <v xml:space="preserve"> </v>
      </c>
      <c r="R70" s="1" t="str">
        <f>IF(LEN($N70)&gt;3,VLOOKUP($N70,'[1]Value Chain'!$A$3:$F$17,5,0)," ")</f>
        <v xml:space="preserve"> </v>
      </c>
      <c r="S70" s="1" t="str">
        <f>IF(LEN($N70)&gt;3,VLOOKUP($N70,'[1]Value Chain'!$A$3:$F$17,6,0)," ")</f>
        <v xml:space="preserve"> </v>
      </c>
    </row>
    <row r="71" spans="1:19">
      <c r="A71" s="1"/>
      <c r="B71" s="1"/>
      <c r="C71" s="1"/>
      <c r="D71" s="1"/>
      <c r="E71" s="1"/>
      <c r="F71" s="1"/>
      <c r="G71" s="1" t="str">
        <f>IF(LEN($F71)&gt;3,VLOOKUP($F71,[1]หมวดรายจ่าย!$B$3:$C$12,2,0)," ")</f>
        <v xml:space="preserve"> </v>
      </c>
      <c r="H71" s="25"/>
      <c r="I71" s="25"/>
      <c r="J71" s="1"/>
      <c r="K71" s="1"/>
      <c r="L71" s="1" t="str">
        <f>IF(LEN($K71)&gt;4,VLOOKUP($K71,[1]กรม!$C$3:$D$431,2,0)," ")</f>
        <v xml:space="preserve"> </v>
      </c>
      <c r="M71" s="1"/>
      <c r="N71" s="1"/>
      <c r="O71" s="1" t="str">
        <f>IF(LEN($N71)&gt;3,VLOOKUP($N71,'[1]Value Chain'!$A$3:$F$17,2,0)," ")</f>
        <v xml:space="preserve"> </v>
      </c>
      <c r="P71" s="1" t="str">
        <f>IF(LEN($N71)&gt;3,VLOOKUP($N71,'[1]Value Chain'!$A$3:$F$17,3,0)," ")</f>
        <v xml:space="preserve"> </v>
      </c>
      <c r="Q71" s="1" t="str">
        <f>IF(LEN($N71)&gt;3,VLOOKUP($N71,'[1]Value Chain'!$A$3:$F$17,4,0)," ")</f>
        <v xml:space="preserve"> </v>
      </c>
      <c r="R71" s="1" t="str">
        <f>IF(LEN($N71)&gt;3,VLOOKUP($N71,'[1]Value Chain'!$A$3:$F$17,5,0)," ")</f>
        <v xml:space="preserve"> </v>
      </c>
      <c r="S71" s="1" t="str">
        <f>IF(LEN($N71)&gt;3,VLOOKUP($N71,'[1]Value Chain'!$A$3:$F$17,6,0)," ")</f>
        <v xml:space="preserve"> </v>
      </c>
    </row>
    <row r="72" spans="1:19">
      <c r="A72" s="1"/>
      <c r="B72" s="1"/>
      <c r="C72" s="1"/>
      <c r="D72" s="1"/>
      <c r="E72" s="1"/>
      <c r="F72" s="1"/>
      <c r="G72" s="1" t="str">
        <f>IF(LEN($F72)&gt;3,VLOOKUP($F72,[1]หมวดรายจ่าย!$B$3:$C$12,2,0)," ")</f>
        <v xml:space="preserve"> </v>
      </c>
      <c r="H72" s="25"/>
      <c r="I72" s="25"/>
      <c r="J72" s="1"/>
      <c r="K72" s="1"/>
      <c r="L72" s="1" t="str">
        <f>IF(LEN($K72)&gt;4,VLOOKUP($K72,[1]กรม!$C$3:$D$431,2,0)," ")</f>
        <v xml:space="preserve"> </v>
      </c>
      <c r="M72" s="1"/>
      <c r="N72" s="1"/>
      <c r="O72" s="1" t="str">
        <f>IF(LEN($N72)&gt;3,VLOOKUP($N72,'[1]Value Chain'!$A$3:$F$17,2,0)," ")</f>
        <v xml:space="preserve"> </v>
      </c>
      <c r="P72" s="1" t="str">
        <f>IF(LEN($N72)&gt;3,VLOOKUP($N72,'[1]Value Chain'!$A$3:$F$17,3,0)," ")</f>
        <v xml:space="preserve"> </v>
      </c>
      <c r="Q72" s="1" t="str">
        <f>IF(LEN($N72)&gt;3,VLOOKUP($N72,'[1]Value Chain'!$A$3:$F$17,4,0)," ")</f>
        <v xml:space="preserve"> </v>
      </c>
      <c r="R72" s="1" t="str">
        <f>IF(LEN($N72)&gt;3,VLOOKUP($N72,'[1]Value Chain'!$A$3:$F$17,5,0)," ")</f>
        <v xml:space="preserve"> </v>
      </c>
      <c r="S72" s="1" t="str">
        <f>IF(LEN($N72)&gt;3,VLOOKUP($N72,'[1]Value Chain'!$A$3:$F$17,6,0)," ")</f>
        <v xml:space="preserve"> </v>
      </c>
    </row>
    <row r="73" spans="1:19">
      <c r="A73" s="1"/>
      <c r="B73" s="1"/>
      <c r="C73" s="1"/>
      <c r="D73" s="1"/>
      <c r="E73" s="1"/>
      <c r="F73" s="1"/>
      <c r="G73" s="1" t="str">
        <f>IF(LEN($F73)&gt;3,VLOOKUP($F73,[1]หมวดรายจ่าย!$B$3:$C$12,2,0)," ")</f>
        <v xml:space="preserve"> </v>
      </c>
      <c r="H73" s="25"/>
      <c r="I73" s="25"/>
      <c r="J73" s="1"/>
      <c r="K73" s="1"/>
      <c r="L73" s="1" t="str">
        <f>IF(LEN($K73)&gt;4,VLOOKUP($K73,[1]กรม!$C$3:$D$431,2,0)," ")</f>
        <v xml:space="preserve"> </v>
      </c>
      <c r="M73" s="1"/>
      <c r="N73" s="1"/>
      <c r="O73" s="1" t="str">
        <f>IF(LEN($N73)&gt;3,VLOOKUP($N73,'[1]Value Chain'!$A$3:$F$17,2,0)," ")</f>
        <v xml:space="preserve"> </v>
      </c>
      <c r="P73" s="1" t="str">
        <f>IF(LEN($N73)&gt;3,VLOOKUP($N73,'[1]Value Chain'!$A$3:$F$17,3,0)," ")</f>
        <v xml:space="preserve"> </v>
      </c>
      <c r="Q73" s="1" t="str">
        <f>IF(LEN($N73)&gt;3,VLOOKUP($N73,'[1]Value Chain'!$A$3:$F$17,4,0)," ")</f>
        <v xml:space="preserve"> </v>
      </c>
      <c r="R73" s="1" t="str">
        <f>IF(LEN($N73)&gt;3,VLOOKUP($N73,'[1]Value Chain'!$A$3:$F$17,5,0)," ")</f>
        <v xml:space="preserve"> </v>
      </c>
      <c r="S73" s="1" t="str">
        <f>IF(LEN($N73)&gt;3,VLOOKUP($N73,'[1]Value Chain'!$A$3:$F$17,6,0)," ")</f>
        <v xml:space="preserve"> </v>
      </c>
    </row>
    <row r="74" spans="1:19">
      <c r="A74" s="1"/>
      <c r="B74" s="1"/>
      <c r="C74" s="1"/>
      <c r="D74" s="1"/>
      <c r="E74" s="1"/>
      <c r="F74" s="1"/>
      <c r="G74" s="1" t="str">
        <f>IF(LEN($F74)&gt;3,VLOOKUP($F74,[1]หมวดรายจ่าย!$B$3:$C$12,2,0)," ")</f>
        <v xml:space="preserve"> </v>
      </c>
      <c r="H74" s="25"/>
      <c r="I74" s="25"/>
      <c r="J74" s="1"/>
      <c r="K74" s="1"/>
      <c r="L74" s="1" t="str">
        <f>IF(LEN($K74)&gt;4,VLOOKUP($K74,[1]กรม!$C$3:$D$431,2,0)," ")</f>
        <v xml:space="preserve"> </v>
      </c>
      <c r="M74" s="1"/>
      <c r="N74" s="1"/>
      <c r="O74" s="1" t="str">
        <f>IF(LEN($N74)&gt;3,VLOOKUP($N74,'[1]Value Chain'!$A$3:$F$17,2,0)," ")</f>
        <v xml:space="preserve"> </v>
      </c>
      <c r="P74" s="1" t="str">
        <f>IF(LEN($N74)&gt;3,VLOOKUP($N74,'[1]Value Chain'!$A$3:$F$17,3,0)," ")</f>
        <v xml:space="preserve"> </v>
      </c>
      <c r="Q74" s="1" t="str">
        <f>IF(LEN($N74)&gt;3,VLOOKUP($N74,'[1]Value Chain'!$A$3:$F$17,4,0)," ")</f>
        <v xml:space="preserve"> </v>
      </c>
      <c r="R74" s="1" t="str">
        <f>IF(LEN($N74)&gt;3,VLOOKUP($N74,'[1]Value Chain'!$A$3:$F$17,5,0)," ")</f>
        <v xml:space="preserve"> </v>
      </c>
      <c r="S74" s="1" t="str">
        <f>IF(LEN($N74)&gt;3,VLOOKUP($N74,'[1]Value Chain'!$A$3:$F$17,6,0)," ")</f>
        <v xml:space="preserve"> </v>
      </c>
    </row>
    <row r="75" spans="1:19">
      <c r="A75" s="1"/>
      <c r="B75" s="1"/>
      <c r="C75" s="1"/>
      <c r="D75" s="1"/>
      <c r="E75" s="1"/>
      <c r="F75" s="1"/>
      <c r="G75" s="1" t="str">
        <f>IF(LEN($F75)&gt;3,VLOOKUP($F75,[1]หมวดรายจ่าย!$B$3:$C$12,2,0)," ")</f>
        <v xml:space="preserve"> </v>
      </c>
      <c r="H75" s="25"/>
      <c r="I75" s="25"/>
      <c r="J75" s="1"/>
      <c r="K75" s="1"/>
      <c r="L75" s="1" t="str">
        <f>IF(LEN($K75)&gt;4,VLOOKUP($K75,[1]กรม!$C$3:$D$431,2,0)," ")</f>
        <v xml:space="preserve"> </v>
      </c>
      <c r="M75" s="1"/>
      <c r="N75" s="1"/>
      <c r="O75" s="1" t="str">
        <f>IF(LEN($N75)&gt;3,VLOOKUP($N75,'[1]Value Chain'!$A$3:$F$17,2,0)," ")</f>
        <v xml:space="preserve"> </v>
      </c>
      <c r="P75" s="1" t="str">
        <f>IF(LEN($N75)&gt;3,VLOOKUP($N75,'[1]Value Chain'!$A$3:$F$17,3,0)," ")</f>
        <v xml:space="preserve"> </v>
      </c>
      <c r="Q75" s="1" t="str">
        <f>IF(LEN($N75)&gt;3,VLOOKUP($N75,'[1]Value Chain'!$A$3:$F$17,4,0)," ")</f>
        <v xml:space="preserve"> </v>
      </c>
      <c r="R75" s="1" t="str">
        <f>IF(LEN($N75)&gt;3,VLOOKUP($N75,'[1]Value Chain'!$A$3:$F$17,5,0)," ")</f>
        <v xml:space="preserve"> </v>
      </c>
      <c r="S75" s="1" t="str">
        <f>IF(LEN($N75)&gt;3,VLOOKUP($N75,'[1]Value Chain'!$A$3:$F$17,6,0)," ")</f>
        <v xml:space="preserve"> </v>
      </c>
    </row>
    <row r="76" spans="1:19">
      <c r="A76" s="1"/>
      <c r="B76" s="1"/>
      <c r="C76" s="1"/>
      <c r="D76" s="1"/>
      <c r="E76" s="1"/>
      <c r="F76" s="1"/>
      <c r="G76" s="1" t="str">
        <f>IF(LEN($F76)&gt;3,VLOOKUP($F76,[1]หมวดรายจ่าย!$B$3:$C$12,2,0)," ")</f>
        <v xml:space="preserve"> </v>
      </c>
      <c r="H76" s="25"/>
      <c r="I76" s="25"/>
      <c r="J76" s="1"/>
      <c r="K76" s="1"/>
      <c r="L76" s="1" t="str">
        <f>IF(LEN($K76)&gt;4,VLOOKUP($K76,[1]กรม!$C$3:$D$431,2,0)," ")</f>
        <v xml:space="preserve"> </v>
      </c>
      <c r="M76" s="1"/>
      <c r="N76" s="1"/>
      <c r="O76" s="1" t="str">
        <f>IF(LEN($N76)&gt;3,VLOOKUP($N76,'[1]Value Chain'!$A$3:$F$17,2,0)," ")</f>
        <v xml:space="preserve"> </v>
      </c>
      <c r="P76" s="1" t="str">
        <f>IF(LEN($N76)&gt;3,VLOOKUP($N76,'[1]Value Chain'!$A$3:$F$17,3,0)," ")</f>
        <v xml:space="preserve"> </v>
      </c>
      <c r="Q76" s="1" t="str">
        <f>IF(LEN($N76)&gt;3,VLOOKUP($N76,'[1]Value Chain'!$A$3:$F$17,4,0)," ")</f>
        <v xml:space="preserve"> </v>
      </c>
      <c r="R76" s="1" t="str">
        <f>IF(LEN($N76)&gt;3,VLOOKUP($N76,'[1]Value Chain'!$A$3:$F$17,5,0)," ")</f>
        <v xml:space="preserve"> </v>
      </c>
      <c r="S76" s="1" t="str">
        <f>IF(LEN($N76)&gt;3,VLOOKUP($N76,'[1]Value Chain'!$A$3:$F$17,6,0)," ")</f>
        <v xml:space="preserve"> </v>
      </c>
    </row>
    <row r="77" spans="1:19">
      <c r="A77" s="1"/>
      <c r="B77" s="1"/>
      <c r="C77" s="1"/>
      <c r="D77" s="1"/>
      <c r="E77" s="1"/>
      <c r="F77" s="1"/>
      <c r="G77" s="1" t="str">
        <f>IF(LEN($F77)&gt;3,VLOOKUP($F77,[1]หมวดรายจ่าย!$B$3:$C$12,2,0)," ")</f>
        <v xml:space="preserve"> </v>
      </c>
      <c r="H77" s="25"/>
      <c r="I77" s="25"/>
      <c r="J77" s="1"/>
      <c r="K77" s="1"/>
      <c r="L77" s="1" t="str">
        <f>IF(LEN($K77)&gt;4,VLOOKUP($K77,[1]กรม!$C$3:$D$431,2,0)," ")</f>
        <v xml:space="preserve"> </v>
      </c>
      <c r="M77" s="1"/>
      <c r="N77" s="1"/>
      <c r="O77" s="1" t="str">
        <f>IF(LEN($N77)&gt;3,VLOOKUP($N77,'[1]Value Chain'!$A$3:$F$17,2,0)," ")</f>
        <v xml:space="preserve"> </v>
      </c>
      <c r="P77" s="1" t="str">
        <f>IF(LEN($N77)&gt;3,VLOOKUP($N77,'[1]Value Chain'!$A$3:$F$17,3,0)," ")</f>
        <v xml:space="preserve"> </v>
      </c>
      <c r="Q77" s="1" t="str">
        <f>IF(LEN($N77)&gt;3,VLOOKUP($N77,'[1]Value Chain'!$A$3:$F$17,4,0)," ")</f>
        <v xml:space="preserve"> </v>
      </c>
      <c r="R77" s="1" t="str">
        <f>IF(LEN($N77)&gt;3,VLOOKUP($N77,'[1]Value Chain'!$A$3:$F$17,5,0)," ")</f>
        <v xml:space="preserve"> </v>
      </c>
      <c r="S77" s="1" t="str">
        <f>IF(LEN($N77)&gt;3,VLOOKUP($N77,'[1]Value Chain'!$A$3:$F$17,6,0)," ")</f>
        <v xml:space="preserve"> </v>
      </c>
    </row>
    <row r="78" spans="1:19">
      <c r="A78" s="1"/>
      <c r="B78" s="1"/>
      <c r="C78" s="1"/>
      <c r="D78" s="1"/>
      <c r="E78" s="1"/>
      <c r="F78" s="1"/>
      <c r="G78" s="1" t="str">
        <f>IF(LEN($F78)&gt;3,VLOOKUP($F78,[1]หมวดรายจ่าย!$B$3:$C$12,2,0)," ")</f>
        <v xml:space="preserve"> </v>
      </c>
      <c r="H78" s="25"/>
      <c r="I78" s="25"/>
      <c r="J78" s="1"/>
      <c r="K78" s="1"/>
      <c r="L78" s="1" t="str">
        <f>IF(LEN($K78)&gt;4,VLOOKUP($K78,[1]กรม!$C$3:$D$431,2,0)," ")</f>
        <v xml:space="preserve"> </v>
      </c>
      <c r="M78" s="1"/>
      <c r="N78" s="1"/>
      <c r="O78" s="1" t="str">
        <f>IF(LEN($N78)&gt;3,VLOOKUP($N78,'[1]Value Chain'!$A$3:$F$17,2,0)," ")</f>
        <v xml:space="preserve"> </v>
      </c>
      <c r="P78" s="1" t="str">
        <f>IF(LEN($N78)&gt;3,VLOOKUP($N78,'[1]Value Chain'!$A$3:$F$17,3,0)," ")</f>
        <v xml:space="preserve"> </v>
      </c>
      <c r="Q78" s="1" t="str">
        <f>IF(LEN($N78)&gt;3,VLOOKUP($N78,'[1]Value Chain'!$A$3:$F$17,4,0)," ")</f>
        <v xml:space="preserve"> </v>
      </c>
      <c r="R78" s="1" t="str">
        <f>IF(LEN($N78)&gt;3,VLOOKUP($N78,'[1]Value Chain'!$A$3:$F$17,5,0)," ")</f>
        <v xml:space="preserve"> </v>
      </c>
      <c r="S78" s="1" t="str">
        <f>IF(LEN($N78)&gt;3,VLOOKUP($N78,'[1]Value Chain'!$A$3:$F$17,6,0)," ")</f>
        <v xml:space="preserve"> </v>
      </c>
    </row>
    <row r="79" spans="1:19">
      <c r="A79" s="1"/>
      <c r="B79" s="1"/>
      <c r="C79" s="1"/>
      <c r="D79" s="1"/>
      <c r="E79" s="1"/>
      <c r="F79" s="1"/>
      <c r="G79" s="1" t="str">
        <f>IF(LEN($F79)&gt;3,VLOOKUP($F79,[1]หมวดรายจ่าย!$B$3:$C$12,2,0)," ")</f>
        <v xml:space="preserve"> </v>
      </c>
      <c r="H79" s="25"/>
      <c r="I79" s="25"/>
      <c r="J79" s="1"/>
      <c r="K79" s="1"/>
      <c r="L79" s="1" t="str">
        <f>IF(LEN($K79)&gt;4,VLOOKUP($K79,[1]กรม!$C$3:$D$431,2,0)," ")</f>
        <v xml:space="preserve"> </v>
      </c>
      <c r="M79" s="1"/>
      <c r="N79" s="1"/>
      <c r="O79" s="1" t="str">
        <f>IF(LEN($N79)&gt;3,VLOOKUP($N79,'[1]Value Chain'!$A$3:$F$17,2,0)," ")</f>
        <v xml:space="preserve"> </v>
      </c>
      <c r="P79" s="1" t="str">
        <f>IF(LEN($N79)&gt;3,VLOOKUP($N79,'[1]Value Chain'!$A$3:$F$17,3,0)," ")</f>
        <v xml:space="preserve"> </v>
      </c>
      <c r="Q79" s="1" t="str">
        <f>IF(LEN($N79)&gt;3,VLOOKUP($N79,'[1]Value Chain'!$A$3:$F$17,4,0)," ")</f>
        <v xml:space="preserve"> </v>
      </c>
      <c r="R79" s="1" t="str">
        <f>IF(LEN($N79)&gt;3,VLOOKUP($N79,'[1]Value Chain'!$A$3:$F$17,5,0)," ")</f>
        <v xml:space="preserve"> </v>
      </c>
      <c r="S79" s="1" t="str">
        <f>IF(LEN($N79)&gt;3,VLOOKUP($N79,'[1]Value Chain'!$A$3:$F$17,6,0)," ")</f>
        <v xml:space="preserve"> </v>
      </c>
    </row>
    <row r="80" spans="1:19">
      <c r="A80" s="1"/>
      <c r="B80" s="1"/>
      <c r="C80" s="1"/>
      <c r="D80" s="1"/>
      <c r="E80" s="1"/>
      <c r="F80" s="1"/>
      <c r="G80" s="1" t="str">
        <f>IF(LEN($F80)&gt;3,VLOOKUP($F80,[1]หมวดรายจ่าย!$B$3:$C$12,2,0)," ")</f>
        <v xml:space="preserve"> </v>
      </c>
      <c r="H80" s="25"/>
      <c r="I80" s="25"/>
      <c r="J80" s="1"/>
      <c r="K80" s="1"/>
      <c r="L80" s="1" t="str">
        <f>IF(LEN($K80)&gt;4,VLOOKUP($K80,[1]กรม!$C$3:$D$431,2,0)," ")</f>
        <v xml:space="preserve"> </v>
      </c>
      <c r="M80" s="1"/>
      <c r="N80" s="1"/>
      <c r="O80" s="1" t="str">
        <f>IF(LEN($N80)&gt;3,VLOOKUP($N80,'[1]Value Chain'!$A$3:$F$17,2,0)," ")</f>
        <v xml:space="preserve"> </v>
      </c>
      <c r="P80" s="1" t="str">
        <f>IF(LEN($N80)&gt;3,VLOOKUP($N80,'[1]Value Chain'!$A$3:$F$17,3,0)," ")</f>
        <v xml:space="preserve"> </v>
      </c>
      <c r="Q80" s="1" t="str">
        <f>IF(LEN($N80)&gt;3,VLOOKUP($N80,'[1]Value Chain'!$A$3:$F$17,4,0)," ")</f>
        <v xml:space="preserve"> </v>
      </c>
      <c r="R80" s="1" t="str">
        <f>IF(LEN($N80)&gt;3,VLOOKUP($N80,'[1]Value Chain'!$A$3:$F$17,5,0)," ")</f>
        <v xml:space="preserve"> </v>
      </c>
      <c r="S80" s="1" t="str">
        <f>IF(LEN($N80)&gt;3,VLOOKUP($N80,'[1]Value Chain'!$A$3:$F$17,6,0)," ")</f>
        <v xml:space="preserve"> </v>
      </c>
    </row>
    <row r="81" spans="1:19">
      <c r="A81" s="1"/>
      <c r="B81" s="1"/>
      <c r="C81" s="1"/>
      <c r="D81" s="1"/>
      <c r="E81" s="1"/>
      <c r="F81" s="1"/>
      <c r="G81" s="1" t="str">
        <f>IF(LEN($F81)&gt;3,VLOOKUP($F81,[1]หมวดรายจ่าย!$B$3:$C$12,2,0)," ")</f>
        <v xml:space="preserve"> </v>
      </c>
      <c r="H81" s="25"/>
      <c r="I81" s="25"/>
      <c r="J81" s="1"/>
      <c r="K81" s="1"/>
      <c r="L81" s="1" t="str">
        <f>IF(LEN($K81)&gt;4,VLOOKUP($K81,[1]กรม!$C$3:$D$431,2,0)," ")</f>
        <v xml:space="preserve"> </v>
      </c>
      <c r="M81" s="1"/>
      <c r="N81" s="1"/>
      <c r="O81" s="1" t="str">
        <f>IF(LEN($N81)&gt;3,VLOOKUP($N81,'[1]Value Chain'!$A$3:$F$17,2,0)," ")</f>
        <v xml:space="preserve"> </v>
      </c>
      <c r="P81" s="1" t="str">
        <f>IF(LEN($N81)&gt;3,VLOOKUP($N81,'[1]Value Chain'!$A$3:$F$17,3,0)," ")</f>
        <v xml:space="preserve"> </v>
      </c>
      <c r="Q81" s="1" t="str">
        <f>IF(LEN($N81)&gt;3,VLOOKUP($N81,'[1]Value Chain'!$A$3:$F$17,4,0)," ")</f>
        <v xml:space="preserve"> </v>
      </c>
      <c r="R81" s="1" t="str">
        <f>IF(LEN($N81)&gt;3,VLOOKUP($N81,'[1]Value Chain'!$A$3:$F$17,5,0)," ")</f>
        <v xml:space="preserve"> </v>
      </c>
      <c r="S81" s="1" t="str">
        <f>IF(LEN($N81)&gt;3,VLOOKUP($N81,'[1]Value Chain'!$A$3:$F$17,6,0)," ")</f>
        <v xml:space="preserve"> </v>
      </c>
    </row>
    <row r="82" spans="1:19">
      <c r="A82" s="1"/>
      <c r="B82" s="1"/>
      <c r="C82" s="1"/>
      <c r="D82" s="1"/>
      <c r="E82" s="1"/>
      <c r="F82" s="1"/>
      <c r="G82" s="1" t="str">
        <f>IF(LEN($F82)&gt;3,VLOOKUP($F82,[1]หมวดรายจ่าย!$B$3:$C$12,2,0)," ")</f>
        <v xml:space="preserve"> </v>
      </c>
      <c r="H82" s="25"/>
      <c r="I82" s="25"/>
      <c r="J82" s="1"/>
      <c r="K82" s="1"/>
      <c r="L82" s="1" t="str">
        <f>IF(LEN($K82)&gt;4,VLOOKUP($K82,[1]กรม!$C$3:$D$431,2,0)," ")</f>
        <v xml:space="preserve"> </v>
      </c>
      <c r="M82" s="1"/>
      <c r="N82" s="1"/>
      <c r="O82" s="1" t="str">
        <f>IF(LEN($N82)&gt;3,VLOOKUP($N82,'[1]Value Chain'!$A$3:$F$17,2,0)," ")</f>
        <v xml:space="preserve"> </v>
      </c>
      <c r="P82" s="1" t="str">
        <f>IF(LEN($N82)&gt;3,VLOOKUP($N82,'[1]Value Chain'!$A$3:$F$17,3,0)," ")</f>
        <v xml:space="preserve"> </v>
      </c>
      <c r="Q82" s="1" t="str">
        <f>IF(LEN($N82)&gt;3,VLOOKUP($N82,'[1]Value Chain'!$A$3:$F$17,4,0)," ")</f>
        <v xml:space="preserve"> </v>
      </c>
      <c r="R82" s="1" t="str">
        <f>IF(LEN($N82)&gt;3,VLOOKUP($N82,'[1]Value Chain'!$A$3:$F$17,5,0)," ")</f>
        <v xml:space="preserve"> </v>
      </c>
      <c r="S82" s="1" t="str">
        <f>IF(LEN($N82)&gt;3,VLOOKUP($N82,'[1]Value Chain'!$A$3:$F$17,6,0)," ")</f>
        <v xml:space="preserve"> </v>
      </c>
    </row>
    <row r="83" spans="1:19">
      <c r="A83" s="1"/>
      <c r="B83" s="1"/>
      <c r="C83" s="1"/>
      <c r="D83" s="1"/>
      <c r="E83" s="1"/>
      <c r="F83" s="1"/>
      <c r="G83" s="1" t="str">
        <f>IF(LEN($F83)&gt;3,VLOOKUP($F83,[1]หมวดรายจ่าย!$B$3:$C$12,2,0)," ")</f>
        <v xml:space="preserve"> </v>
      </c>
      <c r="H83" s="25"/>
      <c r="I83" s="25"/>
      <c r="J83" s="1"/>
      <c r="K83" s="1"/>
      <c r="L83" s="1" t="str">
        <f>IF(LEN($K83)&gt;4,VLOOKUP($K83,[1]กรม!$C$3:$D$431,2,0)," ")</f>
        <v xml:space="preserve"> </v>
      </c>
      <c r="M83" s="1"/>
      <c r="N83" s="1"/>
      <c r="O83" s="1" t="str">
        <f>IF(LEN($N83)&gt;3,VLOOKUP($N83,'[1]Value Chain'!$A$3:$F$17,2,0)," ")</f>
        <v xml:space="preserve"> </v>
      </c>
      <c r="P83" s="1" t="str">
        <f>IF(LEN($N83)&gt;3,VLOOKUP($N83,'[1]Value Chain'!$A$3:$F$17,3,0)," ")</f>
        <v xml:space="preserve"> </v>
      </c>
      <c r="Q83" s="1" t="str">
        <f>IF(LEN($N83)&gt;3,VLOOKUP($N83,'[1]Value Chain'!$A$3:$F$17,4,0)," ")</f>
        <v xml:space="preserve"> </v>
      </c>
      <c r="R83" s="1" t="str">
        <f>IF(LEN($N83)&gt;3,VLOOKUP($N83,'[1]Value Chain'!$A$3:$F$17,5,0)," ")</f>
        <v xml:space="preserve"> </v>
      </c>
      <c r="S83" s="1" t="str">
        <f>IF(LEN($N83)&gt;3,VLOOKUP($N83,'[1]Value Chain'!$A$3:$F$17,6,0)," ")</f>
        <v xml:space="preserve"> </v>
      </c>
    </row>
    <row r="84" spans="1:19">
      <c r="A84" s="1"/>
      <c r="B84" s="1"/>
      <c r="C84" s="1"/>
      <c r="D84" s="1"/>
      <c r="E84" s="1"/>
      <c r="F84" s="1"/>
      <c r="G84" s="1" t="str">
        <f>IF(LEN($F84)&gt;3,VLOOKUP($F84,[1]หมวดรายจ่าย!$B$3:$C$12,2,0)," ")</f>
        <v xml:space="preserve"> </v>
      </c>
      <c r="H84" s="25"/>
      <c r="I84" s="25"/>
      <c r="J84" s="1"/>
      <c r="K84" s="1"/>
      <c r="L84" s="1" t="str">
        <f>IF(LEN($K84)&gt;4,VLOOKUP($K84,[1]กรม!$C$3:$D$431,2,0)," ")</f>
        <v xml:space="preserve"> </v>
      </c>
      <c r="M84" s="1"/>
      <c r="N84" s="1"/>
      <c r="O84" s="1" t="str">
        <f>IF(LEN($N84)&gt;3,VLOOKUP($N84,'[1]Value Chain'!$A$3:$F$17,2,0)," ")</f>
        <v xml:space="preserve"> </v>
      </c>
      <c r="P84" s="1" t="str">
        <f>IF(LEN($N84)&gt;3,VLOOKUP($N84,'[1]Value Chain'!$A$3:$F$17,3,0)," ")</f>
        <v xml:space="preserve"> </v>
      </c>
      <c r="Q84" s="1" t="str">
        <f>IF(LEN($N84)&gt;3,VLOOKUP($N84,'[1]Value Chain'!$A$3:$F$17,4,0)," ")</f>
        <v xml:space="preserve"> </v>
      </c>
      <c r="R84" s="1" t="str">
        <f>IF(LEN($N84)&gt;3,VLOOKUP($N84,'[1]Value Chain'!$A$3:$F$17,5,0)," ")</f>
        <v xml:space="preserve"> </v>
      </c>
      <c r="S84" s="1" t="str">
        <f>IF(LEN($N84)&gt;3,VLOOKUP($N84,'[1]Value Chain'!$A$3:$F$17,6,0)," ")</f>
        <v xml:space="preserve"> </v>
      </c>
    </row>
    <row r="85" spans="1:19">
      <c r="A85" s="1"/>
      <c r="B85" s="1"/>
      <c r="C85" s="1"/>
      <c r="D85" s="1"/>
      <c r="E85" s="1"/>
      <c r="F85" s="1"/>
      <c r="G85" s="1" t="str">
        <f>IF(LEN($F85)&gt;3,VLOOKUP($F85,[1]หมวดรายจ่าย!$B$3:$C$12,2,0)," ")</f>
        <v xml:space="preserve"> </v>
      </c>
      <c r="H85" s="25"/>
      <c r="I85" s="25"/>
      <c r="J85" s="1"/>
      <c r="K85" s="1"/>
      <c r="L85" s="1" t="str">
        <f>IF(LEN($K85)&gt;4,VLOOKUP($K85,[1]กรม!$C$3:$D$431,2,0)," ")</f>
        <v xml:space="preserve"> </v>
      </c>
      <c r="M85" s="1"/>
      <c r="N85" s="1"/>
      <c r="O85" s="1" t="str">
        <f>IF(LEN($N85)&gt;3,VLOOKUP($N85,'[1]Value Chain'!$A$3:$F$17,2,0)," ")</f>
        <v xml:space="preserve"> </v>
      </c>
      <c r="P85" s="1" t="str">
        <f>IF(LEN($N85)&gt;3,VLOOKUP($N85,'[1]Value Chain'!$A$3:$F$17,3,0)," ")</f>
        <v xml:space="preserve"> </v>
      </c>
      <c r="Q85" s="1" t="str">
        <f>IF(LEN($N85)&gt;3,VLOOKUP($N85,'[1]Value Chain'!$A$3:$F$17,4,0)," ")</f>
        <v xml:space="preserve"> </v>
      </c>
      <c r="R85" s="1" t="str">
        <f>IF(LEN($N85)&gt;3,VLOOKUP($N85,'[1]Value Chain'!$A$3:$F$17,5,0)," ")</f>
        <v xml:space="preserve"> </v>
      </c>
      <c r="S85" s="1" t="str">
        <f>IF(LEN($N85)&gt;3,VLOOKUP($N85,'[1]Value Chain'!$A$3:$F$17,6,0)," ")</f>
        <v xml:space="preserve"> </v>
      </c>
    </row>
    <row r="86" spans="1:19">
      <c r="A86" s="1"/>
      <c r="B86" s="1"/>
      <c r="C86" s="1"/>
      <c r="D86" s="1"/>
      <c r="E86" s="1"/>
      <c r="F86" s="1"/>
      <c r="G86" s="1" t="str">
        <f>IF(LEN($F86)&gt;3,VLOOKUP($F86,[1]หมวดรายจ่าย!$B$3:$C$12,2,0)," ")</f>
        <v xml:space="preserve"> </v>
      </c>
      <c r="H86" s="25"/>
      <c r="I86" s="25"/>
      <c r="J86" s="1"/>
      <c r="K86" s="1"/>
      <c r="L86" s="1" t="str">
        <f>IF(LEN($K86)&gt;4,VLOOKUP($K86,[1]กรม!$C$3:$D$431,2,0)," ")</f>
        <v xml:space="preserve"> </v>
      </c>
      <c r="M86" s="1"/>
      <c r="N86" s="1"/>
      <c r="O86" s="1" t="str">
        <f>IF(LEN($N86)&gt;3,VLOOKUP($N86,'[1]Value Chain'!$A$3:$F$17,2,0)," ")</f>
        <v xml:space="preserve"> </v>
      </c>
      <c r="P86" s="1" t="str">
        <f>IF(LEN($N86)&gt;3,VLOOKUP($N86,'[1]Value Chain'!$A$3:$F$17,3,0)," ")</f>
        <v xml:space="preserve"> </v>
      </c>
      <c r="Q86" s="1" t="str">
        <f>IF(LEN($N86)&gt;3,VLOOKUP($N86,'[1]Value Chain'!$A$3:$F$17,4,0)," ")</f>
        <v xml:space="preserve"> </v>
      </c>
      <c r="R86" s="1" t="str">
        <f>IF(LEN($N86)&gt;3,VLOOKUP($N86,'[1]Value Chain'!$A$3:$F$17,5,0)," ")</f>
        <v xml:space="preserve"> </v>
      </c>
      <c r="S86" s="1" t="str">
        <f>IF(LEN($N86)&gt;3,VLOOKUP($N86,'[1]Value Chain'!$A$3:$F$17,6,0)," ")</f>
        <v xml:space="preserve"> </v>
      </c>
    </row>
    <row r="87" spans="1:19">
      <c r="A87" s="1"/>
      <c r="B87" s="1"/>
      <c r="C87" s="1"/>
      <c r="D87" s="1"/>
      <c r="E87" s="1"/>
      <c r="F87" s="1"/>
      <c r="G87" s="1" t="str">
        <f>IF(LEN($F87)&gt;3,VLOOKUP($F87,[1]หมวดรายจ่าย!$B$3:$C$12,2,0)," ")</f>
        <v xml:space="preserve"> </v>
      </c>
      <c r="H87" s="25"/>
      <c r="I87" s="25"/>
      <c r="J87" s="1"/>
      <c r="K87" s="1"/>
      <c r="L87" s="1" t="str">
        <f>IF(LEN($K87)&gt;4,VLOOKUP($K87,[1]กรม!$C$3:$D$431,2,0)," ")</f>
        <v xml:space="preserve"> </v>
      </c>
      <c r="M87" s="1"/>
      <c r="N87" s="1"/>
      <c r="O87" s="1" t="str">
        <f>IF(LEN($N87)&gt;3,VLOOKUP($N87,'[1]Value Chain'!$A$3:$F$17,2,0)," ")</f>
        <v xml:space="preserve"> </v>
      </c>
      <c r="P87" s="1" t="str">
        <f>IF(LEN($N87)&gt;3,VLOOKUP($N87,'[1]Value Chain'!$A$3:$F$17,3,0)," ")</f>
        <v xml:space="preserve"> </v>
      </c>
      <c r="Q87" s="1" t="str">
        <f>IF(LEN($N87)&gt;3,VLOOKUP($N87,'[1]Value Chain'!$A$3:$F$17,4,0)," ")</f>
        <v xml:space="preserve"> </v>
      </c>
      <c r="R87" s="1" t="str">
        <f>IF(LEN($N87)&gt;3,VLOOKUP($N87,'[1]Value Chain'!$A$3:$F$17,5,0)," ")</f>
        <v xml:space="preserve"> </v>
      </c>
      <c r="S87" s="1" t="str">
        <f>IF(LEN($N87)&gt;3,VLOOKUP($N87,'[1]Value Chain'!$A$3:$F$17,6,0)," ")</f>
        <v xml:space="preserve"> </v>
      </c>
    </row>
    <row r="88" spans="1:19">
      <c r="A88" s="1"/>
      <c r="B88" s="1"/>
      <c r="C88" s="1"/>
      <c r="D88" s="1"/>
      <c r="E88" s="1"/>
      <c r="F88" s="1"/>
      <c r="G88" s="1" t="str">
        <f>IF(LEN($F88)&gt;3,VLOOKUP($F88,[1]หมวดรายจ่าย!$B$3:$C$12,2,0)," ")</f>
        <v xml:space="preserve"> </v>
      </c>
      <c r="H88" s="25"/>
      <c r="I88" s="25"/>
      <c r="J88" s="1"/>
      <c r="K88" s="1"/>
      <c r="L88" s="1" t="str">
        <f>IF(LEN($K88)&gt;4,VLOOKUP($K88,[1]กรม!$C$3:$D$431,2,0)," ")</f>
        <v xml:space="preserve"> </v>
      </c>
      <c r="M88" s="1"/>
      <c r="N88" s="1"/>
      <c r="O88" s="1" t="str">
        <f>IF(LEN($N88)&gt;3,VLOOKUP($N88,'[1]Value Chain'!$A$3:$F$17,2,0)," ")</f>
        <v xml:space="preserve"> </v>
      </c>
      <c r="P88" s="1" t="str">
        <f>IF(LEN($N88)&gt;3,VLOOKUP($N88,'[1]Value Chain'!$A$3:$F$17,3,0)," ")</f>
        <v xml:space="preserve"> </v>
      </c>
      <c r="Q88" s="1" t="str">
        <f>IF(LEN($N88)&gt;3,VLOOKUP($N88,'[1]Value Chain'!$A$3:$F$17,4,0)," ")</f>
        <v xml:space="preserve"> </v>
      </c>
      <c r="R88" s="1" t="str">
        <f>IF(LEN($N88)&gt;3,VLOOKUP($N88,'[1]Value Chain'!$A$3:$F$17,5,0)," ")</f>
        <v xml:space="preserve"> </v>
      </c>
      <c r="S88" s="1" t="str">
        <f>IF(LEN($N88)&gt;3,VLOOKUP($N88,'[1]Value Chain'!$A$3:$F$17,6,0)," ")</f>
        <v xml:space="preserve"> </v>
      </c>
    </row>
    <row r="89" spans="1:19">
      <c r="A89" s="1"/>
      <c r="B89" s="1"/>
      <c r="C89" s="1"/>
      <c r="D89" s="1"/>
      <c r="E89" s="1"/>
      <c r="F89" s="1"/>
      <c r="G89" s="1" t="str">
        <f>IF(LEN($F89)&gt;3,VLOOKUP($F89,[1]หมวดรายจ่าย!$B$3:$C$12,2,0)," ")</f>
        <v xml:space="preserve"> </v>
      </c>
      <c r="H89" s="25"/>
      <c r="I89" s="25"/>
      <c r="J89" s="1"/>
      <c r="K89" s="1"/>
      <c r="L89" s="1" t="str">
        <f>IF(LEN($K89)&gt;4,VLOOKUP($K89,[1]กรม!$C$3:$D$431,2,0)," ")</f>
        <v xml:space="preserve"> </v>
      </c>
      <c r="M89" s="1"/>
      <c r="N89" s="1"/>
      <c r="O89" s="1" t="str">
        <f>IF(LEN($N89)&gt;3,VLOOKUP($N89,'[1]Value Chain'!$A$3:$F$17,2,0)," ")</f>
        <v xml:space="preserve"> </v>
      </c>
      <c r="P89" s="1" t="str">
        <f>IF(LEN($N89)&gt;3,VLOOKUP($N89,'[1]Value Chain'!$A$3:$F$17,3,0)," ")</f>
        <v xml:space="preserve"> </v>
      </c>
      <c r="Q89" s="1" t="str">
        <f>IF(LEN($N89)&gt;3,VLOOKUP($N89,'[1]Value Chain'!$A$3:$F$17,4,0)," ")</f>
        <v xml:space="preserve"> </v>
      </c>
      <c r="R89" s="1" t="str">
        <f>IF(LEN($N89)&gt;3,VLOOKUP($N89,'[1]Value Chain'!$A$3:$F$17,5,0)," ")</f>
        <v xml:space="preserve"> </v>
      </c>
      <c r="S89" s="1" t="str">
        <f>IF(LEN($N89)&gt;3,VLOOKUP($N89,'[1]Value Chain'!$A$3:$F$17,6,0)," ")</f>
        <v xml:space="preserve"> </v>
      </c>
    </row>
    <row r="90" spans="1:19">
      <c r="A90" s="1"/>
      <c r="B90" s="1"/>
      <c r="C90" s="1"/>
      <c r="D90" s="1"/>
      <c r="E90" s="1"/>
      <c r="F90" s="1"/>
      <c r="G90" s="1" t="str">
        <f>IF(LEN($F90)&gt;3,VLOOKUP($F90,[1]หมวดรายจ่าย!$B$3:$C$12,2,0)," ")</f>
        <v xml:space="preserve"> </v>
      </c>
      <c r="H90" s="25"/>
      <c r="I90" s="25"/>
      <c r="J90" s="1"/>
      <c r="K90" s="1"/>
      <c r="L90" s="1" t="str">
        <f>IF(LEN($K90)&gt;4,VLOOKUP($K90,[1]กรม!$C$3:$D$431,2,0)," ")</f>
        <v xml:space="preserve"> </v>
      </c>
      <c r="M90" s="1"/>
      <c r="N90" s="1"/>
      <c r="O90" s="1" t="str">
        <f>IF(LEN($N90)&gt;3,VLOOKUP($N90,'[1]Value Chain'!$A$3:$F$17,2,0)," ")</f>
        <v xml:space="preserve"> </v>
      </c>
      <c r="P90" s="1" t="str">
        <f>IF(LEN($N90)&gt;3,VLOOKUP($N90,'[1]Value Chain'!$A$3:$F$17,3,0)," ")</f>
        <v xml:space="preserve"> </v>
      </c>
      <c r="Q90" s="1" t="str">
        <f>IF(LEN($N90)&gt;3,VLOOKUP($N90,'[1]Value Chain'!$A$3:$F$17,4,0)," ")</f>
        <v xml:space="preserve"> </v>
      </c>
      <c r="R90" s="1" t="str">
        <f>IF(LEN($N90)&gt;3,VLOOKUP($N90,'[1]Value Chain'!$A$3:$F$17,5,0)," ")</f>
        <v xml:space="preserve"> </v>
      </c>
      <c r="S90" s="1" t="str">
        <f>IF(LEN($N90)&gt;3,VLOOKUP($N90,'[1]Value Chain'!$A$3:$F$17,6,0)," ")</f>
        <v xml:space="preserve"> </v>
      </c>
    </row>
    <row r="91" spans="1:19">
      <c r="A91" s="1"/>
      <c r="B91" s="1"/>
      <c r="C91" s="1"/>
      <c r="D91" s="1"/>
      <c r="E91" s="1"/>
      <c r="F91" s="1"/>
      <c r="G91" s="1" t="str">
        <f>IF(LEN($F91)&gt;3,VLOOKUP($F91,[1]หมวดรายจ่าย!$B$3:$C$12,2,0)," ")</f>
        <v xml:space="preserve"> </v>
      </c>
      <c r="H91" s="25"/>
      <c r="I91" s="25"/>
      <c r="J91" s="1"/>
      <c r="K91" s="1"/>
      <c r="L91" s="1" t="str">
        <f>IF(LEN($K91)&gt;4,VLOOKUP($K91,[1]กรม!$C$3:$D$431,2,0)," ")</f>
        <v xml:space="preserve"> </v>
      </c>
      <c r="M91" s="1"/>
      <c r="N91" s="1"/>
      <c r="O91" s="1" t="str">
        <f>IF(LEN($N91)&gt;3,VLOOKUP($N91,'[1]Value Chain'!$A$3:$F$17,2,0)," ")</f>
        <v xml:space="preserve"> </v>
      </c>
      <c r="P91" s="1" t="str">
        <f>IF(LEN($N91)&gt;3,VLOOKUP($N91,'[1]Value Chain'!$A$3:$F$17,3,0)," ")</f>
        <v xml:space="preserve"> </v>
      </c>
      <c r="Q91" s="1" t="str">
        <f>IF(LEN($N91)&gt;3,VLOOKUP($N91,'[1]Value Chain'!$A$3:$F$17,4,0)," ")</f>
        <v xml:space="preserve"> </v>
      </c>
      <c r="R91" s="1" t="str">
        <f>IF(LEN($N91)&gt;3,VLOOKUP($N91,'[1]Value Chain'!$A$3:$F$17,5,0)," ")</f>
        <v xml:space="preserve"> </v>
      </c>
      <c r="S91" s="1" t="str">
        <f>IF(LEN($N91)&gt;3,VLOOKUP($N91,'[1]Value Chain'!$A$3:$F$17,6,0)," ")</f>
        <v xml:space="preserve"> </v>
      </c>
    </row>
    <row r="92" spans="1:19">
      <c r="A92" s="1"/>
      <c r="B92" s="1"/>
      <c r="C92" s="1"/>
      <c r="D92" s="1"/>
      <c r="E92" s="1"/>
      <c r="F92" s="1"/>
      <c r="G92" s="1" t="str">
        <f>IF(LEN($F92)&gt;3,VLOOKUP($F92,[1]หมวดรายจ่าย!$B$3:$C$12,2,0)," ")</f>
        <v xml:space="preserve"> </v>
      </c>
      <c r="H92" s="25"/>
      <c r="I92" s="25"/>
      <c r="J92" s="1"/>
      <c r="K92" s="1"/>
      <c r="L92" s="1" t="str">
        <f>IF(LEN($K92)&gt;4,VLOOKUP($K92,[1]กรม!$C$3:$D$431,2,0)," ")</f>
        <v xml:space="preserve"> </v>
      </c>
      <c r="M92" s="1"/>
      <c r="N92" s="1"/>
      <c r="O92" s="1" t="str">
        <f>IF(LEN($N92)&gt;3,VLOOKUP($N92,'[1]Value Chain'!$A$3:$F$17,2,0)," ")</f>
        <v xml:space="preserve"> </v>
      </c>
      <c r="P92" s="1" t="str">
        <f>IF(LEN($N92)&gt;3,VLOOKUP($N92,'[1]Value Chain'!$A$3:$F$17,3,0)," ")</f>
        <v xml:space="preserve"> </v>
      </c>
      <c r="Q92" s="1" t="str">
        <f>IF(LEN($N92)&gt;3,VLOOKUP($N92,'[1]Value Chain'!$A$3:$F$17,4,0)," ")</f>
        <v xml:space="preserve"> </v>
      </c>
      <c r="R92" s="1" t="str">
        <f>IF(LEN($N92)&gt;3,VLOOKUP($N92,'[1]Value Chain'!$A$3:$F$17,5,0)," ")</f>
        <v xml:space="preserve"> </v>
      </c>
      <c r="S92" s="1" t="str">
        <f>IF(LEN($N92)&gt;3,VLOOKUP($N92,'[1]Value Chain'!$A$3:$F$17,6,0)," ")</f>
        <v xml:space="preserve"> </v>
      </c>
    </row>
    <row r="93" spans="1:19">
      <c r="A93" s="1"/>
      <c r="B93" s="1"/>
      <c r="C93" s="1"/>
      <c r="D93" s="1"/>
      <c r="E93" s="1"/>
      <c r="F93" s="1"/>
      <c r="G93" s="1" t="str">
        <f>IF(LEN($F93)&gt;3,VLOOKUP($F93,[1]หมวดรายจ่าย!$B$3:$C$12,2,0)," ")</f>
        <v xml:space="preserve"> </v>
      </c>
      <c r="H93" s="25"/>
      <c r="I93" s="25"/>
      <c r="J93" s="1"/>
      <c r="K93" s="1"/>
      <c r="L93" s="1" t="str">
        <f>IF(LEN($K93)&gt;4,VLOOKUP($K93,[1]กรม!$C$3:$D$431,2,0)," ")</f>
        <v xml:space="preserve"> </v>
      </c>
      <c r="M93" s="1"/>
      <c r="N93" s="1"/>
      <c r="O93" s="1" t="str">
        <f>IF(LEN($N93)&gt;3,VLOOKUP($N93,'[1]Value Chain'!$A$3:$F$17,2,0)," ")</f>
        <v xml:space="preserve"> </v>
      </c>
      <c r="P93" s="1" t="str">
        <f>IF(LEN($N93)&gt;3,VLOOKUP($N93,'[1]Value Chain'!$A$3:$F$17,3,0)," ")</f>
        <v xml:space="preserve"> </v>
      </c>
      <c r="Q93" s="1" t="str">
        <f>IF(LEN($N93)&gt;3,VLOOKUP($N93,'[1]Value Chain'!$A$3:$F$17,4,0)," ")</f>
        <v xml:space="preserve"> </v>
      </c>
      <c r="R93" s="1" t="str">
        <f>IF(LEN($N93)&gt;3,VLOOKUP($N93,'[1]Value Chain'!$A$3:$F$17,5,0)," ")</f>
        <v xml:space="preserve"> </v>
      </c>
      <c r="S93" s="1" t="str">
        <f>IF(LEN($N93)&gt;3,VLOOKUP($N93,'[1]Value Chain'!$A$3:$F$17,6,0)," ")</f>
        <v xml:space="preserve"> </v>
      </c>
    </row>
    <row r="94" spans="1:19">
      <c r="A94" s="1"/>
      <c r="B94" s="1"/>
      <c r="C94" s="1"/>
      <c r="D94" s="1"/>
      <c r="E94" s="1"/>
      <c r="F94" s="1"/>
      <c r="G94" s="1" t="str">
        <f>IF(LEN($F94)&gt;3,VLOOKUP($F94,[1]หมวดรายจ่าย!$B$3:$C$12,2,0)," ")</f>
        <v xml:space="preserve"> </v>
      </c>
      <c r="H94" s="25"/>
      <c r="I94" s="25"/>
      <c r="J94" s="1"/>
      <c r="K94" s="1"/>
      <c r="L94" s="1" t="str">
        <f>IF(LEN($K94)&gt;4,VLOOKUP($K94,[1]กรม!$C$3:$D$431,2,0)," ")</f>
        <v xml:space="preserve"> </v>
      </c>
      <c r="M94" s="1"/>
      <c r="N94" s="1"/>
      <c r="O94" s="1" t="str">
        <f>IF(LEN($N94)&gt;3,VLOOKUP($N94,'[1]Value Chain'!$A$3:$F$17,2,0)," ")</f>
        <v xml:space="preserve"> </v>
      </c>
      <c r="P94" s="1" t="str">
        <f>IF(LEN($N94)&gt;3,VLOOKUP($N94,'[1]Value Chain'!$A$3:$F$17,3,0)," ")</f>
        <v xml:space="preserve"> </v>
      </c>
      <c r="Q94" s="1" t="str">
        <f>IF(LEN($N94)&gt;3,VLOOKUP($N94,'[1]Value Chain'!$A$3:$F$17,4,0)," ")</f>
        <v xml:space="preserve"> </v>
      </c>
      <c r="R94" s="1" t="str">
        <f>IF(LEN($N94)&gt;3,VLOOKUP($N94,'[1]Value Chain'!$A$3:$F$17,5,0)," ")</f>
        <v xml:space="preserve"> </v>
      </c>
      <c r="S94" s="1" t="str">
        <f>IF(LEN($N94)&gt;3,VLOOKUP($N94,'[1]Value Chain'!$A$3:$F$17,6,0)," ")</f>
        <v xml:space="preserve"> </v>
      </c>
    </row>
    <row r="95" spans="1:19">
      <c r="A95" s="1"/>
      <c r="B95" s="1"/>
      <c r="C95" s="1"/>
      <c r="D95" s="1"/>
      <c r="E95" s="1"/>
      <c r="F95" s="1"/>
      <c r="G95" s="1" t="str">
        <f>IF(LEN($F95)&gt;3,VLOOKUP($F95,[1]หมวดรายจ่าย!$B$3:$C$12,2,0)," ")</f>
        <v xml:space="preserve"> </v>
      </c>
      <c r="H95" s="25"/>
      <c r="I95" s="25"/>
      <c r="J95" s="1"/>
      <c r="K95" s="1"/>
      <c r="L95" s="1" t="str">
        <f>IF(LEN($K95)&gt;4,VLOOKUP($K95,[1]กรม!$C$3:$D$431,2,0)," ")</f>
        <v xml:space="preserve"> </v>
      </c>
      <c r="M95" s="1"/>
      <c r="N95" s="1"/>
      <c r="O95" s="1" t="str">
        <f>IF(LEN($N95)&gt;3,VLOOKUP($N95,'[1]Value Chain'!$A$3:$F$17,2,0)," ")</f>
        <v xml:space="preserve"> </v>
      </c>
      <c r="P95" s="1" t="str">
        <f>IF(LEN($N95)&gt;3,VLOOKUP($N95,'[1]Value Chain'!$A$3:$F$17,3,0)," ")</f>
        <v xml:space="preserve"> </v>
      </c>
      <c r="Q95" s="1" t="str">
        <f>IF(LEN($N95)&gt;3,VLOOKUP($N95,'[1]Value Chain'!$A$3:$F$17,4,0)," ")</f>
        <v xml:space="preserve"> </v>
      </c>
      <c r="R95" s="1" t="str">
        <f>IF(LEN($N95)&gt;3,VLOOKUP($N95,'[1]Value Chain'!$A$3:$F$17,5,0)," ")</f>
        <v xml:space="preserve"> </v>
      </c>
      <c r="S95" s="1" t="str">
        <f>IF(LEN($N95)&gt;3,VLOOKUP($N95,'[1]Value Chain'!$A$3:$F$17,6,0)," ")</f>
        <v xml:space="preserve"> </v>
      </c>
    </row>
    <row r="96" spans="1:19">
      <c r="A96" s="1"/>
      <c r="B96" s="1"/>
      <c r="C96" s="1"/>
      <c r="D96" s="1"/>
      <c r="E96" s="1"/>
      <c r="F96" s="1"/>
      <c r="G96" s="1" t="str">
        <f>IF(LEN($F96)&gt;3,VLOOKUP($F96,[1]หมวดรายจ่าย!$B$3:$C$12,2,0)," ")</f>
        <v xml:space="preserve"> </v>
      </c>
      <c r="H96" s="25"/>
      <c r="I96" s="25"/>
      <c r="J96" s="1"/>
      <c r="K96" s="1"/>
      <c r="L96" s="1" t="str">
        <f>IF(LEN($K96)&gt;4,VLOOKUP($K96,[1]กรม!$C$3:$D$431,2,0)," ")</f>
        <v xml:space="preserve"> </v>
      </c>
      <c r="M96" s="1"/>
      <c r="N96" s="1"/>
      <c r="O96" s="1" t="str">
        <f>IF(LEN($N96)&gt;3,VLOOKUP($N96,'[1]Value Chain'!$A$3:$F$17,2,0)," ")</f>
        <v xml:space="preserve"> </v>
      </c>
      <c r="P96" s="1" t="str">
        <f>IF(LEN($N96)&gt;3,VLOOKUP($N96,'[1]Value Chain'!$A$3:$F$17,3,0)," ")</f>
        <v xml:space="preserve"> </v>
      </c>
      <c r="Q96" s="1" t="str">
        <f>IF(LEN($N96)&gt;3,VLOOKUP($N96,'[1]Value Chain'!$A$3:$F$17,4,0)," ")</f>
        <v xml:space="preserve"> </v>
      </c>
      <c r="R96" s="1" t="str">
        <f>IF(LEN($N96)&gt;3,VLOOKUP($N96,'[1]Value Chain'!$A$3:$F$17,5,0)," ")</f>
        <v xml:space="preserve"> </v>
      </c>
      <c r="S96" s="1" t="str">
        <f>IF(LEN($N96)&gt;3,VLOOKUP($N96,'[1]Value Chain'!$A$3:$F$17,6,0)," ")</f>
        <v xml:space="preserve"> </v>
      </c>
    </row>
    <row r="97" spans="1:19">
      <c r="A97" s="1"/>
      <c r="B97" s="1"/>
      <c r="C97" s="1"/>
      <c r="D97" s="1"/>
      <c r="E97" s="1"/>
      <c r="F97" s="1"/>
      <c r="G97" s="1" t="str">
        <f>IF(LEN($F97)&gt;3,VLOOKUP($F97,[1]หมวดรายจ่าย!$B$3:$C$12,2,0)," ")</f>
        <v xml:space="preserve"> </v>
      </c>
      <c r="H97" s="25"/>
      <c r="I97" s="25"/>
      <c r="J97" s="1"/>
      <c r="K97" s="1"/>
      <c r="L97" s="1" t="str">
        <f>IF(LEN($K97)&gt;4,VLOOKUP($K97,[1]กรม!$C$3:$D$431,2,0)," ")</f>
        <v xml:space="preserve"> </v>
      </c>
      <c r="M97" s="1"/>
      <c r="N97" s="1"/>
      <c r="O97" s="1" t="str">
        <f>IF(LEN($N97)&gt;3,VLOOKUP($N97,'[1]Value Chain'!$A$3:$F$17,2,0)," ")</f>
        <v xml:space="preserve"> </v>
      </c>
      <c r="P97" s="1" t="str">
        <f>IF(LEN($N97)&gt;3,VLOOKUP($N97,'[1]Value Chain'!$A$3:$F$17,3,0)," ")</f>
        <v xml:space="preserve"> </v>
      </c>
      <c r="Q97" s="1" t="str">
        <f>IF(LEN($N97)&gt;3,VLOOKUP($N97,'[1]Value Chain'!$A$3:$F$17,4,0)," ")</f>
        <v xml:space="preserve"> </v>
      </c>
      <c r="R97" s="1" t="str">
        <f>IF(LEN($N97)&gt;3,VLOOKUP($N97,'[1]Value Chain'!$A$3:$F$17,5,0)," ")</f>
        <v xml:space="preserve"> </v>
      </c>
      <c r="S97" s="1" t="str">
        <f>IF(LEN($N97)&gt;3,VLOOKUP($N97,'[1]Value Chain'!$A$3:$F$17,6,0)," ")</f>
        <v xml:space="preserve"> </v>
      </c>
    </row>
    <row r="98" spans="1:19">
      <c r="A98" s="1"/>
      <c r="B98" s="1"/>
      <c r="C98" s="1"/>
      <c r="D98" s="1"/>
      <c r="E98" s="1"/>
      <c r="F98" s="1"/>
      <c r="G98" s="1" t="str">
        <f>IF(LEN($F98)&gt;3,VLOOKUP($F98,[1]หมวดรายจ่าย!$B$3:$C$12,2,0)," ")</f>
        <v xml:space="preserve"> </v>
      </c>
      <c r="H98" s="25"/>
      <c r="I98" s="25"/>
      <c r="J98" s="1"/>
      <c r="K98" s="1"/>
      <c r="L98" s="1" t="str">
        <f>IF(LEN($K98)&gt;4,VLOOKUP($K98,[1]กรม!$C$3:$D$431,2,0)," ")</f>
        <v xml:space="preserve"> </v>
      </c>
      <c r="M98" s="1"/>
      <c r="N98" s="1"/>
      <c r="O98" s="1" t="str">
        <f>IF(LEN($N98)&gt;3,VLOOKUP($N98,'[1]Value Chain'!$A$3:$F$17,2,0)," ")</f>
        <v xml:space="preserve"> </v>
      </c>
      <c r="P98" s="1" t="str">
        <f>IF(LEN($N98)&gt;3,VLOOKUP($N98,'[1]Value Chain'!$A$3:$F$17,3,0)," ")</f>
        <v xml:space="preserve"> </v>
      </c>
      <c r="Q98" s="1" t="str">
        <f>IF(LEN($N98)&gt;3,VLOOKUP($N98,'[1]Value Chain'!$A$3:$F$17,4,0)," ")</f>
        <v xml:space="preserve"> </v>
      </c>
      <c r="R98" s="1" t="str">
        <f>IF(LEN($N98)&gt;3,VLOOKUP($N98,'[1]Value Chain'!$A$3:$F$17,5,0)," ")</f>
        <v xml:space="preserve"> </v>
      </c>
      <c r="S98" s="1" t="str">
        <f>IF(LEN($N98)&gt;3,VLOOKUP($N98,'[1]Value Chain'!$A$3:$F$17,6,0)," ")</f>
        <v xml:space="preserve"> </v>
      </c>
    </row>
    <row r="99" spans="1:19">
      <c r="A99" s="1"/>
      <c r="B99" s="1"/>
      <c r="C99" s="1"/>
      <c r="D99" s="1"/>
      <c r="E99" s="1"/>
      <c r="F99" s="1"/>
      <c r="G99" s="1" t="str">
        <f>IF(LEN($F99)&gt;3,VLOOKUP($F99,[1]หมวดรายจ่าย!$B$3:$C$12,2,0)," ")</f>
        <v xml:space="preserve"> </v>
      </c>
      <c r="H99" s="25"/>
      <c r="I99" s="25"/>
      <c r="J99" s="1"/>
      <c r="K99" s="1"/>
      <c r="L99" s="1" t="str">
        <f>IF(LEN($K99)&gt;4,VLOOKUP($K99,[1]กรม!$C$3:$D$431,2,0)," ")</f>
        <v xml:space="preserve"> </v>
      </c>
      <c r="M99" s="1"/>
      <c r="N99" s="1"/>
      <c r="O99" s="1" t="str">
        <f>IF(LEN($N99)&gt;3,VLOOKUP($N99,'[1]Value Chain'!$A$3:$F$17,2,0)," ")</f>
        <v xml:space="preserve"> </v>
      </c>
      <c r="P99" s="1" t="str">
        <f>IF(LEN($N99)&gt;3,VLOOKUP($N99,'[1]Value Chain'!$A$3:$F$17,3,0)," ")</f>
        <v xml:space="preserve"> </v>
      </c>
      <c r="Q99" s="1" t="str">
        <f>IF(LEN($N99)&gt;3,VLOOKUP($N99,'[1]Value Chain'!$A$3:$F$17,4,0)," ")</f>
        <v xml:space="preserve"> </v>
      </c>
      <c r="R99" s="1" t="str">
        <f>IF(LEN($N99)&gt;3,VLOOKUP($N99,'[1]Value Chain'!$A$3:$F$17,5,0)," ")</f>
        <v xml:space="preserve"> </v>
      </c>
      <c r="S99" s="1" t="str">
        <f>IF(LEN($N99)&gt;3,VLOOKUP($N99,'[1]Value Chain'!$A$3:$F$17,6,0)," ")</f>
        <v xml:space="preserve"> </v>
      </c>
    </row>
    <row r="100" spans="1:19">
      <c r="A100" s="1"/>
      <c r="B100" s="1"/>
      <c r="C100" s="1"/>
      <c r="D100" s="1"/>
      <c r="E100" s="1"/>
      <c r="F100" s="1"/>
      <c r="G100" s="1" t="str">
        <f>IF(LEN($F100)&gt;3,VLOOKUP($F100,[1]หมวดรายจ่าย!$B$3:$C$12,2,0)," ")</f>
        <v xml:space="preserve"> </v>
      </c>
      <c r="H100" s="25"/>
      <c r="I100" s="25"/>
      <c r="J100" s="1"/>
      <c r="K100" s="1"/>
      <c r="L100" s="1" t="str">
        <f>IF(LEN($K100)&gt;4,VLOOKUP($K100,[1]กรม!$C$3:$D$431,2,0)," ")</f>
        <v xml:space="preserve"> </v>
      </c>
      <c r="M100" s="1"/>
      <c r="N100" s="1"/>
      <c r="O100" s="1" t="str">
        <f>IF(LEN($N100)&gt;3,VLOOKUP($N100,'[1]Value Chain'!$A$3:$F$17,2,0)," ")</f>
        <v xml:space="preserve"> </v>
      </c>
      <c r="P100" s="1" t="str">
        <f>IF(LEN($N100)&gt;3,VLOOKUP($N100,'[1]Value Chain'!$A$3:$F$17,3,0)," ")</f>
        <v xml:space="preserve"> </v>
      </c>
      <c r="Q100" s="1" t="str">
        <f>IF(LEN($N100)&gt;3,VLOOKUP($N100,'[1]Value Chain'!$A$3:$F$17,4,0)," ")</f>
        <v xml:space="preserve"> </v>
      </c>
      <c r="R100" s="1" t="str">
        <f>IF(LEN($N100)&gt;3,VLOOKUP($N100,'[1]Value Chain'!$A$3:$F$17,5,0)," ")</f>
        <v xml:space="preserve"> </v>
      </c>
      <c r="S100" s="1" t="str">
        <f>IF(LEN($N100)&gt;3,VLOOKUP($N100,'[1]Value Chain'!$A$3:$F$17,6,0)," ")</f>
        <v xml:space="preserve"> </v>
      </c>
    </row>
    <row r="101" spans="1:19">
      <c r="A101" s="1"/>
      <c r="B101" s="1"/>
      <c r="C101" s="1"/>
      <c r="D101" s="1"/>
      <c r="E101" s="1"/>
      <c r="F101" s="1"/>
      <c r="G101" s="1" t="str">
        <f>IF(LEN($F101)&gt;3,VLOOKUP($F101,[1]หมวดรายจ่าย!$B$3:$C$12,2,0)," ")</f>
        <v xml:space="preserve"> </v>
      </c>
      <c r="H101" s="25"/>
      <c r="I101" s="25"/>
      <c r="J101" s="1"/>
      <c r="K101" s="1"/>
      <c r="L101" s="1" t="str">
        <f>IF(LEN($K101)&gt;4,VLOOKUP($K101,[1]กรม!$C$3:$D$431,2,0)," ")</f>
        <v xml:space="preserve"> </v>
      </c>
      <c r="M101" s="1"/>
      <c r="N101" s="1"/>
      <c r="O101" s="1" t="str">
        <f>IF(LEN($N101)&gt;3,VLOOKUP($N101,'[1]Value Chain'!$A$3:$F$17,2,0)," ")</f>
        <v xml:space="preserve"> </v>
      </c>
      <c r="P101" s="1" t="str">
        <f>IF(LEN($N101)&gt;3,VLOOKUP($N101,'[1]Value Chain'!$A$3:$F$17,3,0)," ")</f>
        <v xml:space="preserve"> </v>
      </c>
      <c r="Q101" s="1" t="str">
        <f>IF(LEN($N101)&gt;3,VLOOKUP($N101,'[1]Value Chain'!$A$3:$F$17,4,0)," ")</f>
        <v xml:space="preserve"> </v>
      </c>
      <c r="R101" s="1" t="str">
        <f>IF(LEN($N101)&gt;3,VLOOKUP($N101,'[1]Value Chain'!$A$3:$F$17,5,0)," ")</f>
        <v xml:space="preserve"> </v>
      </c>
      <c r="S101" s="1" t="str">
        <f>IF(LEN($N101)&gt;3,VLOOKUP($N101,'[1]Value Chain'!$A$3:$F$17,6,0)," ")</f>
        <v xml:space="preserve"> </v>
      </c>
    </row>
    <row r="102" spans="1:19">
      <c r="A102" s="1"/>
      <c r="B102" s="1"/>
      <c r="C102" s="1"/>
      <c r="D102" s="1"/>
      <c r="E102" s="1"/>
      <c r="F102" s="1"/>
      <c r="G102" s="1" t="str">
        <f>IF(LEN($F102)&gt;3,VLOOKUP($F102,[1]หมวดรายจ่าย!$B$3:$C$12,2,0)," ")</f>
        <v xml:space="preserve"> </v>
      </c>
      <c r="H102" s="25"/>
      <c r="I102" s="25"/>
      <c r="J102" s="1"/>
      <c r="K102" s="1"/>
      <c r="L102" s="1" t="str">
        <f>IF(LEN($K102)&gt;4,VLOOKUP($K102,[1]กรม!$C$3:$D$431,2,0)," ")</f>
        <v xml:space="preserve"> </v>
      </c>
      <c r="M102" s="1"/>
      <c r="N102" s="1"/>
      <c r="O102" s="1" t="str">
        <f>IF(LEN($N102)&gt;3,VLOOKUP($N102,'[1]Value Chain'!$A$3:$F$17,2,0)," ")</f>
        <v xml:space="preserve"> </v>
      </c>
      <c r="P102" s="1" t="str">
        <f>IF(LEN($N102)&gt;3,VLOOKUP($N102,'[1]Value Chain'!$A$3:$F$17,3,0)," ")</f>
        <v xml:space="preserve"> </v>
      </c>
      <c r="Q102" s="1" t="str">
        <f>IF(LEN($N102)&gt;3,VLOOKUP($N102,'[1]Value Chain'!$A$3:$F$17,4,0)," ")</f>
        <v xml:space="preserve"> </v>
      </c>
      <c r="R102" s="1" t="str">
        <f>IF(LEN($N102)&gt;3,VLOOKUP($N102,'[1]Value Chain'!$A$3:$F$17,5,0)," ")</f>
        <v xml:space="preserve"> </v>
      </c>
      <c r="S102" s="1" t="str">
        <f>IF(LEN($N102)&gt;3,VLOOKUP($N102,'[1]Value Chain'!$A$3:$F$17,6,0)," ")</f>
        <v xml:space="preserve"> </v>
      </c>
    </row>
    <row r="103" spans="1:19">
      <c r="A103" s="1"/>
      <c r="B103" s="1"/>
      <c r="C103" s="1"/>
      <c r="D103" s="1"/>
      <c r="E103" s="1"/>
      <c r="F103" s="1"/>
      <c r="G103" s="1" t="str">
        <f>IF(LEN($F103)&gt;3,VLOOKUP($F103,[1]หมวดรายจ่าย!$B$3:$C$12,2,0)," ")</f>
        <v xml:space="preserve"> </v>
      </c>
      <c r="H103" s="25"/>
      <c r="I103" s="25"/>
      <c r="J103" s="1"/>
      <c r="K103" s="1"/>
      <c r="L103" s="1" t="str">
        <f>IF(LEN($K103)&gt;4,VLOOKUP($K103,[1]กรม!$C$3:$D$431,2,0)," ")</f>
        <v xml:space="preserve"> </v>
      </c>
      <c r="M103" s="1"/>
      <c r="N103" s="1"/>
      <c r="O103" s="1" t="str">
        <f>IF(LEN($N103)&gt;3,VLOOKUP($N103,'[1]Value Chain'!$A$3:$F$17,2,0)," ")</f>
        <v xml:space="preserve"> </v>
      </c>
      <c r="P103" s="1" t="str">
        <f>IF(LEN($N103)&gt;3,VLOOKUP($N103,'[1]Value Chain'!$A$3:$F$17,3,0)," ")</f>
        <v xml:space="preserve"> </v>
      </c>
      <c r="Q103" s="1" t="str">
        <f>IF(LEN($N103)&gt;3,VLOOKUP($N103,'[1]Value Chain'!$A$3:$F$17,4,0)," ")</f>
        <v xml:space="preserve"> </v>
      </c>
      <c r="R103" s="1" t="str">
        <f>IF(LEN($N103)&gt;3,VLOOKUP($N103,'[1]Value Chain'!$A$3:$F$17,5,0)," ")</f>
        <v xml:space="preserve"> </v>
      </c>
      <c r="S103" s="1" t="str">
        <f>IF(LEN($N103)&gt;3,VLOOKUP($N103,'[1]Value Chain'!$A$3:$F$17,6,0)," ")</f>
        <v xml:space="preserve"> </v>
      </c>
    </row>
    <row r="104" spans="1:19">
      <c r="A104" s="1"/>
      <c r="B104" s="1"/>
      <c r="C104" s="1"/>
      <c r="D104" s="1"/>
      <c r="E104" s="1"/>
      <c r="F104" s="1"/>
      <c r="G104" s="1" t="str">
        <f>IF(LEN($F104)&gt;3,VLOOKUP($F104,[1]หมวดรายจ่าย!$B$3:$C$12,2,0)," ")</f>
        <v xml:space="preserve"> </v>
      </c>
      <c r="H104" s="25"/>
      <c r="I104" s="25"/>
      <c r="J104" s="1"/>
      <c r="K104" s="1"/>
      <c r="L104" s="1" t="str">
        <f>IF(LEN($K104)&gt;4,VLOOKUP($K104,[1]กรม!$C$3:$D$431,2,0)," ")</f>
        <v xml:space="preserve"> </v>
      </c>
      <c r="M104" s="1"/>
      <c r="N104" s="1"/>
      <c r="O104" s="1" t="str">
        <f>IF(LEN($N104)&gt;3,VLOOKUP($N104,'[1]Value Chain'!$A$3:$F$17,2,0)," ")</f>
        <v xml:space="preserve"> </v>
      </c>
      <c r="P104" s="1" t="str">
        <f>IF(LEN($N104)&gt;3,VLOOKUP($N104,'[1]Value Chain'!$A$3:$F$17,3,0)," ")</f>
        <v xml:space="preserve"> </v>
      </c>
      <c r="Q104" s="1" t="str">
        <f>IF(LEN($N104)&gt;3,VLOOKUP($N104,'[1]Value Chain'!$A$3:$F$17,4,0)," ")</f>
        <v xml:space="preserve"> </v>
      </c>
      <c r="R104" s="1" t="str">
        <f>IF(LEN($N104)&gt;3,VLOOKUP($N104,'[1]Value Chain'!$A$3:$F$17,5,0)," ")</f>
        <v xml:space="preserve"> </v>
      </c>
      <c r="S104" s="1" t="str">
        <f>IF(LEN($N104)&gt;3,VLOOKUP($N104,'[1]Value Chain'!$A$3:$F$17,6,0)," ")</f>
        <v xml:space="preserve"> </v>
      </c>
    </row>
    <row r="105" spans="1:19">
      <c r="A105" s="1"/>
      <c r="B105" s="1"/>
      <c r="C105" s="1"/>
      <c r="D105" s="1"/>
      <c r="E105" s="1"/>
      <c r="F105" s="1"/>
      <c r="G105" s="1" t="str">
        <f>IF(LEN($F105)&gt;3,VLOOKUP($F105,[1]หมวดรายจ่าย!$B$3:$C$12,2,0)," ")</f>
        <v xml:space="preserve"> </v>
      </c>
      <c r="H105" s="25"/>
      <c r="I105" s="25"/>
      <c r="J105" s="1"/>
      <c r="K105" s="1"/>
      <c r="L105" s="1" t="str">
        <f>IF(LEN($K105)&gt;4,VLOOKUP($K105,[1]กรม!$C$3:$D$431,2,0)," ")</f>
        <v xml:space="preserve"> </v>
      </c>
      <c r="M105" s="1"/>
      <c r="N105" s="1"/>
      <c r="O105" s="1" t="str">
        <f>IF(LEN($N105)&gt;3,VLOOKUP($N105,'[1]Value Chain'!$A$3:$F$17,2,0)," ")</f>
        <v xml:space="preserve"> </v>
      </c>
      <c r="P105" s="1" t="str">
        <f>IF(LEN($N105)&gt;3,VLOOKUP($N105,'[1]Value Chain'!$A$3:$F$17,3,0)," ")</f>
        <v xml:space="preserve"> </v>
      </c>
      <c r="Q105" s="1" t="str">
        <f>IF(LEN($N105)&gt;3,VLOOKUP($N105,'[1]Value Chain'!$A$3:$F$17,4,0)," ")</f>
        <v xml:space="preserve"> </v>
      </c>
      <c r="R105" s="1" t="str">
        <f>IF(LEN($N105)&gt;3,VLOOKUP($N105,'[1]Value Chain'!$A$3:$F$17,5,0)," ")</f>
        <v xml:space="preserve"> </v>
      </c>
      <c r="S105" s="1" t="str">
        <f>IF(LEN($N105)&gt;3,VLOOKUP($N105,'[1]Value Chain'!$A$3:$F$17,6,0)," ")</f>
        <v xml:space="preserve"> </v>
      </c>
    </row>
    <row r="106" spans="1:19">
      <c r="A106" s="1"/>
      <c r="B106" s="1"/>
      <c r="C106" s="1"/>
      <c r="D106" s="1"/>
      <c r="E106" s="1"/>
      <c r="F106" s="1"/>
      <c r="G106" s="1" t="str">
        <f>IF(LEN($F106)&gt;3,VLOOKUP($F106,[1]หมวดรายจ่าย!$B$3:$C$12,2,0)," ")</f>
        <v xml:space="preserve"> </v>
      </c>
      <c r="H106" s="25"/>
      <c r="I106" s="25"/>
      <c r="J106" s="1"/>
      <c r="K106" s="1"/>
      <c r="L106" s="1" t="str">
        <f>IF(LEN($K106)&gt;4,VLOOKUP($K106,[1]กรม!$C$3:$D$431,2,0)," ")</f>
        <v xml:space="preserve"> </v>
      </c>
      <c r="M106" s="1"/>
      <c r="N106" s="1"/>
      <c r="O106" s="1" t="str">
        <f>IF(LEN($N106)&gt;3,VLOOKUP($N106,'[1]Value Chain'!$A$3:$F$17,2,0)," ")</f>
        <v xml:space="preserve"> </v>
      </c>
      <c r="P106" s="1" t="str">
        <f>IF(LEN($N106)&gt;3,VLOOKUP($N106,'[1]Value Chain'!$A$3:$F$17,3,0)," ")</f>
        <v xml:space="preserve"> </v>
      </c>
      <c r="Q106" s="1" t="str">
        <f>IF(LEN($N106)&gt;3,VLOOKUP($N106,'[1]Value Chain'!$A$3:$F$17,4,0)," ")</f>
        <v xml:space="preserve"> </v>
      </c>
      <c r="R106" s="1" t="str">
        <f>IF(LEN($N106)&gt;3,VLOOKUP($N106,'[1]Value Chain'!$A$3:$F$17,5,0)," ")</f>
        <v xml:space="preserve"> </v>
      </c>
      <c r="S106" s="1" t="str">
        <f>IF(LEN($N106)&gt;3,VLOOKUP($N106,'[1]Value Chain'!$A$3:$F$17,6,0)," ")</f>
        <v xml:space="preserve"> </v>
      </c>
    </row>
    <row r="107" spans="1:19">
      <c r="A107" s="1"/>
      <c r="B107" s="1"/>
      <c r="C107" s="1"/>
      <c r="D107" s="1"/>
      <c r="E107" s="1"/>
      <c r="F107" s="1"/>
      <c r="G107" s="1" t="str">
        <f>IF(LEN($F107)&gt;3,VLOOKUP($F107,[1]หมวดรายจ่าย!$B$3:$C$12,2,0)," ")</f>
        <v xml:space="preserve"> </v>
      </c>
      <c r="H107" s="25"/>
      <c r="I107" s="25"/>
      <c r="J107" s="1"/>
      <c r="K107" s="1"/>
      <c r="L107" s="1" t="str">
        <f>IF(LEN($K107)&gt;4,VLOOKUP($K107,[1]กรม!$C$3:$D$431,2,0)," ")</f>
        <v xml:space="preserve"> </v>
      </c>
      <c r="M107" s="1"/>
      <c r="N107" s="1"/>
      <c r="O107" s="1" t="str">
        <f>IF(LEN($N107)&gt;3,VLOOKUP($N107,'[1]Value Chain'!$A$3:$F$17,2,0)," ")</f>
        <v xml:space="preserve"> </v>
      </c>
      <c r="P107" s="1" t="str">
        <f>IF(LEN($N107)&gt;3,VLOOKUP($N107,'[1]Value Chain'!$A$3:$F$17,3,0)," ")</f>
        <v xml:space="preserve"> </v>
      </c>
      <c r="Q107" s="1" t="str">
        <f>IF(LEN($N107)&gt;3,VLOOKUP($N107,'[1]Value Chain'!$A$3:$F$17,4,0)," ")</f>
        <v xml:space="preserve"> </v>
      </c>
      <c r="R107" s="1" t="str">
        <f>IF(LEN($N107)&gt;3,VLOOKUP($N107,'[1]Value Chain'!$A$3:$F$17,5,0)," ")</f>
        <v xml:space="preserve"> </v>
      </c>
      <c r="S107" s="1" t="str">
        <f>IF(LEN($N107)&gt;3,VLOOKUP($N107,'[1]Value Chain'!$A$3:$F$17,6,0)," ")</f>
        <v xml:space="preserve"> </v>
      </c>
    </row>
    <row r="108" spans="1:19">
      <c r="A108" s="1"/>
      <c r="B108" s="1"/>
      <c r="C108" s="1"/>
      <c r="D108" s="1"/>
      <c r="E108" s="1"/>
      <c r="F108" s="1"/>
      <c r="G108" s="1" t="str">
        <f>IF(LEN($F108)&gt;3,VLOOKUP($F108,[1]หมวดรายจ่าย!$B$3:$C$12,2,0)," ")</f>
        <v xml:space="preserve"> </v>
      </c>
      <c r="H108" s="25"/>
      <c r="I108" s="25"/>
      <c r="J108" s="1"/>
      <c r="K108" s="1"/>
      <c r="L108" s="1" t="str">
        <f>IF(LEN($K108)&gt;4,VLOOKUP($K108,[1]กรม!$C$3:$D$431,2,0)," ")</f>
        <v xml:space="preserve"> </v>
      </c>
      <c r="M108" s="1"/>
      <c r="N108" s="1"/>
      <c r="O108" s="1" t="str">
        <f>IF(LEN($N108)&gt;3,VLOOKUP($N108,'[1]Value Chain'!$A$3:$F$17,2,0)," ")</f>
        <v xml:space="preserve"> </v>
      </c>
      <c r="P108" s="1" t="str">
        <f>IF(LEN($N108)&gt;3,VLOOKUP($N108,'[1]Value Chain'!$A$3:$F$17,3,0)," ")</f>
        <v xml:space="preserve"> </v>
      </c>
      <c r="Q108" s="1" t="str">
        <f>IF(LEN($N108)&gt;3,VLOOKUP($N108,'[1]Value Chain'!$A$3:$F$17,4,0)," ")</f>
        <v xml:space="preserve"> </v>
      </c>
      <c r="R108" s="1" t="str">
        <f>IF(LEN($N108)&gt;3,VLOOKUP($N108,'[1]Value Chain'!$A$3:$F$17,5,0)," ")</f>
        <v xml:space="preserve"> </v>
      </c>
      <c r="S108" s="1" t="str">
        <f>IF(LEN($N108)&gt;3,VLOOKUP($N108,'[1]Value Chain'!$A$3:$F$17,6,0)," ")</f>
        <v xml:space="preserve"> </v>
      </c>
    </row>
    <row r="109" spans="1:19">
      <c r="A109" s="1"/>
      <c r="B109" s="1"/>
      <c r="C109" s="1"/>
      <c r="D109" s="1"/>
      <c r="E109" s="1"/>
      <c r="F109" s="1"/>
      <c r="G109" s="1" t="str">
        <f>IF(LEN($F109)&gt;3,VLOOKUP($F109,[1]หมวดรายจ่าย!$B$3:$C$12,2,0)," ")</f>
        <v xml:space="preserve"> </v>
      </c>
      <c r="H109" s="25"/>
      <c r="I109" s="25"/>
      <c r="J109" s="1"/>
      <c r="K109" s="1"/>
      <c r="L109" s="1" t="str">
        <f>IF(LEN($K109)&gt;4,VLOOKUP($K109,[1]กรม!$C$3:$D$431,2,0)," ")</f>
        <v xml:space="preserve"> </v>
      </c>
      <c r="M109" s="1"/>
      <c r="N109" s="1"/>
      <c r="O109" s="1" t="str">
        <f>IF(LEN($N109)&gt;3,VLOOKUP($N109,'[1]Value Chain'!$A$3:$F$17,2,0)," ")</f>
        <v xml:space="preserve"> </v>
      </c>
      <c r="P109" s="1" t="str">
        <f>IF(LEN($N109)&gt;3,VLOOKUP($N109,'[1]Value Chain'!$A$3:$F$17,3,0)," ")</f>
        <v xml:space="preserve"> </v>
      </c>
      <c r="Q109" s="1" t="str">
        <f>IF(LEN($N109)&gt;3,VLOOKUP($N109,'[1]Value Chain'!$A$3:$F$17,4,0)," ")</f>
        <v xml:space="preserve"> </v>
      </c>
      <c r="R109" s="1" t="str">
        <f>IF(LEN($N109)&gt;3,VLOOKUP($N109,'[1]Value Chain'!$A$3:$F$17,5,0)," ")</f>
        <v xml:space="preserve"> </v>
      </c>
      <c r="S109" s="1" t="str">
        <f>IF(LEN($N109)&gt;3,VLOOKUP($N109,'[1]Value Chain'!$A$3:$F$17,6,0)," ")</f>
        <v xml:space="preserve"> </v>
      </c>
    </row>
    <row r="110" spans="1:19">
      <c r="A110" s="1"/>
      <c r="B110" s="1"/>
      <c r="C110" s="1"/>
      <c r="D110" s="1"/>
      <c r="E110" s="1"/>
      <c r="F110" s="1"/>
      <c r="G110" s="1" t="str">
        <f>IF(LEN($F110)&gt;3,VLOOKUP($F110,[1]หมวดรายจ่าย!$B$3:$C$12,2,0)," ")</f>
        <v xml:space="preserve"> </v>
      </c>
      <c r="H110" s="25"/>
      <c r="I110" s="25"/>
      <c r="J110" s="1"/>
      <c r="K110" s="1"/>
      <c r="L110" s="1" t="str">
        <f>IF(LEN($K110)&gt;4,VLOOKUP($K110,[1]กรม!$C$3:$D$431,2,0)," ")</f>
        <v xml:space="preserve"> </v>
      </c>
      <c r="M110" s="1"/>
      <c r="N110" s="1"/>
      <c r="O110" s="1" t="str">
        <f>IF(LEN($N110)&gt;3,VLOOKUP($N110,'[1]Value Chain'!$A$3:$F$17,2,0)," ")</f>
        <v xml:space="preserve"> </v>
      </c>
      <c r="P110" s="1" t="str">
        <f>IF(LEN($N110)&gt;3,VLOOKUP($N110,'[1]Value Chain'!$A$3:$F$17,3,0)," ")</f>
        <v xml:space="preserve"> </v>
      </c>
      <c r="Q110" s="1" t="str">
        <f>IF(LEN($N110)&gt;3,VLOOKUP($N110,'[1]Value Chain'!$A$3:$F$17,4,0)," ")</f>
        <v xml:space="preserve"> </v>
      </c>
      <c r="R110" s="1" t="str">
        <f>IF(LEN($N110)&gt;3,VLOOKUP($N110,'[1]Value Chain'!$A$3:$F$17,5,0)," ")</f>
        <v xml:space="preserve"> </v>
      </c>
      <c r="S110" s="1" t="str">
        <f>IF(LEN($N110)&gt;3,VLOOKUP($N110,'[1]Value Chain'!$A$3:$F$17,6,0)," ")</f>
        <v xml:space="preserve"> </v>
      </c>
    </row>
    <row r="111" spans="1:19">
      <c r="A111" s="1"/>
      <c r="B111" s="1"/>
      <c r="C111" s="1"/>
      <c r="D111" s="1"/>
      <c r="E111" s="1"/>
      <c r="F111" s="1"/>
      <c r="G111" s="1" t="str">
        <f>IF(LEN($F111)&gt;3,VLOOKUP($F111,[1]หมวดรายจ่าย!$B$3:$C$12,2,0)," ")</f>
        <v xml:space="preserve"> </v>
      </c>
      <c r="H111" s="25"/>
      <c r="I111" s="25"/>
      <c r="J111" s="1"/>
      <c r="K111" s="1"/>
      <c r="L111" s="1" t="str">
        <f>IF(LEN($K111)&gt;4,VLOOKUP($K111,[1]กรม!$C$3:$D$431,2,0)," ")</f>
        <v xml:space="preserve"> </v>
      </c>
      <c r="M111" s="1"/>
      <c r="N111" s="1"/>
      <c r="O111" s="1" t="str">
        <f>IF(LEN($N111)&gt;3,VLOOKUP($N111,'[1]Value Chain'!$A$3:$F$17,2,0)," ")</f>
        <v xml:space="preserve"> </v>
      </c>
      <c r="P111" s="1" t="str">
        <f>IF(LEN($N111)&gt;3,VLOOKUP($N111,'[1]Value Chain'!$A$3:$F$17,3,0)," ")</f>
        <v xml:space="preserve"> </v>
      </c>
      <c r="Q111" s="1" t="str">
        <f>IF(LEN($N111)&gt;3,VLOOKUP($N111,'[1]Value Chain'!$A$3:$F$17,4,0)," ")</f>
        <v xml:space="preserve"> </v>
      </c>
      <c r="R111" s="1" t="str">
        <f>IF(LEN($N111)&gt;3,VLOOKUP($N111,'[1]Value Chain'!$A$3:$F$17,5,0)," ")</f>
        <v xml:space="preserve"> </v>
      </c>
      <c r="S111" s="1" t="str">
        <f>IF(LEN($N111)&gt;3,VLOOKUP($N111,'[1]Value Chain'!$A$3:$F$17,6,0)," ")</f>
        <v xml:space="preserve"> </v>
      </c>
    </row>
    <row r="112" spans="1:19">
      <c r="A112" s="1"/>
      <c r="B112" s="1"/>
      <c r="C112" s="1"/>
      <c r="D112" s="1"/>
      <c r="E112" s="1"/>
      <c r="F112" s="1"/>
      <c r="G112" s="1" t="str">
        <f>IF(LEN($F112)&gt;3,VLOOKUP($F112,[1]หมวดรายจ่าย!$B$3:$C$12,2,0)," ")</f>
        <v xml:space="preserve"> </v>
      </c>
      <c r="H112" s="25"/>
      <c r="I112" s="25"/>
      <c r="J112" s="1"/>
      <c r="K112" s="1"/>
      <c r="L112" s="1" t="str">
        <f>IF(LEN($K112)&gt;4,VLOOKUP($K112,[1]กรม!$C$3:$D$431,2,0)," ")</f>
        <v xml:space="preserve"> </v>
      </c>
      <c r="M112" s="1"/>
      <c r="N112" s="1"/>
      <c r="O112" s="1" t="str">
        <f>IF(LEN($N112)&gt;3,VLOOKUP($N112,'[1]Value Chain'!$A$3:$F$17,2,0)," ")</f>
        <v xml:space="preserve"> </v>
      </c>
      <c r="P112" s="1" t="str">
        <f>IF(LEN($N112)&gt;3,VLOOKUP($N112,'[1]Value Chain'!$A$3:$F$17,3,0)," ")</f>
        <v xml:space="preserve"> </v>
      </c>
      <c r="Q112" s="1" t="str">
        <f>IF(LEN($N112)&gt;3,VLOOKUP($N112,'[1]Value Chain'!$A$3:$F$17,4,0)," ")</f>
        <v xml:space="preserve"> </v>
      </c>
      <c r="R112" s="1" t="str">
        <f>IF(LEN($N112)&gt;3,VLOOKUP($N112,'[1]Value Chain'!$A$3:$F$17,5,0)," ")</f>
        <v xml:space="preserve"> </v>
      </c>
      <c r="S112" s="1" t="str">
        <f>IF(LEN($N112)&gt;3,VLOOKUP($N112,'[1]Value Chain'!$A$3:$F$17,6,0)," ")</f>
        <v xml:space="preserve"> </v>
      </c>
    </row>
    <row r="113" spans="1:19">
      <c r="A113" s="1"/>
      <c r="B113" s="1"/>
      <c r="C113" s="1"/>
      <c r="D113" s="1"/>
      <c r="E113" s="1"/>
      <c r="F113" s="1"/>
      <c r="G113" s="1" t="str">
        <f>IF(LEN($F113)&gt;3,VLOOKUP($F113,[1]หมวดรายจ่าย!$B$3:$C$12,2,0)," ")</f>
        <v xml:space="preserve"> </v>
      </c>
      <c r="H113" s="25"/>
      <c r="I113" s="25"/>
      <c r="J113" s="1"/>
      <c r="K113" s="1"/>
      <c r="L113" s="1" t="str">
        <f>IF(LEN($K113)&gt;4,VLOOKUP($K113,[1]กรม!$C$3:$D$431,2,0)," ")</f>
        <v xml:space="preserve"> </v>
      </c>
      <c r="M113" s="1"/>
      <c r="N113" s="1"/>
      <c r="O113" s="1" t="str">
        <f>IF(LEN($N113)&gt;3,VLOOKUP($N113,'[1]Value Chain'!$A$3:$F$17,2,0)," ")</f>
        <v xml:space="preserve"> </v>
      </c>
      <c r="P113" s="1" t="str">
        <f>IF(LEN($N113)&gt;3,VLOOKUP($N113,'[1]Value Chain'!$A$3:$F$17,3,0)," ")</f>
        <v xml:space="preserve"> </v>
      </c>
      <c r="Q113" s="1" t="str">
        <f>IF(LEN($N113)&gt;3,VLOOKUP($N113,'[1]Value Chain'!$A$3:$F$17,4,0)," ")</f>
        <v xml:space="preserve"> </v>
      </c>
      <c r="R113" s="1" t="str">
        <f>IF(LEN($N113)&gt;3,VLOOKUP($N113,'[1]Value Chain'!$A$3:$F$17,5,0)," ")</f>
        <v xml:space="preserve"> </v>
      </c>
      <c r="S113" s="1" t="str">
        <f>IF(LEN($N113)&gt;3,VLOOKUP($N113,'[1]Value Chain'!$A$3:$F$17,6,0)," ")</f>
        <v xml:space="preserve"> </v>
      </c>
    </row>
    <row r="114" spans="1:19">
      <c r="A114" s="1"/>
      <c r="B114" s="1"/>
      <c r="C114" s="1"/>
      <c r="D114" s="1"/>
      <c r="E114" s="1"/>
      <c r="F114" s="1"/>
      <c r="G114" s="1" t="str">
        <f>IF(LEN($F114)&gt;3,VLOOKUP($F114,[1]หมวดรายจ่าย!$B$3:$C$12,2,0)," ")</f>
        <v xml:space="preserve"> </v>
      </c>
      <c r="H114" s="25"/>
      <c r="I114" s="25"/>
      <c r="J114" s="1"/>
      <c r="K114" s="1"/>
      <c r="L114" s="1" t="str">
        <f>IF(LEN($K114)&gt;4,VLOOKUP($K114,[1]กรม!$C$3:$D$431,2,0)," ")</f>
        <v xml:space="preserve"> </v>
      </c>
      <c r="M114" s="1"/>
      <c r="N114" s="1"/>
      <c r="O114" s="1" t="str">
        <f>IF(LEN($N114)&gt;3,VLOOKUP($N114,'[1]Value Chain'!$A$3:$F$17,2,0)," ")</f>
        <v xml:space="preserve"> </v>
      </c>
      <c r="P114" s="1" t="str">
        <f>IF(LEN($N114)&gt;3,VLOOKUP($N114,'[1]Value Chain'!$A$3:$F$17,3,0)," ")</f>
        <v xml:space="preserve"> </v>
      </c>
      <c r="Q114" s="1" t="str">
        <f>IF(LEN($N114)&gt;3,VLOOKUP($N114,'[1]Value Chain'!$A$3:$F$17,4,0)," ")</f>
        <v xml:space="preserve"> </v>
      </c>
      <c r="R114" s="1" t="str">
        <f>IF(LEN($N114)&gt;3,VLOOKUP($N114,'[1]Value Chain'!$A$3:$F$17,5,0)," ")</f>
        <v xml:space="preserve"> </v>
      </c>
      <c r="S114" s="1" t="str">
        <f>IF(LEN($N114)&gt;3,VLOOKUP($N114,'[1]Value Chain'!$A$3:$F$17,6,0)," ")</f>
        <v xml:space="preserve"> </v>
      </c>
    </row>
    <row r="115" spans="1:19">
      <c r="A115" s="1"/>
      <c r="B115" s="1"/>
      <c r="C115" s="1"/>
      <c r="D115" s="1"/>
      <c r="E115" s="1"/>
      <c r="F115" s="1"/>
      <c r="G115" s="1" t="str">
        <f>IF(LEN($F115)&gt;3,VLOOKUP($F115,[1]หมวดรายจ่าย!$B$3:$C$12,2,0)," ")</f>
        <v xml:space="preserve"> </v>
      </c>
      <c r="H115" s="25"/>
      <c r="I115" s="25"/>
      <c r="J115" s="1"/>
      <c r="K115" s="1"/>
      <c r="L115" s="1" t="str">
        <f>IF(LEN($K115)&gt;4,VLOOKUP($K115,[1]กรม!$C$3:$D$431,2,0)," ")</f>
        <v xml:space="preserve"> </v>
      </c>
      <c r="M115" s="1"/>
      <c r="N115" s="1"/>
      <c r="O115" s="1" t="str">
        <f>IF(LEN($N115)&gt;3,VLOOKUP($N115,'[1]Value Chain'!$A$3:$F$17,2,0)," ")</f>
        <v xml:space="preserve"> </v>
      </c>
      <c r="P115" s="1" t="str">
        <f>IF(LEN($N115)&gt;3,VLOOKUP($N115,'[1]Value Chain'!$A$3:$F$17,3,0)," ")</f>
        <v xml:space="preserve"> </v>
      </c>
      <c r="Q115" s="1" t="str">
        <f>IF(LEN($N115)&gt;3,VLOOKUP($N115,'[1]Value Chain'!$A$3:$F$17,4,0)," ")</f>
        <v xml:space="preserve"> </v>
      </c>
      <c r="R115" s="1" t="str">
        <f>IF(LEN($N115)&gt;3,VLOOKUP($N115,'[1]Value Chain'!$A$3:$F$17,5,0)," ")</f>
        <v xml:space="preserve"> </v>
      </c>
      <c r="S115" s="1" t="str">
        <f>IF(LEN($N115)&gt;3,VLOOKUP($N115,'[1]Value Chain'!$A$3:$F$17,6,0)," ")</f>
        <v xml:space="preserve"> </v>
      </c>
    </row>
    <row r="116" spans="1:19">
      <c r="A116" s="1"/>
      <c r="B116" s="1"/>
      <c r="C116" s="1"/>
      <c r="D116" s="1"/>
      <c r="E116" s="1"/>
      <c r="F116" s="1"/>
      <c r="G116" s="1" t="str">
        <f>IF(LEN($F116)&gt;3,VLOOKUP($F116,[1]หมวดรายจ่าย!$B$3:$C$12,2,0)," ")</f>
        <v xml:space="preserve"> </v>
      </c>
      <c r="H116" s="25"/>
      <c r="I116" s="25"/>
      <c r="J116" s="1"/>
      <c r="K116" s="1"/>
      <c r="L116" s="1" t="str">
        <f>IF(LEN($K116)&gt;4,VLOOKUP($K116,[1]กรม!$C$3:$D$431,2,0)," ")</f>
        <v xml:space="preserve"> </v>
      </c>
      <c r="M116" s="1"/>
      <c r="N116" s="1"/>
      <c r="O116" s="1" t="str">
        <f>IF(LEN($N116)&gt;3,VLOOKUP($N116,'[1]Value Chain'!$A$3:$F$17,2,0)," ")</f>
        <v xml:space="preserve"> </v>
      </c>
      <c r="P116" s="1" t="str">
        <f>IF(LEN($N116)&gt;3,VLOOKUP($N116,'[1]Value Chain'!$A$3:$F$17,3,0)," ")</f>
        <v xml:space="preserve"> </v>
      </c>
      <c r="Q116" s="1" t="str">
        <f>IF(LEN($N116)&gt;3,VLOOKUP($N116,'[1]Value Chain'!$A$3:$F$17,4,0)," ")</f>
        <v xml:space="preserve"> </v>
      </c>
      <c r="R116" s="1" t="str">
        <f>IF(LEN($N116)&gt;3,VLOOKUP($N116,'[1]Value Chain'!$A$3:$F$17,5,0)," ")</f>
        <v xml:space="preserve"> </v>
      </c>
      <c r="S116" s="1" t="str">
        <f>IF(LEN($N116)&gt;3,VLOOKUP($N116,'[1]Value Chain'!$A$3:$F$17,6,0)," ")</f>
        <v xml:space="preserve"> </v>
      </c>
    </row>
    <row r="117" spans="1:19">
      <c r="A117" s="1"/>
      <c r="B117" s="1"/>
      <c r="C117" s="1"/>
      <c r="D117" s="1"/>
      <c r="E117" s="1"/>
      <c r="F117" s="1"/>
      <c r="G117" s="1" t="str">
        <f>IF(LEN($F117)&gt;3,VLOOKUP($F117,[1]หมวดรายจ่าย!$B$3:$C$12,2,0)," ")</f>
        <v xml:space="preserve"> </v>
      </c>
      <c r="H117" s="25"/>
      <c r="I117" s="25"/>
      <c r="J117" s="1"/>
      <c r="K117" s="1"/>
      <c r="L117" s="1" t="str">
        <f>IF(LEN($K117)&gt;4,VLOOKUP($K117,[1]กรม!$C$3:$D$431,2,0)," ")</f>
        <v xml:space="preserve"> </v>
      </c>
      <c r="M117" s="1"/>
      <c r="N117" s="1"/>
      <c r="O117" s="1" t="str">
        <f>IF(LEN($N117)&gt;3,VLOOKUP($N117,'[1]Value Chain'!$A$3:$F$17,2,0)," ")</f>
        <v xml:space="preserve"> </v>
      </c>
      <c r="P117" s="1" t="str">
        <f>IF(LEN($N117)&gt;3,VLOOKUP($N117,'[1]Value Chain'!$A$3:$F$17,3,0)," ")</f>
        <v xml:space="preserve"> </v>
      </c>
      <c r="Q117" s="1" t="str">
        <f>IF(LEN($N117)&gt;3,VLOOKUP($N117,'[1]Value Chain'!$A$3:$F$17,4,0)," ")</f>
        <v xml:space="preserve"> </v>
      </c>
      <c r="R117" s="1" t="str">
        <f>IF(LEN($N117)&gt;3,VLOOKUP($N117,'[1]Value Chain'!$A$3:$F$17,5,0)," ")</f>
        <v xml:space="preserve"> </v>
      </c>
      <c r="S117" s="1" t="str">
        <f>IF(LEN($N117)&gt;3,VLOOKUP($N117,'[1]Value Chain'!$A$3:$F$17,6,0)," ")</f>
        <v xml:space="preserve"> </v>
      </c>
    </row>
    <row r="118" spans="1:19">
      <c r="A118" s="1"/>
      <c r="B118" s="1"/>
      <c r="C118" s="1"/>
      <c r="D118" s="1"/>
      <c r="E118" s="1"/>
      <c r="F118" s="1"/>
      <c r="G118" s="1" t="str">
        <f>IF(LEN($F118)&gt;3,VLOOKUP($F118,[1]หมวดรายจ่าย!$B$3:$C$12,2,0)," ")</f>
        <v xml:space="preserve"> </v>
      </c>
      <c r="H118" s="25"/>
      <c r="I118" s="25"/>
      <c r="J118" s="1"/>
      <c r="K118" s="1"/>
      <c r="L118" s="1" t="str">
        <f>IF(LEN($K118)&gt;4,VLOOKUP($K118,[1]กรม!$C$3:$D$431,2,0)," ")</f>
        <v xml:space="preserve"> </v>
      </c>
      <c r="M118" s="1"/>
      <c r="N118" s="1"/>
      <c r="O118" s="1" t="str">
        <f>IF(LEN($N118)&gt;3,VLOOKUP($N118,'[1]Value Chain'!$A$3:$F$17,2,0)," ")</f>
        <v xml:space="preserve"> </v>
      </c>
      <c r="P118" s="1" t="str">
        <f>IF(LEN($N118)&gt;3,VLOOKUP($N118,'[1]Value Chain'!$A$3:$F$17,3,0)," ")</f>
        <v xml:space="preserve"> </v>
      </c>
      <c r="Q118" s="1" t="str">
        <f>IF(LEN($N118)&gt;3,VLOOKUP($N118,'[1]Value Chain'!$A$3:$F$17,4,0)," ")</f>
        <v xml:space="preserve"> </v>
      </c>
      <c r="R118" s="1" t="str">
        <f>IF(LEN($N118)&gt;3,VLOOKUP($N118,'[1]Value Chain'!$A$3:$F$17,5,0)," ")</f>
        <v xml:space="preserve"> </v>
      </c>
      <c r="S118" s="1" t="str">
        <f>IF(LEN($N118)&gt;3,VLOOKUP($N118,'[1]Value Chain'!$A$3:$F$17,6,0)," ")</f>
        <v xml:space="preserve"> </v>
      </c>
    </row>
    <row r="119" spans="1:19">
      <c r="A119" s="1"/>
      <c r="B119" s="1"/>
      <c r="C119" s="1"/>
      <c r="D119" s="1"/>
      <c r="E119" s="1"/>
      <c r="F119" s="1"/>
      <c r="G119" s="1" t="str">
        <f>IF(LEN($F119)&gt;3,VLOOKUP($F119,[1]หมวดรายจ่าย!$B$3:$C$12,2,0)," ")</f>
        <v xml:space="preserve"> </v>
      </c>
      <c r="H119" s="25"/>
      <c r="I119" s="25"/>
      <c r="J119" s="1"/>
      <c r="K119" s="1"/>
      <c r="L119" s="1" t="str">
        <f>IF(LEN($K119)&gt;4,VLOOKUP($K119,[1]กรม!$C$3:$D$431,2,0)," ")</f>
        <v xml:space="preserve"> </v>
      </c>
      <c r="M119" s="1"/>
      <c r="N119" s="1"/>
      <c r="O119" s="1" t="str">
        <f>IF(LEN($N119)&gt;3,VLOOKUP($N119,'[1]Value Chain'!$A$3:$F$17,2,0)," ")</f>
        <v xml:space="preserve"> </v>
      </c>
      <c r="P119" s="1" t="str">
        <f>IF(LEN($N119)&gt;3,VLOOKUP($N119,'[1]Value Chain'!$A$3:$F$17,3,0)," ")</f>
        <v xml:space="preserve"> </v>
      </c>
      <c r="Q119" s="1" t="str">
        <f>IF(LEN($N119)&gt;3,VLOOKUP($N119,'[1]Value Chain'!$A$3:$F$17,4,0)," ")</f>
        <v xml:space="preserve"> </v>
      </c>
      <c r="R119" s="1" t="str">
        <f>IF(LEN($N119)&gt;3,VLOOKUP($N119,'[1]Value Chain'!$A$3:$F$17,5,0)," ")</f>
        <v xml:space="preserve"> </v>
      </c>
      <c r="S119" s="1" t="str">
        <f>IF(LEN($N119)&gt;3,VLOOKUP($N119,'[1]Value Chain'!$A$3:$F$17,6,0)," ")</f>
        <v xml:space="preserve"> </v>
      </c>
    </row>
    <row r="120" spans="1:19">
      <c r="A120" s="1"/>
      <c r="B120" s="1"/>
      <c r="C120" s="1"/>
      <c r="D120" s="1"/>
      <c r="E120" s="1"/>
      <c r="F120" s="1"/>
      <c r="G120" s="1" t="str">
        <f>IF(LEN($F120)&gt;3,VLOOKUP($F120,[1]หมวดรายจ่าย!$B$3:$C$12,2,0)," ")</f>
        <v xml:space="preserve"> </v>
      </c>
      <c r="H120" s="25"/>
      <c r="I120" s="25"/>
      <c r="J120" s="1"/>
      <c r="K120" s="1"/>
      <c r="L120" s="1" t="str">
        <f>IF(LEN($K120)&gt;4,VLOOKUP($K120,[1]กรม!$C$3:$D$431,2,0)," ")</f>
        <v xml:space="preserve"> </v>
      </c>
      <c r="M120" s="1"/>
      <c r="N120" s="1"/>
      <c r="O120" s="1" t="str">
        <f>IF(LEN($N120)&gt;3,VLOOKUP($N120,'[1]Value Chain'!$A$3:$F$17,2,0)," ")</f>
        <v xml:space="preserve"> </v>
      </c>
      <c r="P120" s="1" t="str">
        <f>IF(LEN($N120)&gt;3,VLOOKUP($N120,'[1]Value Chain'!$A$3:$F$17,3,0)," ")</f>
        <v xml:space="preserve"> </v>
      </c>
      <c r="Q120" s="1" t="str">
        <f>IF(LEN($N120)&gt;3,VLOOKUP($N120,'[1]Value Chain'!$A$3:$F$17,4,0)," ")</f>
        <v xml:space="preserve"> </v>
      </c>
      <c r="R120" s="1" t="str">
        <f>IF(LEN($N120)&gt;3,VLOOKUP($N120,'[1]Value Chain'!$A$3:$F$17,5,0)," ")</f>
        <v xml:space="preserve"> </v>
      </c>
      <c r="S120" s="1" t="str">
        <f>IF(LEN($N120)&gt;3,VLOOKUP($N120,'[1]Value Chain'!$A$3:$F$17,6,0)," ")</f>
        <v xml:space="preserve"> </v>
      </c>
    </row>
    <row r="121" spans="1:19">
      <c r="A121" s="1"/>
      <c r="B121" s="1"/>
      <c r="C121" s="1"/>
      <c r="D121" s="1"/>
      <c r="E121" s="1"/>
      <c r="F121" s="1"/>
      <c r="G121" s="1" t="str">
        <f>IF(LEN($F121)&gt;3,VLOOKUP($F121,[1]หมวดรายจ่าย!$B$3:$C$12,2,0)," ")</f>
        <v xml:space="preserve"> </v>
      </c>
      <c r="H121" s="25"/>
      <c r="I121" s="25"/>
      <c r="J121" s="1"/>
      <c r="K121" s="1"/>
      <c r="L121" s="1" t="str">
        <f>IF(LEN($K121)&gt;4,VLOOKUP($K121,[1]กรม!$C$3:$D$431,2,0)," ")</f>
        <v xml:space="preserve"> </v>
      </c>
      <c r="M121" s="1"/>
      <c r="N121" s="1"/>
      <c r="O121" s="1" t="str">
        <f>IF(LEN($N121)&gt;3,VLOOKUP($N121,'[1]Value Chain'!$A$3:$F$17,2,0)," ")</f>
        <v xml:space="preserve"> </v>
      </c>
      <c r="P121" s="1" t="str">
        <f>IF(LEN($N121)&gt;3,VLOOKUP($N121,'[1]Value Chain'!$A$3:$F$17,3,0)," ")</f>
        <v xml:space="preserve"> </v>
      </c>
      <c r="Q121" s="1" t="str">
        <f>IF(LEN($N121)&gt;3,VLOOKUP($N121,'[1]Value Chain'!$A$3:$F$17,4,0)," ")</f>
        <v xml:space="preserve"> </v>
      </c>
      <c r="R121" s="1" t="str">
        <f>IF(LEN($N121)&gt;3,VLOOKUP($N121,'[1]Value Chain'!$A$3:$F$17,5,0)," ")</f>
        <v xml:space="preserve"> </v>
      </c>
      <c r="S121" s="1" t="str">
        <f>IF(LEN($N121)&gt;3,VLOOKUP($N121,'[1]Value Chain'!$A$3:$F$17,6,0)," ")</f>
        <v xml:space="preserve"> </v>
      </c>
    </row>
    <row r="122" spans="1:19">
      <c r="A122" s="1"/>
      <c r="B122" s="1"/>
      <c r="C122" s="1"/>
      <c r="D122" s="1"/>
      <c r="E122" s="1"/>
      <c r="F122" s="1"/>
      <c r="G122" s="1" t="str">
        <f>IF(LEN($F122)&gt;3,VLOOKUP($F122,[1]หมวดรายจ่าย!$B$3:$C$12,2,0)," ")</f>
        <v xml:space="preserve"> </v>
      </c>
      <c r="H122" s="25"/>
      <c r="I122" s="25"/>
      <c r="J122" s="1"/>
      <c r="K122" s="1"/>
      <c r="L122" s="1" t="str">
        <f>IF(LEN($K122)&gt;4,VLOOKUP($K122,[1]กรม!$C$3:$D$431,2,0)," ")</f>
        <v xml:space="preserve"> </v>
      </c>
      <c r="M122" s="1"/>
      <c r="N122" s="1"/>
      <c r="O122" s="1" t="str">
        <f>IF(LEN($N122)&gt;3,VLOOKUP($N122,'[1]Value Chain'!$A$3:$F$17,2,0)," ")</f>
        <v xml:space="preserve"> </v>
      </c>
      <c r="P122" s="1" t="str">
        <f>IF(LEN($N122)&gt;3,VLOOKUP($N122,'[1]Value Chain'!$A$3:$F$17,3,0)," ")</f>
        <v xml:space="preserve"> </v>
      </c>
      <c r="Q122" s="1" t="str">
        <f>IF(LEN($N122)&gt;3,VLOOKUP($N122,'[1]Value Chain'!$A$3:$F$17,4,0)," ")</f>
        <v xml:space="preserve"> </v>
      </c>
      <c r="R122" s="1" t="str">
        <f>IF(LEN($N122)&gt;3,VLOOKUP($N122,'[1]Value Chain'!$A$3:$F$17,5,0)," ")</f>
        <v xml:space="preserve"> </v>
      </c>
      <c r="S122" s="1" t="str">
        <f>IF(LEN($N122)&gt;3,VLOOKUP($N122,'[1]Value Chain'!$A$3:$F$17,6,0)," ")</f>
        <v xml:space="preserve"> </v>
      </c>
    </row>
    <row r="123" spans="1:19">
      <c r="A123" s="1"/>
      <c r="B123" s="1"/>
      <c r="C123" s="1"/>
      <c r="D123" s="1"/>
      <c r="E123" s="1"/>
      <c r="F123" s="1"/>
      <c r="G123" s="1" t="str">
        <f>IF(LEN($F123)&gt;3,VLOOKUP($F123,[1]หมวดรายจ่าย!$B$3:$C$12,2,0)," ")</f>
        <v xml:space="preserve"> </v>
      </c>
      <c r="H123" s="25"/>
      <c r="I123" s="25"/>
      <c r="J123" s="1"/>
      <c r="K123" s="1"/>
      <c r="L123" s="1" t="str">
        <f>IF(LEN($K123)&gt;4,VLOOKUP($K123,[1]กรม!$C$3:$D$431,2,0)," ")</f>
        <v xml:space="preserve"> </v>
      </c>
      <c r="M123" s="1"/>
      <c r="N123" s="1"/>
      <c r="O123" s="1" t="str">
        <f>IF(LEN($N123)&gt;3,VLOOKUP($N123,'[1]Value Chain'!$A$3:$F$17,2,0)," ")</f>
        <v xml:space="preserve"> </v>
      </c>
      <c r="P123" s="1" t="str">
        <f>IF(LEN($N123)&gt;3,VLOOKUP($N123,'[1]Value Chain'!$A$3:$F$17,3,0)," ")</f>
        <v xml:space="preserve"> </v>
      </c>
      <c r="Q123" s="1" t="str">
        <f>IF(LEN($N123)&gt;3,VLOOKUP($N123,'[1]Value Chain'!$A$3:$F$17,4,0)," ")</f>
        <v xml:space="preserve"> </v>
      </c>
      <c r="R123" s="1" t="str">
        <f>IF(LEN($N123)&gt;3,VLOOKUP($N123,'[1]Value Chain'!$A$3:$F$17,5,0)," ")</f>
        <v xml:space="preserve"> </v>
      </c>
      <c r="S123" s="1" t="str">
        <f>IF(LEN($N123)&gt;3,VLOOKUP($N123,'[1]Value Chain'!$A$3:$F$17,6,0)," ")</f>
        <v xml:space="preserve"> </v>
      </c>
    </row>
    <row r="124" spans="1:19">
      <c r="A124" s="1"/>
      <c r="B124" s="1"/>
      <c r="C124" s="1"/>
      <c r="D124" s="1"/>
      <c r="E124" s="1"/>
      <c r="F124" s="1"/>
      <c r="G124" s="1" t="str">
        <f>IF(LEN($F124)&gt;3,VLOOKUP($F124,[1]หมวดรายจ่าย!$B$3:$C$12,2,0)," ")</f>
        <v xml:space="preserve"> </v>
      </c>
      <c r="H124" s="25"/>
      <c r="I124" s="25"/>
      <c r="J124" s="1"/>
      <c r="K124" s="1"/>
      <c r="L124" s="1" t="str">
        <f>IF(LEN($K124)&gt;4,VLOOKUP($K124,[1]กรม!$C$3:$D$431,2,0)," ")</f>
        <v xml:space="preserve"> </v>
      </c>
      <c r="M124" s="1"/>
      <c r="N124" s="1"/>
      <c r="O124" s="1" t="str">
        <f>IF(LEN($N124)&gt;3,VLOOKUP($N124,'[1]Value Chain'!$A$3:$F$17,2,0)," ")</f>
        <v xml:space="preserve"> </v>
      </c>
      <c r="P124" s="1" t="str">
        <f>IF(LEN($N124)&gt;3,VLOOKUP($N124,'[1]Value Chain'!$A$3:$F$17,3,0)," ")</f>
        <v xml:space="preserve"> </v>
      </c>
      <c r="Q124" s="1" t="str">
        <f>IF(LEN($N124)&gt;3,VLOOKUP($N124,'[1]Value Chain'!$A$3:$F$17,4,0)," ")</f>
        <v xml:space="preserve"> </v>
      </c>
      <c r="R124" s="1" t="str">
        <f>IF(LEN($N124)&gt;3,VLOOKUP($N124,'[1]Value Chain'!$A$3:$F$17,5,0)," ")</f>
        <v xml:space="preserve"> </v>
      </c>
      <c r="S124" s="1" t="str">
        <f>IF(LEN($N124)&gt;3,VLOOKUP($N124,'[1]Value Chain'!$A$3:$F$17,6,0)," ")</f>
        <v xml:space="preserve"> </v>
      </c>
    </row>
    <row r="125" spans="1:19">
      <c r="A125" s="1"/>
      <c r="B125" s="1"/>
      <c r="C125" s="1"/>
      <c r="D125" s="1"/>
      <c r="E125" s="1"/>
      <c r="F125" s="1"/>
      <c r="G125" s="1" t="str">
        <f>IF(LEN($F125)&gt;3,VLOOKUP($F125,[1]หมวดรายจ่าย!$B$3:$C$12,2,0)," ")</f>
        <v xml:space="preserve"> </v>
      </c>
      <c r="H125" s="25"/>
      <c r="I125" s="25"/>
      <c r="J125" s="1"/>
      <c r="K125" s="1"/>
      <c r="L125" s="1" t="str">
        <f>IF(LEN($K125)&gt;4,VLOOKUP($K125,[1]กรม!$C$3:$D$431,2,0)," ")</f>
        <v xml:space="preserve"> </v>
      </c>
      <c r="M125" s="1"/>
      <c r="N125" s="1"/>
      <c r="O125" s="1" t="str">
        <f>IF(LEN($N125)&gt;3,VLOOKUP($N125,'[1]Value Chain'!$A$3:$F$17,2,0)," ")</f>
        <v xml:space="preserve"> </v>
      </c>
      <c r="P125" s="1" t="str">
        <f>IF(LEN($N125)&gt;3,VLOOKUP($N125,'[1]Value Chain'!$A$3:$F$17,3,0)," ")</f>
        <v xml:space="preserve"> </v>
      </c>
      <c r="Q125" s="1" t="str">
        <f>IF(LEN($N125)&gt;3,VLOOKUP($N125,'[1]Value Chain'!$A$3:$F$17,4,0)," ")</f>
        <v xml:space="preserve"> </v>
      </c>
      <c r="R125" s="1" t="str">
        <f>IF(LEN($N125)&gt;3,VLOOKUP($N125,'[1]Value Chain'!$A$3:$F$17,5,0)," ")</f>
        <v xml:space="preserve"> </v>
      </c>
      <c r="S125" s="1" t="str">
        <f>IF(LEN($N125)&gt;3,VLOOKUP($N125,'[1]Value Chain'!$A$3:$F$17,6,0)," ")</f>
        <v xml:space="preserve"> </v>
      </c>
    </row>
    <row r="126" spans="1:19">
      <c r="A126" s="1"/>
      <c r="B126" s="1"/>
      <c r="C126" s="1"/>
      <c r="D126" s="1"/>
      <c r="E126" s="1"/>
      <c r="F126" s="1"/>
      <c r="G126" s="1" t="str">
        <f>IF(LEN($F126)&gt;3,VLOOKUP($F126,[1]หมวดรายจ่าย!$B$3:$C$12,2,0)," ")</f>
        <v xml:space="preserve"> </v>
      </c>
      <c r="H126" s="25"/>
      <c r="I126" s="25"/>
      <c r="J126" s="1"/>
      <c r="K126" s="1"/>
      <c r="L126" s="1" t="str">
        <f>IF(LEN($K126)&gt;4,VLOOKUP($K126,[1]กรม!$C$3:$D$431,2,0)," ")</f>
        <v xml:space="preserve"> </v>
      </c>
      <c r="M126" s="1"/>
      <c r="N126" s="1"/>
      <c r="O126" s="1" t="str">
        <f>IF(LEN($N126)&gt;3,VLOOKUP($N126,'[1]Value Chain'!$A$3:$F$17,2,0)," ")</f>
        <v xml:space="preserve"> </v>
      </c>
      <c r="P126" s="1" t="str">
        <f>IF(LEN($N126)&gt;3,VLOOKUP($N126,'[1]Value Chain'!$A$3:$F$17,3,0)," ")</f>
        <v xml:space="preserve"> </v>
      </c>
      <c r="Q126" s="1" t="str">
        <f>IF(LEN($N126)&gt;3,VLOOKUP($N126,'[1]Value Chain'!$A$3:$F$17,4,0)," ")</f>
        <v xml:space="preserve"> </v>
      </c>
      <c r="R126" s="1" t="str">
        <f>IF(LEN($N126)&gt;3,VLOOKUP($N126,'[1]Value Chain'!$A$3:$F$17,5,0)," ")</f>
        <v xml:space="preserve"> </v>
      </c>
      <c r="S126" s="1" t="str">
        <f>IF(LEN($N126)&gt;3,VLOOKUP($N126,'[1]Value Chain'!$A$3:$F$17,6,0)," ")</f>
        <v xml:space="preserve"> </v>
      </c>
    </row>
    <row r="127" spans="1:19">
      <c r="A127" s="1"/>
      <c r="B127" s="1"/>
      <c r="C127" s="1"/>
      <c r="D127" s="1"/>
      <c r="E127" s="1"/>
      <c r="F127" s="1"/>
      <c r="G127" s="1" t="str">
        <f>IF(LEN($F127)&gt;3,VLOOKUP($F127,[1]หมวดรายจ่าย!$B$3:$C$12,2,0)," ")</f>
        <v xml:space="preserve"> </v>
      </c>
      <c r="H127" s="25"/>
      <c r="I127" s="25"/>
      <c r="J127" s="1"/>
      <c r="K127" s="1"/>
      <c r="L127" s="1" t="str">
        <f>IF(LEN($K127)&gt;4,VLOOKUP($K127,[1]กรม!$C$3:$D$431,2,0)," ")</f>
        <v xml:space="preserve"> </v>
      </c>
      <c r="M127" s="1"/>
      <c r="N127" s="1"/>
      <c r="O127" s="1" t="str">
        <f>IF(LEN($N127)&gt;3,VLOOKUP($N127,'[1]Value Chain'!$A$3:$F$17,2,0)," ")</f>
        <v xml:space="preserve"> </v>
      </c>
      <c r="P127" s="1" t="str">
        <f>IF(LEN($N127)&gt;3,VLOOKUP($N127,'[1]Value Chain'!$A$3:$F$17,3,0)," ")</f>
        <v xml:space="preserve"> </v>
      </c>
      <c r="Q127" s="1" t="str">
        <f>IF(LEN($N127)&gt;3,VLOOKUP($N127,'[1]Value Chain'!$A$3:$F$17,4,0)," ")</f>
        <v xml:space="preserve"> </v>
      </c>
      <c r="R127" s="1" t="str">
        <f>IF(LEN($N127)&gt;3,VLOOKUP($N127,'[1]Value Chain'!$A$3:$F$17,5,0)," ")</f>
        <v xml:space="preserve"> </v>
      </c>
      <c r="S127" s="1" t="str">
        <f>IF(LEN($N127)&gt;3,VLOOKUP($N127,'[1]Value Chain'!$A$3:$F$17,6,0)," ")</f>
        <v xml:space="preserve"> </v>
      </c>
    </row>
    <row r="128" spans="1:19">
      <c r="A128" s="1"/>
      <c r="B128" s="1"/>
      <c r="C128" s="1"/>
      <c r="D128" s="1"/>
      <c r="E128" s="1"/>
      <c r="F128" s="1"/>
      <c r="G128" s="1" t="str">
        <f>IF(LEN($F128)&gt;3,VLOOKUP($F128,[1]หมวดรายจ่าย!$B$3:$C$12,2,0)," ")</f>
        <v xml:space="preserve"> </v>
      </c>
      <c r="H128" s="25"/>
      <c r="I128" s="25"/>
      <c r="J128" s="1"/>
      <c r="K128" s="1"/>
      <c r="L128" s="1" t="str">
        <f>IF(LEN($K128)&gt;4,VLOOKUP($K128,[1]กรม!$C$3:$D$431,2,0)," ")</f>
        <v xml:space="preserve"> </v>
      </c>
      <c r="M128" s="1"/>
      <c r="N128" s="1"/>
      <c r="O128" s="1" t="str">
        <f>IF(LEN($N128)&gt;3,VLOOKUP($N128,'[1]Value Chain'!$A$3:$F$17,2,0)," ")</f>
        <v xml:space="preserve"> </v>
      </c>
      <c r="P128" s="1" t="str">
        <f>IF(LEN($N128)&gt;3,VLOOKUP($N128,'[1]Value Chain'!$A$3:$F$17,3,0)," ")</f>
        <v xml:space="preserve"> </v>
      </c>
      <c r="Q128" s="1" t="str">
        <f>IF(LEN($N128)&gt;3,VLOOKUP($N128,'[1]Value Chain'!$A$3:$F$17,4,0)," ")</f>
        <v xml:space="preserve"> </v>
      </c>
      <c r="R128" s="1" t="str">
        <f>IF(LEN($N128)&gt;3,VLOOKUP($N128,'[1]Value Chain'!$A$3:$F$17,5,0)," ")</f>
        <v xml:space="preserve"> </v>
      </c>
      <c r="S128" s="1" t="str">
        <f>IF(LEN($N128)&gt;3,VLOOKUP($N128,'[1]Value Chain'!$A$3:$F$17,6,0)," ")</f>
        <v xml:space="preserve"> </v>
      </c>
    </row>
    <row r="129" spans="1:19">
      <c r="A129" s="1"/>
      <c r="B129" s="1"/>
      <c r="C129" s="1"/>
      <c r="D129" s="1"/>
      <c r="E129" s="1"/>
      <c r="F129" s="1"/>
      <c r="G129" s="1" t="str">
        <f>IF(LEN($F129)&gt;3,VLOOKUP($F129,[1]หมวดรายจ่าย!$B$3:$C$12,2,0)," ")</f>
        <v xml:space="preserve"> </v>
      </c>
      <c r="H129" s="25"/>
      <c r="I129" s="25"/>
      <c r="J129" s="1"/>
      <c r="K129" s="1"/>
      <c r="L129" s="1" t="str">
        <f>IF(LEN($K129)&gt;4,VLOOKUP($K129,[1]กรม!$C$3:$D$431,2,0)," ")</f>
        <v xml:space="preserve"> </v>
      </c>
      <c r="M129" s="1"/>
      <c r="N129" s="1"/>
      <c r="O129" s="1" t="str">
        <f>IF(LEN($N129)&gt;3,VLOOKUP($N129,'[1]Value Chain'!$A$3:$F$17,2,0)," ")</f>
        <v xml:space="preserve"> </v>
      </c>
      <c r="P129" s="1" t="str">
        <f>IF(LEN($N129)&gt;3,VLOOKUP($N129,'[1]Value Chain'!$A$3:$F$17,3,0)," ")</f>
        <v xml:space="preserve"> </v>
      </c>
      <c r="Q129" s="1" t="str">
        <f>IF(LEN($N129)&gt;3,VLOOKUP($N129,'[1]Value Chain'!$A$3:$F$17,4,0)," ")</f>
        <v xml:space="preserve"> </v>
      </c>
      <c r="R129" s="1" t="str">
        <f>IF(LEN($N129)&gt;3,VLOOKUP($N129,'[1]Value Chain'!$A$3:$F$17,5,0)," ")</f>
        <v xml:space="preserve"> </v>
      </c>
      <c r="S129" s="1" t="str">
        <f>IF(LEN($N129)&gt;3,VLOOKUP($N129,'[1]Value Chain'!$A$3:$F$17,6,0)," ")</f>
        <v xml:space="preserve"> </v>
      </c>
    </row>
    <row r="130" spans="1:19">
      <c r="A130" s="1"/>
      <c r="B130" s="1"/>
      <c r="C130" s="1"/>
      <c r="D130" s="1"/>
      <c r="E130" s="1"/>
      <c r="F130" s="1"/>
      <c r="G130" s="1" t="str">
        <f>IF(LEN($F130)&gt;3,VLOOKUP($F130,[1]หมวดรายจ่าย!$B$3:$C$12,2,0)," ")</f>
        <v xml:space="preserve"> </v>
      </c>
      <c r="H130" s="25"/>
      <c r="I130" s="25"/>
      <c r="J130" s="1"/>
      <c r="K130" s="1"/>
      <c r="L130" s="1" t="str">
        <f>IF(LEN($K130)&gt;4,VLOOKUP($K130,[1]กรม!$C$3:$D$431,2,0)," ")</f>
        <v xml:space="preserve"> </v>
      </c>
      <c r="M130" s="1"/>
      <c r="N130" s="1"/>
      <c r="O130" s="1" t="str">
        <f>IF(LEN($N130)&gt;3,VLOOKUP($N130,'[1]Value Chain'!$A$3:$F$17,2,0)," ")</f>
        <v xml:space="preserve"> </v>
      </c>
      <c r="P130" s="1" t="str">
        <f>IF(LEN($N130)&gt;3,VLOOKUP($N130,'[1]Value Chain'!$A$3:$F$17,3,0)," ")</f>
        <v xml:space="preserve"> </v>
      </c>
      <c r="Q130" s="1" t="str">
        <f>IF(LEN($N130)&gt;3,VLOOKUP($N130,'[1]Value Chain'!$A$3:$F$17,4,0)," ")</f>
        <v xml:space="preserve"> </v>
      </c>
      <c r="R130" s="1" t="str">
        <f>IF(LEN($N130)&gt;3,VLOOKUP($N130,'[1]Value Chain'!$A$3:$F$17,5,0)," ")</f>
        <v xml:space="preserve"> </v>
      </c>
      <c r="S130" s="1" t="str">
        <f>IF(LEN($N130)&gt;3,VLOOKUP($N130,'[1]Value Chain'!$A$3:$F$17,6,0)," ")</f>
        <v xml:space="preserve"> </v>
      </c>
    </row>
    <row r="131" spans="1:19">
      <c r="A131" s="1"/>
      <c r="B131" s="1"/>
      <c r="C131" s="1"/>
      <c r="D131" s="1"/>
      <c r="E131" s="1"/>
      <c r="F131" s="1"/>
      <c r="G131" s="1" t="str">
        <f>IF(LEN($F131)&gt;3,VLOOKUP($F131,[1]หมวดรายจ่าย!$B$3:$C$12,2,0)," ")</f>
        <v xml:space="preserve"> </v>
      </c>
      <c r="H131" s="25"/>
      <c r="I131" s="25"/>
      <c r="J131" s="1"/>
      <c r="K131" s="1"/>
      <c r="L131" s="1" t="str">
        <f>IF(LEN($K131)&gt;4,VLOOKUP($K131,[1]กรม!$C$3:$D$431,2,0)," ")</f>
        <v xml:space="preserve"> </v>
      </c>
      <c r="M131" s="1"/>
      <c r="N131" s="1"/>
      <c r="O131" s="1" t="str">
        <f>IF(LEN($N131)&gt;3,VLOOKUP($N131,'[1]Value Chain'!$A$3:$F$17,2,0)," ")</f>
        <v xml:space="preserve"> </v>
      </c>
      <c r="P131" s="1" t="str">
        <f>IF(LEN($N131)&gt;3,VLOOKUP($N131,'[1]Value Chain'!$A$3:$F$17,3,0)," ")</f>
        <v xml:space="preserve"> </v>
      </c>
      <c r="Q131" s="1" t="str">
        <f>IF(LEN($N131)&gt;3,VLOOKUP($N131,'[1]Value Chain'!$A$3:$F$17,4,0)," ")</f>
        <v xml:space="preserve"> </v>
      </c>
      <c r="R131" s="1" t="str">
        <f>IF(LEN($N131)&gt;3,VLOOKUP($N131,'[1]Value Chain'!$A$3:$F$17,5,0)," ")</f>
        <v xml:space="preserve"> </v>
      </c>
      <c r="S131" s="1" t="str">
        <f>IF(LEN($N131)&gt;3,VLOOKUP($N131,'[1]Value Chain'!$A$3:$F$17,6,0)," ")</f>
        <v xml:space="preserve"> </v>
      </c>
    </row>
    <row r="132" spans="1:19">
      <c r="A132" s="1"/>
      <c r="B132" s="1"/>
      <c r="C132" s="1"/>
      <c r="D132" s="1"/>
      <c r="E132" s="1"/>
      <c r="F132" s="1"/>
      <c r="G132" s="1" t="str">
        <f>IF(LEN($F132)&gt;3,VLOOKUP($F132,[1]หมวดรายจ่าย!$B$3:$C$12,2,0)," ")</f>
        <v xml:space="preserve"> </v>
      </c>
      <c r="H132" s="25"/>
      <c r="I132" s="25"/>
      <c r="J132" s="1"/>
      <c r="K132" s="1"/>
      <c r="L132" s="1" t="str">
        <f>IF(LEN($K132)&gt;4,VLOOKUP($K132,[1]กรม!$C$3:$D$431,2,0)," ")</f>
        <v xml:space="preserve"> </v>
      </c>
      <c r="M132" s="1"/>
      <c r="N132" s="1"/>
      <c r="O132" s="1" t="str">
        <f>IF(LEN($N132)&gt;3,VLOOKUP($N132,'[1]Value Chain'!$A$3:$F$17,2,0)," ")</f>
        <v xml:space="preserve"> </v>
      </c>
      <c r="P132" s="1" t="str">
        <f>IF(LEN($N132)&gt;3,VLOOKUP($N132,'[1]Value Chain'!$A$3:$F$17,3,0)," ")</f>
        <v xml:space="preserve"> </v>
      </c>
      <c r="Q132" s="1" t="str">
        <f>IF(LEN($N132)&gt;3,VLOOKUP($N132,'[1]Value Chain'!$A$3:$F$17,4,0)," ")</f>
        <v xml:space="preserve"> </v>
      </c>
      <c r="R132" s="1" t="str">
        <f>IF(LEN($N132)&gt;3,VLOOKUP($N132,'[1]Value Chain'!$A$3:$F$17,5,0)," ")</f>
        <v xml:space="preserve"> </v>
      </c>
      <c r="S132" s="1" t="str">
        <f>IF(LEN($N132)&gt;3,VLOOKUP($N132,'[1]Value Chain'!$A$3:$F$17,6,0)," ")</f>
        <v xml:space="preserve"> </v>
      </c>
    </row>
    <row r="133" spans="1:19">
      <c r="A133" s="1"/>
      <c r="B133" s="1"/>
      <c r="C133" s="1"/>
      <c r="D133" s="1"/>
      <c r="E133" s="1"/>
      <c r="F133" s="1"/>
      <c r="G133" s="1" t="str">
        <f>IF(LEN($F133)&gt;3,VLOOKUP($F133,[1]หมวดรายจ่าย!$B$3:$C$12,2,0)," ")</f>
        <v xml:space="preserve"> </v>
      </c>
      <c r="H133" s="25"/>
      <c r="I133" s="25"/>
      <c r="J133" s="1"/>
      <c r="K133" s="1"/>
      <c r="L133" s="1" t="str">
        <f>IF(LEN($K133)&gt;4,VLOOKUP($K133,[1]กรม!$C$3:$D$431,2,0)," ")</f>
        <v xml:space="preserve"> </v>
      </c>
      <c r="M133" s="1"/>
      <c r="N133" s="1"/>
      <c r="O133" s="1" t="str">
        <f>IF(LEN($N133)&gt;3,VLOOKUP($N133,'[1]Value Chain'!$A$3:$F$17,2,0)," ")</f>
        <v xml:space="preserve"> </v>
      </c>
      <c r="P133" s="1" t="str">
        <f>IF(LEN($N133)&gt;3,VLOOKUP($N133,'[1]Value Chain'!$A$3:$F$17,3,0)," ")</f>
        <v xml:space="preserve"> </v>
      </c>
      <c r="Q133" s="1" t="str">
        <f>IF(LEN($N133)&gt;3,VLOOKUP($N133,'[1]Value Chain'!$A$3:$F$17,4,0)," ")</f>
        <v xml:space="preserve"> </v>
      </c>
      <c r="R133" s="1" t="str">
        <f>IF(LEN($N133)&gt;3,VLOOKUP($N133,'[1]Value Chain'!$A$3:$F$17,5,0)," ")</f>
        <v xml:space="preserve"> </v>
      </c>
      <c r="S133" s="1" t="str">
        <f>IF(LEN($N133)&gt;3,VLOOKUP($N133,'[1]Value Chain'!$A$3:$F$17,6,0)," ")</f>
        <v xml:space="preserve"> </v>
      </c>
    </row>
    <row r="134" spans="1:19">
      <c r="A134" s="1"/>
      <c r="B134" s="1"/>
      <c r="C134" s="1"/>
      <c r="D134" s="1"/>
      <c r="E134" s="1"/>
      <c r="F134" s="1"/>
      <c r="G134" s="1" t="str">
        <f>IF(LEN($F134)&gt;3,VLOOKUP($F134,[1]หมวดรายจ่าย!$B$3:$C$12,2,0)," ")</f>
        <v xml:space="preserve"> </v>
      </c>
      <c r="H134" s="25"/>
      <c r="I134" s="25"/>
      <c r="J134" s="1"/>
      <c r="K134" s="1"/>
      <c r="L134" s="1" t="str">
        <f>IF(LEN($K134)&gt;4,VLOOKUP($K134,[1]กรม!$C$3:$D$431,2,0)," ")</f>
        <v xml:space="preserve"> </v>
      </c>
      <c r="M134" s="1"/>
      <c r="N134" s="1"/>
      <c r="O134" s="1" t="str">
        <f>IF(LEN($N134)&gt;3,VLOOKUP($N134,'[1]Value Chain'!$A$3:$F$17,2,0)," ")</f>
        <v xml:space="preserve"> </v>
      </c>
      <c r="P134" s="1" t="str">
        <f>IF(LEN($N134)&gt;3,VLOOKUP($N134,'[1]Value Chain'!$A$3:$F$17,3,0)," ")</f>
        <v xml:space="preserve"> </v>
      </c>
      <c r="Q134" s="1" t="str">
        <f>IF(LEN($N134)&gt;3,VLOOKUP($N134,'[1]Value Chain'!$A$3:$F$17,4,0)," ")</f>
        <v xml:space="preserve"> </v>
      </c>
      <c r="R134" s="1" t="str">
        <f>IF(LEN($N134)&gt;3,VLOOKUP($N134,'[1]Value Chain'!$A$3:$F$17,5,0)," ")</f>
        <v xml:space="preserve"> </v>
      </c>
      <c r="S134" s="1" t="str">
        <f>IF(LEN($N134)&gt;3,VLOOKUP($N134,'[1]Value Chain'!$A$3:$F$17,6,0)," ")</f>
        <v xml:space="preserve"> </v>
      </c>
    </row>
    <row r="135" spans="1:19">
      <c r="A135" s="1"/>
      <c r="B135" s="1"/>
      <c r="C135" s="1"/>
      <c r="D135" s="1"/>
      <c r="E135" s="1"/>
      <c r="F135" s="1"/>
      <c r="G135" s="1" t="str">
        <f>IF(LEN($F135)&gt;3,VLOOKUP($F135,[1]หมวดรายจ่าย!$B$3:$C$12,2,0)," ")</f>
        <v xml:space="preserve"> </v>
      </c>
      <c r="H135" s="25"/>
      <c r="I135" s="25"/>
      <c r="J135" s="1"/>
      <c r="K135" s="1"/>
      <c r="L135" s="1" t="str">
        <f>IF(LEN($K135)&gt;4,VLOOKUP($K135,[1]กรม!$C$3:$D$431,2,0)," ")</f>
        <v xml:space="preserve"> </v>
      </c>
      <c r="M135" s="1"/>
      <c r="N135" s="1"/>
      <c r="O135" s="1" t="str">
        <f>IF(LEN($N135)&gt;3,VLOOKUP($N135,'[1]Value Chain'!$A$3:$F$17,2,0)," ")</f>
        <v xml:space="preserve"> </v>
      </c>
      <c r="P135" s="1" t="str">
        <f>IF(LEN($N135)&gt;3,VLOOKUP($N135,'[1]Value Chain'!$A$3:$F$17,3,0)," ")</f>
        <v xml:space="preserve"> </v>
      </c>
      <c r="Q135" s="1" t="str">
        <f>IF(LEN($N135)&gt;3,VLOOKUP($N135,'[1]Value Chain'!$A$3:$F$17,4,0)," ")</f>
        <v xml:space="preserve"> </v>
      </c>
      <c r="R135" s="1" t="str">
        <f>IF(LEN($N135)&gt;3,VLOOKUP($N135,'[1]Value Chain'!$A$3:$F$17,5,0)," ")</f>
        <v xml:space="preserve"> </v>
      </c>
      <c r="S135" s="1" t="str">
        <f>IF(LEN($N135)&gt;3,VLOOKUP($N135,'[1]Value Chain'!$A$3:$F$17,6,0)," ")</f>
        <v xml:space="preserve"> </v>
      </c>
    </row>
    <row r="136" spans="1:19">
      <c r="A136" s="1"/>
      <c r="B136" s="1"/>
      <c r="C136" s="1"/>
      <c r="D136" s="1"/>
      <c r="E136" s="1"/>
      <c r="F136" s="1"/>
      <c r="G136" s="1" t="str">
        <f>IF(LEN($F136)&gt;3,VLOOKUP($F136,[1]หมวดรายจ่าย!$B$3:$C$12,2,0)," ")</f>
        <v xml:space="preserve"> </v>
      </c>
      <c r="H136" s="25"/>
      <c r="I136" s="25"/>
      <c r="J136" s="1"/>
      <c r="K136" s="1"/>
      <c r="L136" s="1" t="str">
        <f>IF(LEN($K136)&gt;4,VLOOKUP($K136,[1]กรม!$C$3:$D$431,2,0)," ")</f>
        <v xml:space="preserve"> </v>
      </c>
      <c r="M136" s="1"/>
      <c r="N136" s="1"/>
      <c r="O136" s="1" t="str">
        <f>IF(LEN($N136)&gt;3,VLOOKUP($N136,'[1]Value Chain'!$A$3:$F$17,2,0)," ")</f>
        <v xml:space="preserve"> </v>
      </c>
      <c r="P136" s="1" t="str">
        <f>IF(LEN($N136)&gt;3,VLOOKUP($N136,'[1]Value Chain'!$A$3:$F$17,3,0)," ")</f>
        <v xml:space="preserve"> </v>
      </c>
      <c r="Q136" s="1" t="str">
        <f>IF(LEN($N136)&gt;3,VLOOKUP($N136,'[1]Value Chain'!$A$3:$F$17,4,0)," ")</f>
        <v xml:space="preserve"> </v>
      </c>
      <c r="R136" s="1" t="str">
        <f>IF(LEN($N136)&gt;3,VLOOKUP($N136,'[1]Value Chain'!$A$3:$F$17,5,0)," ")</f>
        <v xml:space="preserve"> </v>
      </c>
      <c r="S136" s="1" t="str">
        <f>IF(LEN($N136)&gt;3,VLOOKUP($N136,'[1]Value Chain'!$A$3:$F$17,6,0)," ")</f>
        <v xml:space="preserve"> </v>
      </c>
    </row>
    <row r="137" spans="1:19">
      <c r="A137" s="1"/>
      <c r="B137" s="1"/>
      <c r="C137" s="1"/>
      <c r="D137" s="1"/>
      <c r="E137" s="1"/>
      <c r="F137" s="1"/>
      <c r="G137" s="1" t="str">
        <f>IF(LEN($F137)&gt;3,VLOOKUP($F137,[1]หมวดรายจ่าย!$B$3:$C$12,2,0)," ")</f>
        <v xml:space="preserve"> </v>
      </c>
      <c r="H137" s="25"/>
      <c r="I137" s="25"/>
      <c r="J137" s="1"/>
      <c r="K137" s="1"/>
      <c r="L137" s="1" t="str">
        <f>IF(LEN($K137)&gt;4,VLOOKUP($K137,[1]กรม!$C$3:$D$431,2,0)," ")</f>
        <v xml:space="preserve"> </v>
      </c>
      <c r="M137" s="1"/>
      <c r="N137" s="1"/>
      <c r="O137" s="1" t="str">
        <f>IF(LEN($N137)&gt;3,VLOOKUP($N137,'[1]Value Chain'!$A$3:$F$17,2,0)," ")</f>
        <v xml:space="preserve"> </v>
      </c>
      <c r="P137" s="1" t="str">
        <f>IF(LEN($N137)&gt;3,VLOOKUP($N137,'[1]Value Chain'!$A$3:$F$17,3,0)," ")</f>
        <v xml:space="preserve"> </v>
      </c>
      <c r="Q137" s="1" t="str">
        <f>IF(LEN($N137)&gt;3,VLOOKUP($N137,'[1]Value Chain'!$A$3:$F$17,4,0)," ")</f>
        <v xml:space="preserve"> </v>
      </c>
      <c r="R137" s="1" t="str">
        <f>IF(LEN($N137)&gt;3,VLOOKUP($N137,'[1]Value Chain'!$A$3:$F$17,5,0)," ")</f>
        <v xml:space="preserve"> </v>
      </c>
      <c r="S137" s="1" t="str">
        <f>IF(LEN($N137)&gt;3,VLOOKUP($N137,'[1]Value Chain'!$A$3:$F$17,6,0)," ")</f>
        <v xml:space="preserve"> </v>
      </c>
    </row>
    <row r="138" spans="1:19">
      <c r="A138" s="1"/>
      <c r="B138" s="1"/>
      <c r="C138" s="1"/>
      <c r="D138" s="1"/>
      <c r="E138" s="1"/>
      <c r="F138" s="1"/>
      <c r="G138" s="1" t="str">
        <f>IF(LEN($F138)&gt;3,VLOOKUP($F138,[1]หมวดรายจ่าย!$B$3:$C$12,2,0)," ")</f>
        <v xml:space="preserve"> </v>
      </c>
      <c r="H138" s="25"/>
      <c r="I138" s="25"/>
      <c r="J138" s="1"/>
      <c r="K138" s="1"/>
      <c r="L138" s="1" t="str">
        <f>IF(LEN($K138)&gt;4,VLOOKUP($K138,[1]กรม!$C$3:$D$431,2,0)," ")</f>
        <v xml:space="preserve"> </v>
      </c>
      <c r="M138" s="1"/>
      <c r="N138" s="1"/>
      <c r="O138" s="1" t="str">
        <f>IF(LEN($N138)&gt;3,VLOOKUP($N138,'[1]Value Chain'!$A$3:$F$17,2,0)," ")</f>
        <v xml:space="preserve"> </v>
      </c>
      <c r="P138" s="1" t="str">
        <f>IF(LEN($N138)&gt;3,VLOOKUP($N138,'[1]Value Chain'!$A$3:$F$17,3,0)," ")</f>
        <v xml:space="preserve"> </v>
      </c>
      <c r="Q138" s="1" t="str">
        <f>IF(LEN($N138)&gt;3,VLOOKUP($N138,'[1]Value Chain'!$A$3:$F$17,4,0)," ")</f>
        <v xml:space="preserve"> </v>
      </c>
      <c r="R138" s="1" t="str">
        <f>IF(LEN($N138)&gt;3,VLOOKUP($N138,'[1]Value Chain'!$A$3:$F$17,5,0)," ")</f>
        <v xml:space="preserve"> </v>
      </c>
      <c r="S138" s="1" t="str">
        <f>IF(LEN($N138)&gt;3,VLOOKUP($N138,'[1]Value Chain'!$A$3:$F$17,6,0)," ")</f>
        <v xml:space="preserve"> </v>
      </c>
    </row>
    <row r="139" spans="1:19">
      <c r="A139" s="1"/>
      <c r="B139" s="1"/>
      <c r="C139" s="1"/>
      <c r="D139" s="1"/>
      <c r="E139" s="1"/>
      <c r="F139" s="1"/>
      <c r="G139" s="1" t="str">
        <f>IF(LEN($F139)&gt;3,VLOOKUP($F139,[1]หมวดรายจ่าย!$B$3:$C$12,2,0)," ")</f>
        <v xml:space="preserve"> </v>
      </c>
      <c r="H139" s="25"/>
      <c r="I139" s="25"/>
      <c r="J139" s="1"/>
      <c r="K139" s="1"/>
      <c r="L139" s="1" t="str">
        <f>IF(LEN($K139)&gt;4,VLOOKUP($K139,[1]กรม!$C$3:$D$431,2,0)," ")</f>
        <v xml:space="preserve"> </v>
      </c>
      <c r="M139" s="1"/>
      <c r="N139" s="1"/>
      <c r="O139" s="1" t="str">
        <f>IF(LEN($N139)&gt;3,VLOOKUP($N139,'[1]Value Chain'!$A$3:$F$17,2,0)," ")</f>
        <v xml:space="preserve"> </v>
      </c>
      <c r="P139" s="1" t="str">
        <f>IF(LEN($N139)&gt;3,VLOOKUP($N139,'[1]Value Chain'!$A$3:$F$17,3,0)," ")</f>
        <v xml:space="preserve"> </v>
      </c>
      <c r="Q139" s="1" t="str">
        <f>IF(LEN($N139)&gt;3,VLOOKUP($N139,'[1]Value Chain'!$A$3:$F$17,4,0)," ")</f>
        <v xml:space="preserve"> </v>
      </c>
      <c r="R139" s="1" t="str">
        <f>IF(LEN($N139)&gt;3,VLOOKUP($N139,'[1]Value Chain'!$A$3:$F$17,5,0)," ")</f>
        <v xml:space="preserve"> </v>
      </c>
      <c r="S139" s="1" t="str">
        <f>IF(LEN($N139)&gt;3,VLOOKUP($N139,'[1]Value Chain'!$A$3:$F$17,6,0)," ")</f>
        <v xml:space="preserve"> </v>
      </c>
    </row>
    <row r="140" spans="1:19">
      <c r="A140" s="1"/>
      <c r="B140" s="1"/>
      <c r="C140" s="1"/>
      <c r="D140" s="1"/>
      <c r="E140" s="1"/>
      <c r="F140" s="1"/>
      <c r="G140" s="1" t="str">
        <f>IF(LEN($F140)&gt;3,VLOOKUP($F140,[1]หมวดรายจ่าย!$B$3:$C$12,2,0)," ")</f>
        <v xml:space="preserve"> </v>
      </c>
      <c r="H140" s="25"/>
      <c r="I140" s="25"/>
      <c r="J140" s="1"/>
      <c r="K140" s="1"/>
      <c r="L140" s="1" t="str">
        <f>IF(LEN($K140)&gt;4,VLOOKUP($K140,[1]กรม!$C$3:$D$431,2,0)," ")</f>
        <v xml:space="preserve"> </v>
      </c>
      <c r="M140" s="1"/>
      <c r="N140" s="1"/>
      <c r="O140" s="1" t="str">
        <f>IF(LEN($N140)&gt;3,VLOOKUP($N140,'[1]Value Chain'!$A$3:$F$17,2,0)," ")</f>
        <v xml:space="preserve"> </v>
      </c>
      <c r="P140" s="1" t="str">
        <f>IF(LEN($N140)&gt;3,VLOOKUP($N140,'[1]Value Chain'!$A$3:$F$17,3,0)," ")</f>
        <v xml:space="preserve"> </v>
      </c>
      <c r="Q140" s="1" t="str">
        <f>IF(LEN($N140)&gt;3,VLOOKUP($N140,'[1]Value Chain'!$A$3:$F$17,4,0)," ")</f>
        <v xml:space="preserve"> </v>
      </c>
      <c r="R140" s="1" t="str">
        <f>IF(LEN($N140)&gt;3,VLOOKUP($N140,'[1]Value Chain'!$A$3:$F$17,5,0)," ")</f>
        <v xml:space="preserve"> </v>
      </c>
      <c r="S140" s="1" t="str">
        <f>IF(LEN($N140)&gt;3,VLOOKUP($N140,'[1]Value Chain'!$A$3:$F$17,6,0)," ")</f>
        <v xml:space="preserve"> </v>
      </c>
    </row>
    <row r="141" spans="1:19">
      <c r="A141" s="1"/>
      <c r="B141" s="1"/>
      <c r="C141" s="1"/>
      <c r="D141" s="1"/>
      <c r="E141" s="1"/>
      <c r="F141" s="1"/>
      <c r="G141" s="1" t="str">
        <f>IF(LEN($F141)&gt;3,VLOOKUP($F141,[1]หมวดรายจ่าย!$B$3:$C$12,2,0)," ")</f>
        <v xml:space="preserve"> </v>
      </c>
      <c r="H141" s="25"/>
      <c r="I141" s="25"/>
      <c r="J141" s="1"/>
      <c r="K141" s="1"/>
      <c r="L141" s="1" t="str">
        <f>IF(LEN($K141)&gt;4,VLOOKUP($K141,[1]กรม!$C$3:$D$431,2,0)," ")</f>
        <v xml:space="preserve"> </v>
      </c>
      <c r="M141" s="1"/>
      <c r="N141" s="1"/>
      <c r="O141" s="1" t="str">
        <f>IF(LEN($N141)&gt;3,VLOOKUP($N141,'[1]Value Chain'!$A$3:$F$17,2,0)," ")</f>
        <v xml:space="preserve"> </v>
      </c>
      <c r="P141" s="1" t="str">
        <f>IF(LEN($N141)&gt;3,VLOOKUP($N141,'[1]Value Chain'!$A$3:$F$17,3,0)," ")</f>
        <v xml:space="preserve"> </v>
      </c>
      <c r="Q141" s="1" t="str">
        <f>IF(LEN($N141)&gt;3,VLOOKUP($N141,'[1]Value Chain'!$A$3:$F$17,4,0)," ")</f>
        <v xml:space="preserve"> </v>
      </c>
      <c r="R141" s="1" t="str">
        <f>IF(LEN($N141)&gt;3,VLOOKUP($N141,'[1]Value Chain'!$A$3:$F$17,5,0)," ")</f>
        <v xml:space="preserve"> </v>
      </c>
      <c r="S141" s="1" t="str">
        <f>IF(LEN($N141)&gt;3,VLOOKUP($N141,'[1]Value Chain'!$A$3:$F$17,6,0)," ")</f>
        <v xml:space="preserve"> </v>
      </c>
    </row>
    <row r="142" spans="1:19">
      <c r="A142" s="1"/>
      <c r="B142" s="1"/>
      <c r="C142" s="1"/>
      <c r="D142" s="1"/>
      <c r="E142" s="1"/>
      <c r="F142" s="1"/>
      <c r="G142" s="1" t="str">
        <f>IF(LEN($F142)&gt;3,VLOOKUP($F142,[1]หมวดรายจ่าย!$B$3:$C$12,2,0)," ")</f>
        <v xml:space="preserve"> </v>
      </c>
      <c r="H142" s="25"/>
      <c r="I142" s="25"/>
      <c r="J142" s="1"/>
      <c r="K142" s="1"/>
      <c r="L142" s="1" t="str">
        <f>IF(LEN($K142)&gt;4,VLOOKUP($K142,[1]กรม!$C$3:$D$431,2,0)," ")</f>
        <v xml:space="preserve"> </v>
      </c>
      <c r="M142" s="1"/>
      <c r="N142" s="1"/>
      <c r="O142" s="1" t="str">
        <f>IF(LEN($N142)&gt;3,VLOOKUP($N142,'[1]Value Chain'!$A$3:$F$17,2,0)," ")</f>
        <v xml:space="preserve"> </v>
      </c>
      <c r="P142" s="1" t="str">
        <f>IF(LEN($N142)&gt;3,VLOOKUP($N142,'[1]Value Chain'!$A$3:$F$17,3,0)," ")</f>
        <v xml:space="preserve"> </v>
      </c>
      <c r="Q142" s="1" t="str">
        <f>IF(LEN($N142)&gt;3,VLOOKUP($N142,'[1]Value Chain'!$A$3:$F$17,4,0)," ")</f>
        <v xml:space="preserve"> </v>
      </c>
      <c r="R142" s="1" t="str">
        <f>IF(LEN($N142)&gt;3,VLOOKUP($N142,'[1]Value Chain'!$A$3:$F$17,5,0)," ")</f>
        <v xml:space="preserve"> </v>
      </c>
      <c r="S142" s="1" t="str">
        <f>IF(LEN($N142)&gt;3,VLOOKUP($N142,'[1]Value Chain'!$A$3:$F$17,6,0)," ")</f>
        <v xml:space="preserve"> </v>
      </c>
    </row>
    <row r="143" spans="1:19">
      <c r="A143" s="1"/>
      <c r="B143" s="1"/>
      <c r="C143" s="1"/>
      <c r="D143" s="1"/>
      <c r="E143" s="1"/>
      <c r="F143" s="1"/>
      <c r="G143" s="1" t="str">
        <f>IF(LEN($F143)&gt;3,VLOOKUP($F143,[1]หมวดรายจ่าย!$B$3:$C$12,2,0)," ")</f>
        <v xml:space="preserve"> </v>
      </c>
      <c r="H143" s="25"/>
      <c r="I143" s="25"/>
      <c r="J143" s="1"/>
      <c r="K143" s="1"/>
      <c r="L143" s="1" t="str">
        <f>IF(LEN($K143)&gt;4,VLOOKUP($K143,[1]กรม!$C$3:$D$431,2,0)," ")</f>
        <v xml:space="preserve"> </v>
      </c>
      <c r="M143" s="1"/>
      <c r="N143" s="1"/>
      <c r="O143" s="1" t="str">
        <f>IF(LEN($N143)&gt;3,VLOOKUP($N143,'[1]Value Chain'!$A$3:$F$17,2,0)," ")</f>
        <v xml:space="preserve"> </v>
      </c>
      <c r="P143" s="1" t="str">
        <f>IF(LEN($N143)&gt;3,VLOOKUP($N143,'[1]Value Chain'!$A$3:$F$17,3,0)," ")</f>
        <v xml:space="preserve"> </v>
      </c>
      <c r="Q143" s="1" t="str">
        <f>IF(LEN($N143)&gt;3,VLOOKUP($N143,'[1]Value Chain'!$A$3:$F$17,4,0)," ")</f>
        <v xml:space="preserve"> </v>
      </c>
      <c r="R143" s="1" t="str">
        <f>IF(LEN($N143)&gt;3,VLOOKUP($N143,'[1]Value Chain'!$A$3:$F$17,5,0)," ")</f>
        <v xml:space="preserve"> </v>
      </c>
      <c r="S143" s="1" t="str">
        <f>IF(LEN($N143)&gt;3,VLOOKUP($N143,'[1]Value Chain'!$A$3:$F$17,6,0)," ")</f>
        <v xml:space="preserve"> </v>
      </c>
    </row>
    <row r="144" spans="1:19">
      <c r="A144" s="1"/>
      <c r="B144" s="1"/>
      <c r="C144" s="1"/>
      <c r="D144" s="1"/>
      <c r="E144" s="1"/>
      <c r="F144" s="1"/>
      <c r="G144" s="1" t="str">
        <f>IF(LEN($F144)&gt;3,VLOOKUP($F144,[1]หมวดรายจ่าย!$B$3:$C$12,2,0)," ")</f>
        <v xml:space="preserve"> </v>
      </c>
      <c r="H144" s="25"/>
      <c r="I144" s="25"/>
      <c r="J144" s="1"/>
      <c r="K144" s="1"/>
      <c r="L144" s="1" t="str">
        <f>IF(LEN($K144)&gt;4,VLOOKUP($K144,[1]กรม!$C$3:$D$431,2,0)," ")</f>
        <v xml:space="preserve"> </v>
      </c>
      <c r="M144" s="1"/>
      <c r="N144" s="1"/>
      <c r="O144" s="1" t="str">
        <f>IF(LEN($N144)&gt;3,VLOOKUP($N144,'[1]Value Chain'!$A$3:$F$17,2,0)," ")</f>
        <v xml:space="preserve"> </v>
      </c>
      <c r="P144" s="1" t="str">
        <f>IF(LEN($N144)&gt;3,VLOOKUP($N144,'[1]Value Chain'!$A$3:$F$17,3,0)," ")</f>
        <v xml:space="preserve"> </v>
      </c>
      <c r="Q144" s="1" t="str">
        <f>IF(LEN($N144)&gt;3,VLOOKUP($N144,'[1]Value Chain'!$A$3:$F$17,4,0)," ")</f>
        <v xml:space="preserve"> </v>
      </c>
      <c r="R144" s="1" t="str">
        <f>IF(LEN($N144)&gt;3,VLOOKUP($N144,'[1]Value Chain'!$A$3:$F$17,5,0)," ")</f>
        <v xml:space="preserve"> </v>
      </c>
      <c r="S144" s="1" t="str">
        <f>IF(LEN($N144)&gt;3,VLOOKUP($N144,'[1]Value Chain'!$A$3:$F$17,6,0)," ")</f>
        <v xml:space="preserve"> </v>
      </c>
    </row>
    <row r="145" spans="1:19">
      <c r="A145" s="1"/>
      <c r="B145" s="1"/>
      <c r="C145" s="1"/>
      <c r="D145" s="1"/>
      <c r="E145" s="1"/>
      <c r="F145" s="1"/>
      <c r="G145" s="1" t="str">
        <f>IF(LEN($F145)&gt;3,VLOOKUP($F145,[1]หมวดรายจ่าย!$B$3:$C$12,2,0)," ")</f>
        <v xml:space="preserve"> </v>
      </c>
      <c r="H145" s="25"/>
      <c r="I145" s="25"/>
      <c r="J145" s="1"/>
      <c r="K145" s="1"/>
      <c r="L145" s="1" t="str">
        <f>IF(LEN($K145)&gt;4,VLOOKUP($K145,[1]กรม!$C$3:$D$431,2,0)," ")</f>
        <v xml:space="preserve"> </v>
      </c>
      <c r="M145" s="1"/>
      <c r="N145" s="1"/>
      <c r="O145" s="1" t="str">
        <f>IF(LEN($N145)&gt;3,VLOOKUP($N145,'[1]Value Chain'!$A$3:$F$17,2,0)," ")</f>
        <v xml:space="preserve"> </v>
      </c>
      <c r="P145" s="1" t="str">
        <f>IF(LEN($N145)&gt;3,VLOOKUP($N145,'[1]Value Chain'!$A$3:$F$17,3,0)," ")</f>
        <v xml:space="preserve"> </v>
      </c>
      <c r="Q145" s="1" t="str">
        <f>IF(LEN($N145)&gt;3,VLOOKUP($N145,'[1]Value Chain'!$A$3:$F$17,4,0)," ")</f>
        <v xml:space="preserve"> </v>
      </c>
      <c r="R145" s="1" t="str">
        <f>IF(LEN($N145)&gt;3,VLOOKUP($N145,'[1]Value Chain'!$A$3:$F$17,5,0)," ")</f>
        <v xml:space="preserve"> </v>
      </c>
      <c r="S145" s="1" t="str">
        <f>IF(LEN($N145)&gt;3,VLOOKUP($N145,'[1]Value Chain'!$A$3:$F$17,6,0)," ")</f>
        <v xml:space="preserve"> </v>
      </c>
    </row>
    <row r="146" spans="1:19">
      <c r="A146" s="1"/>
      <c r="B146" s="1"/>
      <c r="C146" s="1"/>
      <c r="D146" s="1"/>
      <c r="E146" s="1"/>
      <c r="F146" s="1"/>
      <c r="G146" s="1" t="str">
        <f>IF(LEN($F146)&gt;3,VLOOKUP($F146,[1]หมวดรายจ่าย!$B$3:$C$12,2,0)," ")</f>
        <v xml:space="preserve"> </v>
      </c>
      <c r="H146" s="25"/>
      <c r="I146" s="25"/>
      <c r="J146" s="1"/>
      <c r="K146" s="1"/>
      <c r="L146" s="1" t="str">
        <f>IF(LEN($K146)&gt;4,VLOOKUP($K146,[1]กรม!$C$3:$D$431,2,0)," ")</f>
        <v xml:space="preserve"> </v>
      </c>
      <c r="M146" s="1"/>
      <c r="N146" s="1"/>
      <c r="O146" s="1" t="str">
        <f>IF(LEN($N146)&gt;3,VLOOKUP($N146,'[1]Value Chain'!$A$3:$F$17,2,0)," ")</f>
        <v xml:space="preserve"> </v>
      </c>
      <c r="P146" s="1" t="str">
        <f>IF(LEN($N146)&gt;3,VLOOKUP($N146,'[1]Value Chain'!$A$3:$F$17,3,0)," ")</f>
        <v xml:space="preserve"> </v>
      </c>
      <c r="Q146" s="1" t="str">
        <f>IF(LEN($N146)&gt;3,VLOOKUP($N146,'[1]Value Chain'!$A$3:$F$17,4,0)," ")</f>
        <v xml:space="preserve"> </v>
      </c>
      <c r="R146" s="1" t="str">
        <f>IF(LEN($N146)&gt;3,VLOOKUP($N146,'[1]Value Chain'!$A$3:$F$17,5,0)," ")</f>
        <v xml:space="preserve"> </v>
      </c>
      <c r="S146" s="1" t="str">
        <f>IF(LEN($N146)&gt;3,VLOOKUP($N146,'[1]Value Chain'!$A$3:$F$17,6,0)," ")</f>
        <v xml:space="preserve"> </v>
      </c>
    </row>
    <row r="147" spans="1:19">
      <c r="A147" s="1"/>
      <c r="B147" s="1"/>
      <c r="C147" s="1"/>
      <c r="D147" s="1"/>
      <c r="E147" s="1"/>
      <c r="F147" s="1"/>
      <c r="G147" s="1" t="str">
        <f>IF(LEN($F147)&gt;3,VLOOKUP($F147,[1]หมวดรายจ่าย!$B$3:$C$12,2,0)," ")</f>
        <v xml:space="preserve"> </v>
      </c>
      <c r="H147" s="25"/>
      <c r="I147" s="25"/>
      <c r="J147" s="1"/>
      <c r="K147" s="1"/>
      <c r="L147" s="1" t="str">
        <f>IF(LEN($K147)&gt;4,VLOOKUP($K147,[1]กรม!$C$3:$D$431,2,0)," ")</f>
        <v xml:space="preserve"> </v>
      </c>
      <c r="M147" s="1"/>
      <c r="N147" s="1"/>
      <c r="O147" s="1" t="str">
        <f>IF(LEN($N147)&gt;3,VLOOKUP($N147,'[1]Value Chain'!$A$3:$F$17,2,0)," ")</f>
        <v xml:space="preserve"> </v>
      </c>
      <c r="P147" s="1" t="str">
        <f>IF(LEN($N147)&gt;3,VLOOKUP($N147,'[1]Value Chain'!$A$3:$F$17,3,0)," ")</f>
        <v xml:space="preserve"> </v>
      </c>
      <c r="Q147" s="1" t="str">
        <f>IF(LEN($N147)&gt;3,VLOOKUP($N147,'[1]Value Chain'!$A$3:$F$17,4,0)," ")</f>
        <v xml:space="preserve"> </v>
      </c>
      <c r="R147" s="1" t="str">
        <f>IF(LEN($N147)&gt;3,VLOOKUP($N147,'[1]Value Chain'!$A$3:$F$17,5,0)," ")</f>
        <v xml:space="preserve"> </v>
      </c>
      <c r="S147" s="1" t="str">
        <f>IF(LEN($N147)&gt;3,VLOOKUP($N147,'[1]Value Chain'!$A$3:$F$17,6,0)," ")</f>
        <v xml:space="preserve"> </v>
      </c>
    </row>
    <row r="148" spans="1:19">
      <c r="A148" s="1"/>
      <c r="B148" s="1"/>
      <c r="C148" s="1"/>
      <c r="D148" s="1"/>
      <c r="E148" s="1"/>
      <c r="F148" s="1"/>
      <c r="G148" s="1" t="str">
        <f>IF(LEN($F148)&gt;3,VLOOKUP($F148,[1]หมวดรายจ่าย!$B$3:$C$12,2,0)," ")</f>
        <v xml:space="preserve"> </v>
      </c>
      <c r="H148" s="25"/>
      <c r="I148" s="25"/>
      <c r="J148" s="1"/>
      <c r="K148" s="1"/>
      <c r="L148" s="1" t="str">
        <f>IF(LEN($K148)&gt;4,VLOOKUP($K148,[1]กรม!$C$3:$D$431,2,0)," ")</f>
        <v xml:space="preserve"> </v>
      </c>
      <c r="M148" s="1"/>
      <c r="N148" s="1"/>
      <c r="O148" s="1" t="str">
        <f>IF(LEN($N148)&gt;3,VLOOKUP($N148,'[1]Value Chain'!$A$3:$F$17,2,0)," ")</f>
        <v xml:space="preserve"> </v>
      </c>
      <c r="P148" s="1" t="str">
        <f>IF(LEN($N148)&gt;3,VLOOKUP($N148,'[1]Value Chain'!$A$3:$F$17,3,0)," ")</f>
        <v xml:space="preserve"> </v>
      </c>
      <c r="Q148" s="1" t="str">
        <f>IF(LEN($N148)&gt;3,VLOOKUP($N148,'[1]Value Chain'!$A$3:$F$17,4,0)," ")</f>
        <v xml:space="preserve"> </v>
      </c>
      <c r="R148" s="1" t="str">
        <f>IF(LEN($N148)&gt;3,VLOOKUP($N148,'[1]Value Chain'!$A$3:$F$17,5,0)," ")</f>
        <v xml:space="preserve"> </v>
      </c>
      <c r="S148" s="1" t="str">
        <f>IF(LEN($N148)&gt;3,VLOOKUP($N148,'[1]Value Chain'!$A$3:$F$17,6,0)," ")</f>
        <v xml:space="preserve"> </v>
      </c>
    </row>
    <row r="149" spans="1:19">
      <c r="A149" s="1"/>
      <c r="B149" s="1"/>
      <c r="C149" s="1"/>
      <c r="D149" s="1"/>
      <c r="E149" s="1"/>
      <c r="F149" s="1"/>
      <c r="G149" s="1" t="str">
        <f>IF(LEN($F149)&gt;3,VLOOKUP($F149,[1]หมวดรายจ่าย!$B$3:$C$12,2,0)," ")</f>
        <v xml:space="preserve"> </v>
      </c>
      <c r="H149" s="25"/>
      <c r="I149" s="25"/>
      <c r="J149" s="1"/>
      <c r="K149" s="1"/>
      <c r="L149" s="1" t="str">
        <f>IF(LEN($K149)&gt;4,VLOOKUP($K149,[1]กรม!$C$3:$D$431,2,0)," ")</f>
        <v xml:space="preserve"> </v>
      </c>
      <c r="M149" s="1"/>
      <c r="N149" s="1"/>
      <c r="O149" s="1" t="str">
        <f>IF(LEN($N149)&gt;3,VLOOKUP($N149,'[1]Value Chain'!$A$3:$F$17,2,0)," ")</f>
        <v xml:space="preserve"> </v>
      </c>
      <c r="P149" s="1" t="str">
        <f>IF(LEN($N149)&gt;3,VLOOKUP($N149,'[1]Value Chain'!$A$3:$F$17,3,0)," ")</f>
        <v xml:space="preserve"> </v>
      </c>
      <c r="Q149" s="1" t="str">
        <f>IF(LEN($N149)&gt;3,VLOOKUP($N149,'[1]Value Chain'!$A$3:$F$17,4,0)," ")</f>
        <v xml:space="preserve"> </v>
      </c>
      <c r="R149" s="1" t="str">
        <f>IF(LEN($N149)&gt;3,VLOOKUP($N149,'[1]Value Chain'!$A$3:$F$17,5,0)," ")</f>
        <v xml:space="preserve"> </v>
      </c>
      <c r="S149" s="1" t="str">
        <f>IF(LEN($N149)&gt;3,VLOOKUP($N149,'[1]Value Chain'!$A$3:$F$17,6,0)," ")</f>
        <v xml:space="preserve"> </v>
      </c>
    </row>
    <row r="150" spans="1:19">
      <c r="A150" s="1"/>
      <c r="B150" s="1"/>
      <c r="C150" s="1"/>
      <c r="D150" s="1"/>
      <c r="E150" s="1"/>
      <c r="F150" s="1"/>
      <c r="G150" s="1" t="str">
        <f>IF(LEN($F150)&gt;3,VLOOKUP($F150,[1]หมวดรายจ่าย!$B$3:$C$12,2,0)," ")</f>
        <v xml:space="preserve"> </v>
      </c>
      <c r="H150" s="25"/>
      <c r="I150" s="25"/>
      <c r="J150" s="1"/>
      <c r="K150" s="1"/>
      <c r="L150" s="1" t="str">
        <f>IF(LEN($K150)&gt;4,VLOOKUP($K150,[1]กรม!$C$3:$D$431,2,0)," ")</f>
        <v xml:space="preserve"> </v>
      </c>
      <c r="M150" s="1"/>
      <c r="N150" s="1"/>
      <c r="O150" s="1" t="str">
        <f>IF(LEN($N150)&gt;3,VLOOKUP($N150,'[1]Value Chain'!$A$3:$F$17,2,0)," ")</f>
        <v xml:space="preserve"> </v>
      </c>
      <c r="P150" s="1" t="str">
        <f>IF(LEN($N150)&gt;3,VLOOKUP($N150,'[1]Value Chain'!$A$3:$F$17,3,0)," ")</f>
        <v xml:space="preserve"> </v>
      </c>
      <c r="Q150" s="1" t="str">
        <f>IF(LEN($N150)&gt;3,VLOOKUP($N150,'[1]Value Chain'!$A$3:$F$17,4,0)," ")</f>
        <v xml:space="preserve"> </v>
      </c>
      <c r="R150" s="1" t="str">
        <f>IF(LEN($N150)&gt;3,VLOOKUP($N150,'[1]Value Chain'!$A$3:$F$17,5,0)," ")</f>
        <v xml:space="preserve"> </v>
      </c>
      <c r="S150" s="1" t="str">
        <f>IF(LEN($N150)&gt;3,VLOOKUP($N150,'[1]Value Chain'!$A$3:$F$17,6,0)," ")</f>
        <v xml:space="preserve"> </v>
      </c>
    </row>
    <row r="151" spans="1:19">
      <c r="A151" s="1"/>
      <c r="B151" s="1"/>
      <c r="C151" s="1"/>
      <c r="D151" s="1"/>
      <c r="E151" s="1"/>
      <c r="F151" s="1"/>
      <c r="G151" s="1" t="str">
        <f>IF(LEN($F151)&gt;3,VLOOKUP($F151,[1]หมวดรายจ่าย!$B$3:$C$12,2,0)," ")</f>
        <v xml:space="preserve"> </v>
      </c>
      <c r="H151" s="25"/>
      <c r="I151" s="25"/>
      <c r="J151" s="1"/>
      <c r="K151" s="1"/>
      <c r="L151" s="1" t="str">
        <f>IF(LEN($K151)&gt;4,VLOOKUP($K151,[1]กรม!$C$3:$D$431,2,0)," ")</f>
        <v xml:space="preserve"> </v>
      </c>
      <c r="M151" s="1"/>
      <c r="N151" s="1"/>
      <c r="O151" s="1" t="str">
        <f>IF(LEN($N151)&gt;3,VLOOKUP($N151,'[1]Value Chain'!$A$3:$F$17,2,0)," ")</f>
        <v xml:space="preserve"> </v>
      </c>
      <c r="P151" s="1" t="str">
        <f>IF(LEN($N151)&gt;3,VLOOKUP($N151,'[1]Value Chain'!$A$3:$F$17,3,0)," ")</f>
        <v xml:space="preserve"> </v>
      </c>
      <c r="Q151" s="1" t="str">
        <f>IF(LEN($N151)&gt;3,VLOOKUP($N151,'[1]Value Chain'!$A$3:$F$17,4,0)," ")</f>
        <v xml:space="preserve"> </v>
      </c>
      <c r="R151" s="1" t="str">
        <f>IF(LEN($N151)&gt;3,VLOOKUP($N151,'[1]Value Chain'!$A$3:$F$17,5,0)," ")</f>
        <v xml:space="preserve"> </v>
      </c>
      <c r="S151" s="1" t="str">
        <f>IF(LEN($N151)&gt;3,VLOOKUP($N151,'[1]Value Chain'!$A$3:$F$17,6,0)," ")</f>
        <v xml:space="preserve"> </v>
      </c>
    </row>
    <row r="152" spans="1:19">
      <c r="A152" s="1"/>
      <c r="B152" s="1"/>
      <c r="C152" s="1"/>
      <c r="D152" s="1"/>
      <c r="E152" s="1"/>
      <c r="F152" s="1"/>
      <c r="G152" s="1" t="str">
        <f>IF(LEN($F152)&gt;3,VLOOKUP($F152,[1]หมวดรายจ่าย!$B$3:$C$12,2,0)," ")</f>
        <v xml:space="preserve"> </v>
      </c>
      <c r="H152" s="25"/>
      <c r="I152" s="25"/>
      <c r="J152" s="1"/>
      <c r="K152" s="1"/>
      <c r="L152" s="1" t="str">
        <f>IF(LEN($K152)&gt;4,VLOOKUP($K152,[1]กรม!$C$3:$D$431,2,0)," ")</f>
        <v xml:space="preserve"> </v>
      </c>
      <c r="M152" s="1"/>
      <c r="N152" s="1"/>
      <c r="O152" s="1" t="str">
        <f>IF(LEN($N152)&gt;3,VLOOKUP($N152,'[1]Value Chain'!$A$3:$F$17,2,0)," ")</f>
        <v xml:space="preserve"> </v>
      </c>
      <c r="P152" s="1" t="str">
        <f>IF(LEN($N152)&gt;3,VLOOKUP($N152,'[1]Value Chain'!$A$3:$F$17,3,0)," ")</f>
        <v xml:space="preserve"> </v>
      </c>
      <c r="Q152" s="1" t="str">
        <f>IF(LEN($N152)&gt;3,VLOOKUP($N152,'[1]Value Chain'!$A$3:$F$17,4,0)," ")</f>
        <v xml:space="preserve"> </v>
      </c>
      <c r="R152" s="1" t="str">
        <f>IF(LEN($N152)&gt;3,VLOOKUP($N152,'[1]Value Chain'!$A$3:$F$17,5,0)," ")</f>
        <v xml:space="preserve"> </v>
      </c>
      <c r="S152" s="1" t="str">
        <f>IF(LEN($N152)&gt;3,VLOOKUP($N152,'[1]Value Chain'!$A$3:$F$17,6,0)," ")</f>
        <v xml:space="preserve"> </v>
      </c>
    </row>
    <row r="153" spans="1:19">
      <c r="A153" s="1"/>
      <c r="B153" s="1"/>
      <c r="C153" s="1"/>
      <c r="D153" s="1"/>
      <c r="E153" s="1"/>
      <c r="F153" s="1"/>
      <c r="G153" s="1" t="str">
        <f>IF(LEN($F153)&gt;3,VLOOKUP($F153,[1]หมวดรายจ่าย!$B$3:$C$12,2,0)," ")</f>
        <v xml:space="preserve"> </v>
      </c>
      <c r="H153" s="25"/>
      <c r="I153" s="25"/>
      <c r="J153" s="1"/>
      <c r="K153" s="1"/>
      <c r="L153" s="1" t="str">
        <f>IF(LEN($K153)&gt;4,VLOOKUP($K153,[1]กรม!$C$3:$D$431,2,0)," ")</f>
        <v xml:space="preserve"> </v>
      </c>
      <c r="M153" s="1"/>
      <c r="N153" s="1"/>
      <c r="O153" s="1" t="str">
        <f>IF(LEN($N153)&gt;3,VLOOKUP($N153,'[1]Value Chain'!$A$3:$F$17,2,0)," ")</f>
        <v xml:space="preserve"> </v>
      </c>
      <c r="P153" s="1" t="str">
        <f>IF(LEN($N153)&gt;3,VLOOKUP($N153,'[1]Value Chain'!$A$3:$F$17,3,0)," ")</f>
        <v xml:space="preserve"> </v>
      </c>
      <c r="Q153" s="1" t="str">
        <f>IF(LEN($N153)&gt;3,VLOOKUP($N153,'[1]Value Chain'!$A$3:$F$17,4,0)," ")</f>
        <v xml:space="preserve"> </v>
      </c>
      <c r="R153" s="1" t="str">
        <f>IF(LEN($N153)&gt;3,VLOOKUP($N153,'[1]Value Chain'!$A$3:$F$17,5,0)," ")</f>
        <v xml:space="preserve"> </v>
      </c>
      <c r="S153" s="1" t="str">
        <f>IF(LEN($N153)&gt;3,VLOOKUP($N153,'[1]Value Chain'!$A$3:$F$17,6,0)," ")</f>
        <v xml:space="preserve"> </v>
      </c>
    </row>
    <row r="154" spans="1:19">
      <c r="A154" s="1"/>
      <c r="B154" s="1"/>
      <c r="C154" s="1"/>
      <c r="D154" s="1"/>
      <c r="E154" s="1"/>
      <c r="F154" s="1"/>
      <c r="G154" s="1" t="str">
        <f>IF(LEN($F154)&gt;3,VLOOKUP($F154,[1]หมวดรายจ่าย!$B$3:$C$12,2,0)," ")</f>
        <v xml:space="preserve"> </v>
      </c>
      <c r="H154" s="25"/>
      <c r="I154" s="25"/>
      <c r="J154" s="1"/>
      <c r="K154" s="1"/>
      <c r="L154" s="1" t="str">
        <f>IF(LEN($K154)&gt;4,VLOOKUP($K154,[1]กรม!$C$3:$D$431,2,0)," ")</f>
        <v xml:space="preserve"> </v>
      </c>
      <c r="M154" s="1"/>
      <c r="N154" s="1"/>
      <c r="O154" s="1" t="str">
        <f>IF(LEN($N154)&gt;3,VLOOKUP($N154,'[1]Value Chain'!$A$3:$F$17,2,0)," ")</f>
        <v xml:space="preserve"> </v>
      </c>
      <c r="P154" s="1" t="str">
        <f>IF(LEN($N154)&gt;3,VLOOKUP($N154,'[1]Value Chain'!$A$3:$F$17,3,0)," ")</f>
        <v xml:space="preserve"> </v>
      </c>
      <c r="Q154" s="1" t="str">
        <f>IF(LEN($N154)&gt;3,VLOOKUP($N154,'[1]Value Chain'!$A$3:$F$17,4,0)," ")</f>
        <v xml:space="preserve"> </v>
      </c>
      <c r="R154" s="1" t="str">
        <f>IF(LEN($N154)&gt;3,VLOOKUP($N154,'[1]Value Chain'!$A$3:$F$17,5,0)," ")</f>
        <v xml:space="preserve"> </v>
      </c>
      <c r="S154" s="1" t="str">
        <f>IF(LEN($N154)&gt;3,VLOOKUP($N154,'[1]Value Chain'!$A$3:$F$17,6,0)," ")</f>
        <v xml:space="preserve"> </v>
      </c>
    </row>
    <row r="155" spans="1:19">
      <c r="A155" s="1"/>
      <c r="B155" s="1"/>
      <c r="C155" s="1"/>
      <c r="D155" s="1"/>
      <c r="E155" s="1"/>
      <c r="F155" s="1"/>
      <c r="G155" s="1" t="str">
        <f>IF(LEN($F155)&gt;3,VLOOKUP($F155,[1]หมวดรายจ่าย!$B$3:$C$12,2,0)," ")</f>
        <v xml:space="preserve"> </v>
      </c>
      <c r="H155" s="25"/>
      <c r="I155" s="25"/>
      <c r="J155" s="1"/>
      <c r="K155" s="1"/>
      <c r="L155" s="1" t="str">
        <f>IF(LEN($K155)&gt;4,VLOOKUP($K155,[1]กรม!$C$3:$D$431,2,0)," ")</f>
        <v xml:space="preserve"> </v>
      </c>
      <c r="M155" s="1"/>
      <c r="N155" s="1"/>
      <c r="O155" s="1" t="str">
        <f>IF(LEN($N155)&gt;3,VLOOKUP($N155,'[1]Value Chain'!$A$3:$F$17,2,0)," ")</f>
        <v xml:space="preserve"> </v>
      </c>
      <c r="P155" s="1" t="str">
        <f>IF(LEN($N155)&gt;3,VLOOKUP($N155,'[1]Value Chain'!$A$3:$F$17,3,0)," ")</f>
        <v xml:space="preserve"> </v>
      </c>
      <c r="Q155" s="1" t="str">
        <f>IF(LEN($N155)&gt;3,VLOOKUP($N155,'[1]Value Chain'!$A$3:$F$17,4,0)," ")</f>
        <v xml:space="preserve"> </v>
      </c>
      <c r="R155" s="1" t="str">
        <f>IF(LEN($N155)&gt;3,VLOOKUP($N155,'[1]Value Chain'!$A$3:$F$17,5,0)," ")</f>
        <v xml:space="preserve"> </v>
      </c>
      <c r="S155" s="1" t="str">
        <f>IF(LEN($N155)&gt;3,VLOOKUP($N155,'[1]Value Chain'!$A$3:$F$17,6,0)," ")</f>
        <v xml:space="preserve"> </v>
      </c>
    </row>
    <row r="156" spans="1:19">
      <c r="A156" s="1"/>
      <c r="B156" s="1"/>
      <c r="C156" s="1"/>
      <c r="D156" s="1"/>
      <c r="E156" s="1"/>
      <c r="F156" s="1"/>
      <c r="G156" s="1" t="str">
        <f>IF(LEN($F156)&gt;3,VLOOKUP($F156,[1]หมวดรายจ่าย!$B$3:$C$12,2,0)," ")</f>
        <v xml:space="preserve"> </v>
      </c>
      <c r="H156" s="25"/>
      <c r="I156" s="25"/>
      <c r="J156" s="1"/>
      <c r="K156" s="1"/>
      <c r="L156" s="1" t="str">
        <f>IF(LEN($K156)&gt;4,VLOOKUP($K156,[1]กรม!$C$3:$D$431,2,0)," ")</f>
        <v xml:space="preserve"> </v>
      </c>
      <c r="M156" s="1"/>
      <c r="N156" s="1"/>
      <c r="O156" s="1" t="str">
        <f>IF(LEN($N156)&gt;3,VLOOKUP($N156,'[1]Value Chain'!$A$3:$F$17,2,0)," ")</f>
        <v xml:space="preserve"> </v>
      </c>
      <c r="P156" s="1" t="str">
        <f>IF(LEN($N156)&gt;3,VLOOKUP($N156,'[1]Value Chain'!$A$3:$F$17,3,0)," ")</f>
        <v xml:space="preserve"> </v>
      </c>
      <c r="Q156" s="1" t="str">
        <f>IF(LEN($N156)&gt;3,VLOOKUP($N156,'[1]Value Chain'!$A$3:$F$17,4,0)," ")</f>
        <v xml:space="preserve"> </v>
      </c>
      <c r="R156" s="1" t="str">
        <f>IF(LEN($N156)&gt;3,VLOOKUP($N156,'[1]Value Chain'!$A$3:$F$17,5,0)," ")</f>
        <v xml:space="preserve"> </v>
      </c>
      <c r="S156" s="1" t="str">
        <f>IF(LEN($N156)&gt;3,VLOOKUP($N156,'[1]Value Chain'!$A$3:$F$17,6,0)," ")</f>
        <v xml:space="preserve"> </v>
      </c>
    </row>
    <row r="157" spans="1:19">
      <c r="A157" s="1"/>
      <c r="B157" s="1"/>
      <c r="C157" s="1"/>
      <c r="D157" s="1"/>
      <c r="E157" s="1"/>
      <c r="F157" s="1"/>
      <c r="G157" s="1" t="str">
        <f>IF(LEN($F157)&gt;3,VLOOKUP($F157,[1]หมวดรายจ่าย!$B$3:$C$12,2,0)," ")</f>
        <v xml:space="preserve"> </v>
      </c>
      <c r="H157" s="25"/>
      <c r="I157" s="25"/>
      <c r="J157" s="1"/>
      <c r="K157" s="1"/>
      <c r="L157" s="1" t="str">
        <f>IF(LEN($K157)&gt;4,VLOOKUP($K157,[1]กรม!$C$3:$D$431,2,0)," ")</f>
        <v xml:space="preserve"> </v>
      </c>
      <c r="M157" s="1"/>
      <c r="N157" s="1"/>
      <c r="O157" s="1" t="str">
        <f>IF(LEN($N157)&gt;3,VLOOKUP($N157,'[1]Value Chain'!$A$3:$F$17,2,0)," ")</f>
        <v xml:space="preserve"> </v>
      </c>
      <c r="P157" s="1" t="str">
        <f>IF(LEN($N157)&gt;3,VLOOKUP($N157,'[1]Value Chain'!$A$3:$F$17,3,0)," ")</f>
        <v xml:space="preserve"> </v>
      </c>
      <c r="Q157" s="1" t="str">
        <f>IF(LEN($N157)&gt;3,VLOOKUP($N157,'[1]Value Chain'!$A$3:$F$17,4,0)," ")</f>
        <v xml:space="preserve"> </v>
      </c>
      <c r="R157" s="1" t="str">
        <f>IF(LEN($N157)&gt;3,VLOOKUP($N157,'[1]Value Chain'!$A$3:$F$17,5,0)," ")</f>
        <v xml:space="preserve"> </v>
      </c>
      <c r="S157" s="1" t="str">
        <f>IF(LEN($N157)&gt;3,VLOOKUP($N157,'[1]Value Chain'!$A$3:$F$17,6,0)," ")</f>
        <v xml:space="preserve"> </v>
      </c>
    </row>
    <row r="158" spans="1:19">
      <c r="A158" s="1"/>
      <c r="B158" s="1"/>
      <c r="C158" s="1"/>
      <c r="D158" s="1"/>
      <c r="E158" s="1"/>
      <c r="F158" s="1"/>
      <c r="G158" s="1" t="str">
        <f>IF(LEN($F158)&gt;3,VLOOKUP($F158,[1]หมวดรายจ่าย!$B$3:$C$12,2,0)," ")</f>
        <v xml:space="preserve"> </v>
      </c>
      <c r="H158" s="25"/>
      <c r="I158" s="25"/>
      <c r="J158" s="1"/>
      <c r="K158" s="1"/>
      <c r="L158" s="1" t="str">
        <f>IF(LEN($K158)&gt;4,VLOOKUP($K158,[1]กรม!$C$3:$D$431,2,0)," ")</f>
        <v xml:space="preserve"> </v>
      </c>
      <c r="M158" s="1"/>
      <c r="N158" s="1"/>
      <c r="O158" s="1" t="str">
        <f>IF(LEN($N158)&gt;3,VLOOKUP($N158,'[1]Value Chain'!$A$3:$F$17,2,0)," ")</f>
        <v xml:space="preserve"> </v>
      </c>
      <c r="P158" s="1" t="str">
        <f>IF(LEN($N158)&gt;3,VLOOKUP($N158,'[1]Value Chain'!$A$3:$F$17,3,0)," ")</f>
        <v xml:space="preserve"> </v>
      </c>
      <c r="Q158" s="1" t="str">
        <f>IF(LEN($N158)&gt;3,VLOOKUP($N158,'[1]Value Chain'!$A$3:$F$17,4,0)," ")</f>
        <v xml:space="preserve"> </v>
      </c>
      <c r="R158" s="1" t="str">
        <f>IF(LEN($N158)&gt;3,VLOOKUP($N158,'[1]Value Chain'!$A$3:$F$17,5,0)," ")</f>
        <v xml:space="preserve"> </v>
      </c>
      <c r="S158" s="1" t="str">
        <f>IF(LEN($N158)&gt;3,VLOOKUP($N158,'[1]Value Chain'!$A$3:$F$17,6,0)," ")</f>
        <v xml:space="preserve"> </v>
      </c>
    </row>
    <row r="159" spans="1:19">
      <c r="A159" s="1"/>
      <c r="B159" s="1"/>
      <c r="C159" s="1"/>
      <c r="D159" s="1"/>
      <c r="E159" s="1"/>
      <c r="F159" s="1"/>
      <c r="G159" s="1" t="str">
        <f>IF(LEN($F159)&gt;3,VLOOKUP($F159,[1]หมวดรายจ่าย!$B$3:$C$12,2,0)," ")</f>
        <v xml:space="preserve"> </v>
      </c>
      <c r="H159" s="25"/>
      <c r="I159" s="25"/>
      <c r="J159" s="1"/>
      <c r="K159" s="1"/>
      <c r="L159" s="1" t="str">
        <f>IF(LEN($K159)&gt;4,VLOOKUP($K159,[1]กรม!$C$3:$D$431,2,0)," ")</f>
        <v xml:space="preserve"> </v>
      </c>
      <c r="M159" s="1"/>
      <c r="N159" s="1"/>
      <c r="O159" s="1" t="str">
        <f>IF(LEN($N159)&gt;3,VLOOKUP($N159,'[1]Value Chain'!$A$3:$F$17,2,0)," ")</f>
        <v xml:space="preserve"> </v>
      </c>
      <c r="P159" s="1" t="str">
        <f>IF(LEN($N159)&gt;3,VLOOKUP($N159,'[1]Value Chain'!$A$3:$F$17,3,0)," ")</f>
        <v xml:space="preserve"> </v>
      </c>
      <c r="Q159" s="1" t="str">
        <f>IF(LEN($N159)&gt;3,VLOOKUP($N159,'[1]Value Chain'!$A$3:$F$17,4,0)," ")</f>
        <v xml:space="preserve"> </v>
      </c>
      <c r="R159" s="1" t="str">
        <f>IF(LEN($N159)&gt;3,VLOOKUP($N159,'[1]Value Chain'!$A$3:$F$17,5,0)," ")</f>
        <v xml:space="preserve"> </v>
      </c>
      <c r="S159" s="1" t="str">
        <f>IF(LEN($N159)&gt;3,VLOOKUP($N159,'[1]Value Chain'!$A$3:$F$17,6,0)," ")</f>
        <v xml:space="preserve"> </v>
      </c>
    </row>
    <row r="160" spans="1:19">
      <c r="A160" s="1"/>
      <c r="B160" s="1"/>
      <c r="C160" s="1"/>
      <c r="D160" s="1"/>
      <c r="E160" s="1"/>
      <c r="F160" s="1"/>
      <c r="G160" s="1" t="str">
        <f>IF(LEN($F160)&gt;3,VLOOKUP($F160,[1]หมวดรายจ่าย!$B$3:$C$12,2,0)," ")</f>
        <v xml:space="preserve"> </v>
      </c>
      <c r="H160" s="25"/>
      <c r="I160" s="25"/>
      <c r="J160" s="1"/>
      <c r="K160" s="1"/>
      <c r="L160" s="1" t="str">
        <f>IF(LEN($K160)&gt;4,VLOOKUP($K160,[1]กรม!$C$3:$D$431,2,0)," ")</f>
        <v xml:space="preserve"> </v>
      </c>
      <c r="M160" s="1"/>
      <c r="N160" s="1"/>
      <c r="O160" s="1" t="str">
        <f>IF(LEN($N160)&gt;3,VLOOKUP($N160,'[1]Value Chain'!$A$3:$F$17,2,0)," ")</f>
        <v xml:space="preserve"> </v>
      </c>
      <c r="P160" s="1" t="str">
        <f>IF(LEN($N160)&gt;3,VLOOKUP($N160,'[1]Value Chain'!$A$3:$F$17,3,0)," ")</f>
        <v xml:space="preserve"> </v>
      </c>
      <c r="Q160" s="1" t="str">
        <f>IF(LEN($N160)&gt;3,VLOOKUP($N160,'[1]Value Chain'!$A$3:$F$17,4,0)," ")</f>
        <v xml:space="preserve"> </v>
      </c>
      <c r="R160" s="1" t="str">
        <f>IF(LEN($N160)&gt;3,VLOOKUP($N160,'[1]Value Chain'!$A$3:$F$17,5,0)," ")</f>
        <v xml:space="preserve"> </v>
      </c>
      <c r="S160" s="1" t="str">
        <f>IF(LEN($N160)&gt;3,VLOOKUP($N160,'[1]Value Chain'!$A$3:$F$17,6,0)," ")</f>
        <v xml:space="preserve"> </v>
      </c>
    </row>
    <row r="161" spans="1:19">
      <c r="A161" s="1"/>
      <c r="B161" s="1"/>
      <c r="C161" s="1"/>
      <c r="D161" s="1"/>
      <c r="E161" s="1"/>
      <c r="F161" s="1"/>
      <c r="G161" s="1" t="str">
        <f>IF(LEN($F161)&gt;3,VLOOKUP($F161,[1]หมวดรายจ่าย!$B$3:$C$12,2,0)," ")</f>
        <v xml:space="preserve"> </v>
      </c>
      <c r="H161" s="25"/>
      <c r="I161" s="25"/>
      <c r="J161" s="1"/>
      <c r="K161" s="1"/>
      <c r="L161" s="1" t="str">
        <f>IF(LEN($K161)&gt;4,VLOOKUP($K161,[1]กรม!$C$3:$D$431,2,0)," ")</f>
        <v xml:space="preserve"> </v>
      </c>
      <c r="M161" s="1"/>
      <c r="N161" s="1"/>
      <c r="O161" s="1" t="str">
        <f>IF(LEN($N161)&gt;3,VLOOKUP($N161,'[1]Value Chain'!$A$3:$F$17,2,0)," ")</f>
        <v xml:space="preserve"> </v>
      </c>
      <c r="P161" s="1" t="str">
        <f>IF(LEN($N161)&gt;3,VLOOKUP($N161,'[1]Value Chain'!$A$3:$F$17,3,0)," ")</f>
        <v xml:space="preserve"> </v>
      </c>
      <c r="Q161" s="1" t="str">
        <f>IF(LEN($N161)&gt;3,VLOOKUP($N161,'[1]Value Chain'!$A$3:$F$17,4,0)," ")</f>
        <v xml:space="preserve"> </v>
      </c>
      <c r="R161" s="1" t="str">
        <f>IF(LEN($N161)&gt;3,VLOOKUP($N161,'[1]Value Chain'!$A$3:$F$17,5,0)," ")</f>
        <v xml:space="preserve"> </v>
      </c>
      <c r="S161" s="1" t="str">
        <f>IF(LEN($N161)&gt;3,VLOOKUP($N161,'[1]Value Chain'!$A$3:$F$17,6,0)," ")</f>
        <v xml:space="preserve"> </v>
      </c>
    </row>
    <row r="162" spans="1:19">
      <c r="A162" s="1"/>
      <c r="B162" s="1"/>
      <c r="C162" s="1"/>
      <c r="D162" s="1"/>
      <c r="E162" s="1"/>
      <c r="F162" s="1"/>
      <c r="G162" s="1" t="str">
        <f>IF(LEN($F162)&gt;3,VLOOKUP($F162,[1]หมวดรายจ่าย!$B$3:$C$12,2,0)," ")</f>
        <v xml:space="preserve"> </v>
      </c>
      <c r="H162" s="25"/>
      <c r="I162" s="25"/>
      <c r="J162" s="1"/>
      <c r="K162" s="1"/>
      <c r="L162" s="1" t="str">
        <f>IF(LEN($K162)&gt;4,VLOOKUP($K162,[1]กรม!$C$3:$D$431,2,0)," ")</f>
        <v xml:space="preserve"> </v>
      </c>
      <c r="M162" s="1"/>
      <c r="N162" s="1"/>
      <c r="O162" s="1" t="str">
        <f>IF(LEN($N162)&gt;3,VLOOKUP($N162,'[1]Value Chain'!$A$3:$F$17,2,0)," ")</f>
        <v xml:space="preserve"> </v>
      </c>
      <c r="P162" s="1" t="str">
        <f>IF(LEN($N162)&gt;3,VLOOKUP($N162,'[1]Value Chain'!$A$3:$F$17,3,0)," ")</f>
        <v xml:space="preserve"> </v>
      </c>
      <c r="Q162" s="1" t="str">
        <f>IF(LEN($N162)&gt;3,VLOOKUP($N162,'[1]Value Chain'!$A$3:$F$17,4,0)," ")</f>
        <v xml:space="preserve"> </v>
      </c>
      <c r="R162" s="1" t="str">
        <f>IF(LEN($N162)&gt;3,VLOOKUP($N162,'[1]Value Chain'!$A$3:$F$17,5,0)," ")</f>
        <v xml:space="preserve"> </v>
      </c>
      <c r="S162" s="1" t="str">
        <f>IF(LEN($N162)&gt;3,VLOOKUP($N162,'[1]Value Chain'!$A$3:$F$17,6,0)," ")</f>
        <v xml:space="preserve"> </v>
      </c>
    </row>
    <row r="163" spans="1:19">
      <c r="A163" s="1"/>
      <c r="B163" s="1"/>
      <c r="C163" s="1"/>
      <c r="D163" s="1"/>
      <c r="E163" s="1"/>
      <c r="F163" s="1"/>
      <c r="G163" s="1" t="str">
        <f>IF(LEN($F163)&gt;3,VLOOKUP($F163,[1]หมวดรายจ่าย!$B$3:$C$12,2,0)," ")</f>
        <v xml:space="preserve"> </v>
      </c>
      <c r="H163" s="25"/>
      <c r="I163" s="25"/>
      <c r="J163" s="1"/>
      <c r="K163" s="1"/>
      <c r="L163" s="1" t="str">
        <f>IF(LEN($K163)&gt;4,VLOOKUP($K163,[1]กรม!$C$3:$D$431,2,0)," ")</f>
        <v xml:space="preserve"> </v>
      </c>
      <c r="M163" s="1"/>
      <c r="N163" s="1"/>
      <c r="O163" s="1" t="str">
        <f>IF(LEN($N163)&gt;3,VLOOKUP($N163,'[1]Value Chain'!$A$3:$F$17,2,0)," ")</f>
        <v xml:space="preserve"> </v>
      </c>
      <c r="P163" s="1" t="str">
        <f>IF(LEN($N163)&gt;3,VLOOKUP($N163,'[1]Value Chain'!$A$3:$F$17,3,0)," ")</f>
        <v xml:space="preserve"> </v>
      </c>
      <c r="Q163" s="1" t="str">
        <f>IF(LEN($N163)&gt;3,VLOOKUP($N163,'[1]Value Chain'!$A$3:$F$17,4,0)," ")</f>
        <v xml:space="preserve"> </v>
      </c>
      <c r="R163" s="1" t="str">
        <f>IF(LEN($N163)&gt;3,VLOOKUP($N163,'[1]Value Chain'!$A$3:$F$17,5,0)," ")</f>
        <v xml:space="preserve"> </v>
      </c>
      <c r="S163" s="1" t="str">
        <f>IF(LEN($N163)&gt;3,VLOOKUP($N163,'[1]Value Chain'!$A$3:$F$17,6,0)," ")</f>
        <v xml:space="preserve"> </v>
      </c>
    </row>
    <row r="164" spans="1:19">
      <c r="A164" s="1"/>
      <c r="B164" s="1"/>
      <c r="C164" s="1"/>
      <c r="D164" s="1"/>
      <c r="E164" s="1"/>
      <c r="F164" s="1"/>
      <c r="G164" s="1" t="str">
        <f>IF(LEN($F164)&gt;3,VLOOKUP($F164,[1]หมวดรายจ่าย!$B$3:$C$12,2,0)," ")</f>
        <v xml:space="preserve"> </v>
      </c>
      <c r="H164" s="25"/>
      <c r="I164" s="25"/>
      <c r="J164" s="1"/>
      <c r="K164" s="1"/>
      <c r="L164" s="1" t="str">
        <f>IF(LEN($K164)&gt;4,VLOOKUP($K164,[1]กรม!$C$3:$D$431,2,0)," ")</f>
        <v xml:space="preserve"> </v>
      </c>
      <c r="M164" s="1"/>
      <c r="N164" s="1"/>
      <c r="O164" s="1" t="str">
        <f>IF(LEN($N164)&gt;3,VLOOKUP($N164,'[1]Value Chain'!$A$3:$F$17,2,0)," ")</f>
        <v xml:space="preserve"> </v>
      </c>
      <c r="P164" s="1" t="str">
        <f>IF(LEN($N164)&gt;3,VLOOKUP($N164,'[1]Value Chain'!$A$3:$F$17,3,0)," ")</f>
        <v xml:space="preserve"> </v>
      </c>
      <c r="Q164" s="1" t="str">
        <f>IF(LEN($N164)&gt;3,VLOOKUP($N164,'[1]Value Chain'!$A$3:$F$17,4,0)," ")</f>
        <v xml:space="preserve"> </v>
      </c>
      <c r="R164" s="1" t="str">
        <f>IF(LEN($N164)&gt;3,VLOOKUP($N164,'[1]Value Chain'!$A$3:$F$17,5,0)," ")</f>
        <v xml:space="preserve"> </v>
      </c>
      <c r="S164" s="1" t="str">
        <f>IF(LEN($N164)&gt;3,VLOOKUP($N164,'[1]Value Chain'!$A$3:$F$17,6,0)," ")</f>
        <v xml:space="preserve"> </v>
      </c>
    </row>
    <row r="165" spans="1:19">
      <c r="A165" s="1"/>
      <c r="B165" s="1"/>
      <c r="C165" s="1"/>
      <c r="D165" s="1"/>
      <c r="E165" s="1"/>
      <c r="F165" s="1"/>
      <c r="G165" s="1" t="str">
        <f>IF(LEN($F165)&gt;3,VLOOKUP($F165,[1]หมวดรายจ่าย!$B$3:$C$12,2,0)," ")</f>
        <v xml:space="preserve"> </v>
      </c>
      <c r="H165" s="25"/>
      <c r="I165" s="25"/>
      <c r="J165" s="1"/>
      <c r="K165" s="1"/>
      <c r="L165" s="1" t="str">
        <f>IF(LEN($K165)&gt;4,VLOOKUP($K165,[1]กรม!$C$3:$D$431,2,0)," ")</f>
        <v xml:space="preserve"> </v>
      </c>
      <c r="M165" s="1"/>
      <c r="N165" s="1"/>
      <c r="O165" s="1" t="str">
        <f>IF(LEN($N165)&gt;3,VLOOKUP($N165,'[1]Value Chain'!$A$3:$F$17,2,0)," ")</f>
        <v xml:space="preserve"> </v>
      </c>
      <c r="P165" s="1" t="str">
        <f>IF(LEN($N165)&gt;3,VLOOKUP($N165,'[1]Value Chain'!$A$3:$F$17,3,0)," ")</f>
        <v xml:space="preserve"> </v>
      </c>
      <c r="Q165" s="1" t="str">
        <f>IF(LEN($N165)&gt;3,VLOOKUP($N165,'[1]Value Chain'!$A$3:$F$17,4,0)," ")</f>
        <v xml:space="preserve"> </v>
      </c>
      <c r="R165" s="1" t="str">
        <f>IF(LEN($N165)&gt;3,VLOOKUP($N165,'[1]Value Chain'!$A$3:$F$17,5,0)," ")</f>
        <v xml:space="preserve"> </v>
      </c>
      <c r="S165" s="1" t="str">
        <f>IF(LEN($N165)&gt;3,VLOOKUP($N165,'[1]Value Chain'!$A$3:$F$17,6,0)," ")</f>
        <v xml:space="preserve"> </v>
      </c>
    </row>
    <row r="166" spans="1:19">
      <c r="A166" s="1"/>
      <c r="B166" s="1"/>
      <c r="C166" s="1"/>
      <c r="D166" s="1"/>
      <c r="E166" s="1"/>
      <c r="F166" s="1"/>
      <c r="G166" s="1" t="str">
        <f>IF(LEN($F166)&gt;3,VLOOKUP($F166,[1]หมวดรายจ่าย!$B$3:$C$12,2,0)," ")</f>
        <v xml:space="preserve"> </v>
      </c>
      <c r="H166" s="25"/>
      <c r="I166" s="25"/>
      <c r="J166" s="1"/>
      <c r="K166" s="1"/>
      <c r="L166" s="1" t="str">
        <f>IF(LEN($K166)&gt;4,VLOOKUP($K166,[1]กรม!$C$3:$D$431,2,0)," ")</f>
        <v xml:space="preserve"> </v>
      </c>
      <c r="M166" s="1"/>
      <c r="N166" s="1"/>
      <c r="O166" s="1" t="str">
        <f>IF(LEN($N166)&gt;3,VLOOKUP($N166,'[1]Value Chain'!$A$3:$F$17,2,0)," ")</f>
        <v xml:space="preserve"> </v>
      </c>
      <c r="P166" s="1" t="str">
        <f>IF(LEN($N166)&gt;3,VLOOKUP($N166,'[1]Value Chain'!$A$3:$F$17,3,0)," ")</f>
        <v xml:space="preserve"> </v>
      </c>
      <c r="Q166" s="1" t="str">
        <f>IF(LEN($N166)&gt;3,VLOOKUP($N166,'[1]Value Chain'!$A$3:$F$17,4,0)," ")</f>
        <v xml:space="preserve"> </v>
      </c>
      <c r="R166" s="1" t="str">
        <f>IF(LEN($N166)&gt;3,VLOOKUP($N166,'[1]Value Chain'!$A$3:$F$17,5,0)," ")</f>
        <v xml:space="preserve"> </v>
      </c>
      <c r="S166" s="1" t="str">
        <f>IF(LEN($N166)&gt;3,VLOOKUP($N166,'[1]Value Chain'!$A$3:$F$17,6,0)," ")</f>
        <v xml:space="preserve"> </v>
      </c>
    </row>
    <row r="167" spans="1:19">
      <c r="A167" s="1"/>
      <c r="B167" s="1"/>
      <c r="C167" s="1"/>
      <c r="D167" s="1"/>
      <c r="E167" s="1"/>
      <c r="F167" s="1"/>
      <c r="G167" s="1" t="str">
        <f>IF(LEN($F167)&gt;3,VLOOKUP($F167,[1]หมวดรายจ่าย!$B$3:$C$12,2,0)," ")</f>
        <v xml:space="preserve"> </v>
      </c>
      <c r="H167" s="25"/>
      <c r="I167" s="25"/>
      <c r="J167" s="1"/>
      <c r="K167" s="1"/>
      <c r="L167" s="1" t="str">
        <f>IF(LEN($K167)&gt;4,VLOOKUP($K167,[1]กรม!$C$3:$D$431,2,0)," ")</f>
        <v xml:space="preserve"> </v>
      </c>
      <c r="M167" s="1"/>
      <c r="N167" s="1"/>
      <c r="O167" s="1" t="str">
        <f>IF(LEN($N167)&gt;3,VLOOKUP($N167,'[1]Value Chain'!$A$3:$F$17,2,0)," ")</f>
        <v xml:space="preserve"> </v>
      </c>
      <c r="P167" s="1" t="str">
        <f>IF(LEN($N167)&gt;3,VLOOKUP($N167,'[1]Value Chain'!$A$3:$F$17,3,0)," ")</f>
        <v xml:space="preserve"> </v>
      </c>
      <c r="Q167" s="1" t="str">
        <f>IF(LEN($N167)&gt;3,VLOOKUP($N167,'[1]Value Chain'!$A$3:$F$17,4,0)," ")</f>
        <v xml:space="preserve"> </v>
      </c>
      <c r="R167" s="1" t="str">
        <f>IF(LEN($N167)&gt;3,VLOOKUP($N167,'[1]Value Chain'!$A$3:$F$17,5,0)," ")</f>
        <v xml:space="preserve"> </v>
      </c>
      <c r="S167" s="1" t="str">
        <f>IF(LEN($N167)&gt;3,VLOOKUP($N167,'[1]Value Chain'!$A$3:$F$17,6,0)," ")</f>
        <v xml:space="preserve"> </v>
      </c>
    </row>
    <row r="168" spans="1:19">
      <c r="A168" s="1"/>
      <c r="B168" s="1"/>
      <c r="C168" s="1"/>
      <c r="D168" s="1"/>
      <c r="E168" s="1"/>
      <c r="F168" s="1"/>
      <c r="G168" s="1" t="str">
        <f>IF(LEN($F168)&gt;3,VLOOKUP($F168,[1]หมวดรายจ่าย!$B$3:$C$12,2,0)," ")</f>
        <v xml:space="preserve"> </v>
      </c>
      <c r="H168" s="25"/>
      <c r="I168" s="25"/>
      <c r="J168" s="1"/>
      <c r="K168" s="1"/>
      <c r="L168" s="1" t="str">
        <f>IF(LEN($K168)&gt;4,VLOOKUP($K168,[1]กรม!$C$3:$D$431,2,0)," ")</f>
        <v xml:space="preserve"> </v>
      </c>
      <c r="M168" s="1"/>
      <c r="N168" s="1"/>
      <c r="O168" s="1" t="str">
        <f>IF(LEN($N168)&gt;3,VLOOKUP($N168,'[1]Value Chain'!$A$3:$F$17,2,0)," ")</f>
        <v xml:space="preserve"> </v>
      </c>
      <c r="P168" s="1" t="str">
        <f>IF(LEN($N168)&gt;3,VLOOKUP($N168,'[1]Value Chain'!$A$3:$F$17,3,0)," ")</f>
        <v xml:space="preserve"> </v>
      </c>
      <c r="Q168" s="1" t="str">
        <f>IF(LEN($N168)&gt;3,VLOOKUP($N168,'[1]Value Chain'!$A$3:$F$17,4,0)," ")</f>
        <v xml:space="preserve"> </v>
      </c>
      <c r="R168" s="1" t="str">
        <f>IF(LEN($N168)&gt;3,VLOOKUP($N168,'[1]Value Chain'!$A$3:$F$17,5,0)," ")</f>
        <v xml:space="preserve"> </v>
      </c>
      <c r="S168" s="1" t="str">
        <f>IF(LEN($N168)&gt;3,VLOOKUP($N168,'[1]Value Chain'!$A$3:$F$17,6,0)," ")</f>
        <v xml:space="preserve"> </v>
      </c>
    </row>
    <row r="169" spans="1:19">
      <c r="A169" s="1"/>
      <c r="B169" s="1"/>
      <c r="C169" s="1"/>
      <c r="D169" s="1"/>
      <c r="E169" s="1"/>
      <c r="F169" s="1"/>
      <c r="G169" s="1" t="str">
        <f>IF(LEN($F169)&gt;3,VLOOKUP($F169,[1]หมวดรายจ่าย!$B$3:$C$12,2,0)," ")</f>
        <v xml:space="preserve"> </v>
      </c>
      <c r="H169" s="25"/>
      <c r="I169" s="25"/>
      <c r="J169" s="1"/>
      <c r="K169" s="1"/>
      <c r="L169" s="1" t="str">
        <f>IF(LEN($K169)&gt;4,VLOOKUP($K169,[1]กรม!$C$3:$D$431,2,0)," ")</f>
        <v xml:space="preserve"> </v>
      </c>
      <c r="M169" s="1"/>
      <c r="N169" s="1"/>
      <c r="O169" s="1" t="str">
        <f>IF(LEN($N169)&gt;3,VLOOKUP($N169,'[1]Value Chain'!$A$3:$F$17,2,0)," ")</f>
        <v xml:space="preserve"> </v>
      </c>
      <c r="P169" s="1" t="str">
        <f>IF(LEN($N169)&gt;3,VLOOKUP($N169,'[1]Value Chain'!$A$3:$F$17,3,0)," ")</f>
        <v xml:space="preserve"> </v>
      </c>
      <c r="Q169" s="1" t="str">
        <f>IF(LEN($N169)&gt;3,VLOOKUP($N169,'[1]Value Chain'!$A$3:$F$17,4,0)," ")</f>
        <v xml:space="preserve"> </v>
      </c>
      <c r="R169" s="1" t="str">
        <f>IF(LEN($N169)&gt;3,VLOOKUP($N169,'[1]Value Chain'!$A$3:$F$17,5,0)," ")</f>
        <v xml:space="preserve"> </v>
      </c>
      <c r="S169" s="1" t="str">
        <f>IF(LEN($N169)&gt;3,VLOOKUP($N169,'[1]Value Chain'!$A$3:$F$17,6,0)," ")</f>
        <v xml:space="preserve"> </v>
      </c>
    </row>
    <row r="170" spans="1:19">
      <c r="A170" s="1"/>
      <c r="B170" s="1"/>
      <c r="C170" s="1"/>
      <c r="D170" s="1"/>
      <c r="E170" s="1"/>
      <c r="F170" s="1"/>
      <c r="G170" s="1" t="str">
        <f>IF(LEN($F170)&gt;3,VLOOKUP($F170,[1]หมวดรายจ่าย!$B$3:$C$12,2,0)," ")</f>
        <v xml:space="preserve"> </v>
      </c>
      <c r="H170" s="25"/>
      <c r="I170" s="25"/>
      <c r="J170" s="1"/>
      <c r="K170" s="1"/>
      <c r="L170" s="1" t="str">
        <f>IF(LEN($K170)&gt;4,VLOOKUP($K170,[1]กรม!$C$3:$D$431,2,0)," ")</f>
        <v xml:space="preserve"> </v>
      </c>
      <c r="M170" s="1"/>
      <c r="N170" s="1"/>
      <c r="O170" s="1" t="str">
        <f>IF(LEN($N170)&gt;3,VLOOKUP($N170,'[1]Value Chain'!$A$3:$F$17,2,0)," ")</f>
        <v xml:space="preserve"> </v>
      </c>
      <c r="P170" s="1" t="str">
        <f>IF(LEN($N170)&gt;3,VLOOKUP($N170,'[1]Value Chain'!$A$3:$F$17,3,0)," ")</f>
        <v xml:space="preserve"> </v>
      </c>
      <c r="Q170" s="1" t="str">
        <f>IF(LEN($N170)&gt;3,VLOOKUP($N170,'[1]Value Chain'!$A$3:$F$17,4,0)," ")</f>
        <v xml:space="preserve"> </v>
      </c>
      <c r="R170" s="1" t="str">
        <f>IF(LEN($N170)&gt;3,VLOOKUP($N170,'[1]Value Chain'!$A$3:$F$17,5,0)," ")</f>
        <v xml:space="preserve"> </v>
      </c>
      <c r="S170" s="1" t="str">
        <f>IF(LEN($N170)&gt;3,VLOOKUP($N170,'[1]Value Chain'!$A$3:$F$17,6,0)," ")</f>
        <v xml:space="preserve"> </v>
      </c>
    </row>
    <row r="171" spans="1:19">
      <c r="A171" s="1"/>
      <c r="B171" s="1"/>
      <c r="C171" s="1"/>
      <c r="D171" s="1"/>
      <c r="E171" s="1"/>
      <c r="F171" s="1"/>
      <c r="G171" s="1" t="str">
        <f>IF(LEN($F171)&gt;3,VLOOKUP($F171,[1]หมวดรายจ่าย!$B$3:$C$12,2,0)," ")</f>
        <v xml:space="preserve"> </v>
      </c>
      <c r="H171" s="25"/>
      <c r="I171" s="25"/>
      <c r="J171" s="1"/>
      <c r="K171" s="1"/>
      <c r="L171" s="1" t="str">
        <f>IF(LEN($K171)&gt;4,VLOOKUP($K171,[1]กรม!$C$3:$D$431,2,0)," ")</f>
        <v xml:space="preserve"> </v>
      </c>
      <c r="M171" s="1"/>
      <c r="N171" s="1"/>
      <c r="O171" s="1" t="str">
        <f>IF(LEN($N171)&gt;3,VLOOKUP($N171,'[1]Value Chain'!$A$3:$F$17,2,0)," ")</f>
        <v xml:space="preserve"> </v>
      </c>
      <c r="P171" s="1" t="str">
        <f>IF(LEN($N171)&gt;3,VLOOKUP($N171,'[1]Value Chain'!$A$3:$F$17,3,0)," ")</f>
        <v xml:space="preserve"> </v>
      </c>
      <c r="Q171" s="1" t="str">
        <f>IF(LEN($N171)&gt;3,VLOOKUP($N171,'[1]Value Chain'!$A$3:$F$17,4,0)," ")</f>
        <v xml:space="preserve"> </v>
      </c>
      <c r="R171" s="1" t="str">
        <f>IF(LEN($N171)&gt;3,VLOOKUP($N171,'[1]Value Chain'!$A$3:$F$17,5,0)," ")</f>
        <v xml:space="preserve"> </v>
      </c>
      <c r="S171" s="1" t="str">
        <f>IF(LEN($N171)&gt;3,VLOOKUP($N171,'[1]Value Chain'!$A$3:$F$17,6,0)," ")</f>
        <v xml:space="preserve"> </v>
      </c>
    </row>
    <row r="172" spans="1:19">
      <c r="A172" s="1"/>
      <c r="B172" s="1"/>
      <c r="C172" s="1"/>
      <c r="D172" s="1"/>
      <c r="E172" s="1"/>
      <c r="F172" s="1"/>
      <c r="G172" s="1" t="str">
        <f>IF(LEN($F172)&gt;3,VLOOKUP($F172,[1]หมวดรายจ่าย!$B$3:$C$12,2,0)," ")</f>
        <v xml:space="preserve"> </v>
      </c>
      <c r="H172" s="25"/>
      <c r="I172" s="25"/>
      <c r="J172" s="1"/>
      <c r="K172" s="1"/>
      <c r="L172" s="1" t="str">
        <f>IF(LEN($K172)&gt;4,VLOOKUP($K172,[1]กรม!$C$3:$D$431,2,0)," ")</f>
        <v xml:space="preserve"> </v>
      </c>
      <c r="M172" s="1"/>
      <c r="N172" s="1"/>
      <c r="O172" s="1" t="str">
        <f>IF(LEN($N172)&gt;3,VLOOKUP($N172,'[1]Value Chain'!$A$3:$F$17,2,0)," ")</f>
        <v xml:space="preserve"> </v>
      </c>
      <c r="P172" s="1" t="str">
        <f>IF(LEN($N172)&gt;3,VLOOKUP($N172,'[1]Value Chain'!$A$3:$F$17,3,0)," ")</f>
        <v xml:space="preserve"> </v>
      </c>
      <c r="Q172" s="1" t="str">
        <f>IF(LEN($N172)&gt;3,VLOOKUP($N172,'[1]Value Chain'!$A$3:$F$17,4,0)," ")</f>
        <v xml:space="preserve"> </v>
      </c>
      <c r="R172" s="1" t="str">
        <f>IF(LEN($N172)&gt;3,VLOOKUP($N172,'[1]Value Chain'!$A$3:$F$17,5,0)," ")</f>
        <v xml:space="preserve"> </v>
      </c>
      <c r="S172" s="1" t="str">
        <f>IF(LEN($N172)&gt;3,VLOOKUP($N172,'[1]Value Chain'!$A$3:$F$17,6,0)," ")</f>
        <v xml:space="preserve"> </v>
      </c>
    </row>
    <row r="173" spans="1:19">
      <c r="A173" s="1"/>
      <c r="B173" s="1"/>
      <c r="C173" s="1"/>
      <c r="D173" s="1"/>
      <c r="E173" s="1"/>
      <c r="F173" s="1"/>
      <c r="G173" s="1" t="str">
        <f>IF(LEN($F173)&gt;3,VLOOKUP($F173,[1]หมวดรายจ่าย!$B$3:$C$12,2,0)," ")</f>
        <v xml:space="preserve"> </v>
      </c>
      <c r="H173" s="25"/>
      <c r="I173" s="25"/>
      <c r="J173" s="1"/>
      <c r="K173" s="1"/>
      <c r="L173" s="1" t="str">
        <f>IF(LEN($K173)&gt;4,VLOOKUP($K173,[1]กรม!$C$3:$D$431,2,0)," ")</f>
        <v xml:space="preserve"> </v>
      </c>
      <c r="M173" s="1"/>
      <c r="N173" s="1"/>
      <c r="O173" s="1" t="str">
        <f>IF(LEN($N173)&gt;3,VLOOKUP($N173,'[1]Value Chain'!$A$3:$F$17,2,0)," ")</f>
        <v xml:space="preserve"> </v>
      </c>
      <c r="P173" s="1" t="str">
        <f>IF(LEN($N173)&gt;3,VLOOKUP($N173,'[1]Value Chain'!$A$3:$F$17,3,0)," ")</f>
        <v xml:space="preserve"> </v>
      </c>
      <c r="Q173" s="1" t="str">
        <f>IF(LEN($N173)&gt;3,VLOOKUP($N173,'[1]Value Chain'!$A$3:$F$17,4,0)," ")</f>
        <v xml:space="preserve"> </v>
      </c>
      <c r="R173" s="1" t="str">
        <f>IF(LEN($N173)&gt;3,VLOOKUP($N173,'[1]Value Chain'!$A$3:$F$17,5,0)," ")</f>
        <v xml:space="preserve"> </v>
      </c>
      <c r="S173" s="1" t="str">
        <f>IF(LEN($N173)&gt;3,VLOOKUP($N173,'[1]Value Chain'!$A$3:$F$17,6,0)," ")</f>
        <v xml:space="preserve"> </v>
      </c>
    </row>
    <row r="174" spans="1:19">
      <c r="A174" s="1"/>
      <c r="B174" s="1"/>
      <c r="C174" s="1"/>
      <c r="D174" s="1"/>
      <c r="E174" s="1"/>
      <c r="F174" s="1"/>
      <c r="G174" s="1" t="str">
        <f>IF(LEN($F174)&gt;3,VLOOKUP($F174,[1]หมวดรายจ่าย!$B$3:$C$12,2,0)," ")</f>
        <v xml:space="preserve"> </v>
      </c>
      <c r="H174" s="25"/>
      <c r="I174" s="25"/>
      <c r="J174" s="1"/>
      <c r="K174" s="1"/>
      <c r="L174" s="1" t="str">
        <f>IF(LEN($K174)&gt;4,VLOOKUP($K174,[1]กรม!$C$3:$D$431,2,0)," ")</f>
        <v xml:space="preserve"> </v>
      </c>
      <c r="M174" s="1"/>
      <c r="N174" s="1"/>
      <c r="O174" s="1" t="str">
        <f>IF(LEN($N174)&gt;3,VLOOKUP($N174,'[1]Value Chain'!$A$3:$F$17,2,0)," ")</f>
        <v xml:space="preserve"> </v>
      </c>
      <c r="P174" s="1" t="str">
        <f>IF(LEN($N174)&gt;3,VLOOKUP($N174,'[1]Value Chain'!$A$3:$F$17,3,0)," ")</f>
        <v xml:space="preserve"> </v>
      </c>
      <c r="Q174" s="1" t="str">
        <f>IF(LEN($N174)&gt;3,VLOOKUP($N174,'[1]Value Chain'!$A$3:$F$17,4,0)," ")</f>
        <v xml:space="preserve"> </v>
      </c>
      <c r="R174" s="1" t="str">
        <f>IF(LEN($N174)&gt;3,VLOOKUP($N174,'[1]Value Chain'!$A$3:$F$17,5,0)," ")</f>
        <v xml:space="preserve"> </v>
      </c>
      <c r="S174" s="1" t="str">
        <f>IF(LEN($N174)&gt;3,VLOOKUP($N174,'[1]Value Chain'!$A$3:$F$17,6,0)," ")</f>
        <v xml:space="preserve"> </v>
      </c>
    </row>
    <row r="175" spans="1:19">
      <c r="A175" s="1"/>
      <c r="B175" s="1"/>
      <c r="C175" s="1"/>
      <c r="D175" s="1"/>
      <c r="E175" s="1"/>
      <c r="F175" s="1"/>
      <c r="G175" s="1" t="str">
        <f>IF(LEN($F175)&gt;3,VLOOKUP($F175,[1]หมวดรายจ่าย!$B$3:$C$12,2,0)," ")</f>
        <v xml:space="preserve"> </v>
      </c>
      <c r="H175" s="25"/>
      <c r="I175" s="25"/>
      <c r="J175" s="1"/>
      <c r="K175" s="1"/>
      <c r="L175" s="1" t="str">
        <f>IF(LEN($K175)&gt;4,VLOOKUP($K175,[1]กรม!$C$3:$D$431,2,0)," ")</f>
        <v xml:space="preserve"> </v>
      </c>
      <c r="M175" s="1"/>
      <c r="N175" s="1"/>
      <c r="O175" s="1" t="str">
        <f>IF(LEN($N175)&gt;3,VLOOKUP($N175,'[1]Value Chain'!$A$3:$F$17,2,0)," ")</f>
        <v xml:space="preserve"> </v>
      </c>
      <c r="P175" s="1" t="str">
        <f>IF(LEN($N175)&gt;3,VLOOKUP($N175,'[1]Value Chain'!$A$3:$F$17,3,0)," ")</f>
        <v xml:space="preserve"> </v>
      </c>
      <c r="Q175" s="1" t="str">
        <f>IF(LEN($N175)&gt;3,VLOOKUP($N175,'[1]Value Chain'!$A$3:$F$17,4,0)," ")</f>
        <v xml:space="preserve"> </v>
      </c>
      <c r="R175" s="1" t="str">
        <f>IF(LEN($N175)&gt;3,VLOOKUP($N175,'[1]Value Chain'!$A$3:$F$17,5,0)," ")</f>
        <v xml:space="preserve"> </v>
      </c>
      <c r="S175" s="1" t="str">
        <f>IF(LEN($N175)&gt;3,VLOOKUP($N175,'[1]Value Chain'!$A$3:$F$17,6,0)," ")</f>
        <v xml:space="preserve"> </v>
      </c>
    </row>
    <row r="176" spans="1:19">
      <c r="A176" s="1"/>
      <c r="B176" s="1"/>
      <c r="C176" s="1"/>
      <c r="D176" s="1"/>
      <c r="E176" s="1"/>
      <c r="F176" s="1"/>
      <c r="G176" s="1" t="str">
        <f>IF(LEN($F176)&gt;3,VLOOKUP($F176,[1]หมวดรายจ่าย!$B$3:$C$12,2,0)," ")</f>
        <v xml:space="preserve"> </v>
      </c>
      <c r="H176" s="25"/>
      <c r="I176" s="25"/>
      <c r="J176" s="1"/>
      <c r="K176" s="1"/>
      <c r="L176" s="1" t="str">
        <f>IF(LEN($K176)&gt;4,VLOOKUP($K176,[1]กรม!$C$3:$D$431,2,0)," ")</f>
        <v xml:space="preserve"> </v>
      </c>
      <c r="M176" s="1"/>
      <c r="N176" s="1"/>
      <c r="O176" s="1" t="str">
        <f>IF(LEN($N176)&gt;3,VLOOKUP($N176,'[1]Value Chain'!$A$3:$F$17,2,0)," ")</f>
        <v xml:space="preserve"> </v>
      </c>
      <c r="P176" s="1" t="str">
        <f>IF(LEN($N176)&gt;3,VLOOKUP($N176,'[1]Value Chain'!$A$3:$F$17,3,0)," ")</f>
        <v xml:space="preserve"> </v>
      </c>
      <c r="Q176" s="1" t="str">
        <f>IF(LEN($N176)&gt;3,VLOOKUP($N176,'[1]Value Chain'!$A$3:$F$17,4,0)," ")</f>
        <v xml:space="preserve"> </v>
      </c>
      <c r="R176" s="1" t="str">
        <f>IF(LEN($N176)&gt;3,VLOOKUP($N176,'[1]Value Chain'!$A$3:$F$17,5,0)," ")</f>
        <v xml:space="preserve"> </v>
      </c>
      <c r="S176" s="1" t="str">
        <f>IF(LEN($N176)&gt;3,VLOOKUP($N176,'[1]Value Chain'!$A$3:$F$17,6,0)," ")</f>
        <v xml:space="preserve"> </v>
      </c>
    </row>
    <row r="177" spans="1:19">
      <c r="A177" s="1"/>
      <c r="B177" s="1"/>
      <c r="C177" s="1"/>
      <c r="D177" s="1"/>
      <c r="E177" s="1"/>
      <c r="F177" s="1"/>
      <c r="G177" s="1" t="str">
        <f>IF(LEN($F177)&gt;3,VLOOKUP($F177,[1]หมวดรายจ่าย!$B$3:$C$12,2,0)," ")</f>
        <v xml:space="preserve"> </v>
      </c>
      <c r="H177" s="25"/>
      <c r="I177" s="25"/>
      <c r="J177" s="1"/>
      <c r="K177" s="1"/>
      <c r="L177" s="1" t="str">
        <f>IF(LEN($K177)&gt;4,VLOOKUP($K177,[1]กรม!$C$3:$D$431,2,0)," ")</f>
        <v xml:space="preserve"> </v>
      </c>
      <c r="M177" s="1"/>
      <c r="N177" s="1"/>
      <c r="O177" s="1" t="str">
        <f>IF(LEN($N177)&gt;3,VLOOKUP($N177,'[1]Value Chain'!$A$3:$F$17,2,0)," ")</f>
        <v xml:space="preserve"> </v>
      </c>
      <c r="P177" s="1" t="str">
        <f>IF(LEN($N177)&gt;3,VLOOKUP($N177,'[1]Value Chain'!$A$3:$F$17,3,0)," ")</f>
        <v xml:space="preserve"> </v>
      </c>
      <c r="Q177" s="1" t="str">
        <f>IF(LEN($N177)&gt;3,VLOOKUP($N177,'[1]Value Chain'!$A$3:$F$17,4,0)," ")</f>
        <v xml:space="preserve"> </v>
      </c>
      <c r="R177" s="1" t="str">
        <f>IF(LEN($N177)&gt;3,VLOOKUP($N177,'[1]Value Chain'!$A$3:$F$17,5,0)," ")</f>
        <v xml:space="preserve"> </v>
      </c>
      <c r="S177" s="1" t="str">
        <f>IF(LEN($N177)&gt;3,VLOOKUP($N177,'[1]Value Chain'!$A$3:$F$17,6,0)," ")</f>
        <v xml:space="preserve"> </v>
      </c>
    </row>
    <row r="178" spans="1:19">
      <c r="A178" s="1"/>
      <c r="B178" s="1"/>
      <c r="C178" s="1"/>
      <c r="D178" s="1"/>
      <c r="E178" s="1"/>
      <c r="F178" s="1"/>
      <c r="G178" s="1" t="str">
        <f>IF(LEN($F178)&gt;3,VLOOKUP($F178,[1]หมวดรายจ่าย!$B$3:$C$12,2,0)," ")</f>
        <v xml:space="preserve"> </v>
      </c>
      <c r="H178" s="25"/>
      <c r="I178" s="25"/>
      <c r="J178" s="1"/>
      <c r="K178" s="1"/>
      <c r="L178" s="1" t="str">
        <f>IF(LEN($K178)&gt;4,VLOOKUP($K178,[1]กรม!$C$3:$D$431,2,0)," ")</f>
        <v xml:space="preserve"> </v>
      </c>
      <c r="M178" s="1"/>
      <c r="N178" s="1"/>
      <c r="O178" s="1" t="str">
        <f>IF(LEN($N178)&gt;3,VLOOKUP($N178,'[1]Value Chain'!$A$3:$F$17,2,0)," ")</f>
        <v xml:space="preserve"> </v>
      </c>
      <c r="P178" s="1" t="str">
        <f>IF(LEN($N178)&gt;3,VLOOKUP($N178,'[1]Value Chain'!$A$3:$F$17,3,0)," ")</f>
        <v xml:space="preserve"> </v>
      </c>
      <c r="Q178" s="1" t="str">
        <f>IF(LEN($N178)&gt;3,VLOOKUP($N178,'[1]Value Chain'!$A$3:$F$17,4,0)," ")</f>
        <v xml:space="preserve"> </v>
      </c>
      <c r="R178" s="1" t="str">
        <f>IF(LEN($N178)&gt;3,VLOOKUP($N178,'[1]Value Chain'!$A$3:$F$17,5,0)," ")</f>
        <v xml:space="preserve"> </v>
      </c>
      <c r="S178" s="1" t="str">
        <f>IF(LEN($N178)&gt;3,VLOOKUP($N178,'[1]Value Chain'!$A$3:$F$17,6,0)," ")</f>
        <v xml:space="preserve"> </v>
      </c>
    </row>
    <row r="179" spans="1:19">
      <c r="A179" s="1"/>
      <c r="B179" s="1"/>
      <c r="C179" s="1"/>
      <c r="D179" s="1"/>
      <c r="E179" s="1"/>
      <c r="F179" s="1"/>
      <c r="G179" s="1" t="str">
        <f>IF(LEN($F179)&gt;3,VLOOKUP($F179,[1]หมวดรายจ่าย!$B$3:$C$12,2,0)," ")</f>
        <v xml:space="preserve"> </v>
      </c>
      <c r="H179" s="25"/>
      <c r="I179" s="25"/>
      <c r="J179" s="1"/>
      <c r="K179" s="1"/>
      <c r="L179" s="1" t="str">
        <f>IF(LEN($K179)&gt;4,VLOOKUP($K179,[1]กรม!$C$3:$D$431,2,0)," ")</f>
        <v xml:space="preserve"> </v>
      </c>
      <c r="M179" s="1"/>
      <c r="N179" s="1"/>
      <c r="O179" s="1" t="str">
        <f>IF(LEN($N179)&gt;3,VLOOKUP($N179,'[1]Value Chain'!$A$3:$F$17,2,0)," ")</f>
        <v xml:space="preserve"> </v>
      </c>
      <c r="P179" s="1" t="str">
        <f>IF(LEN($N179)&gt;3,VLOOKUP($N179,'[1]Value Chain'!$A$3:$F$17,3,0)," ")</f>
        <v xml:space="preserve"> </v>
      </c>
      <c r="Q179" s="1" t="str">
        <f>IF(LEN($N179)&gt;3,VLOOKUP($N179,'[1]Value Chain'!$A$3:$F$17,4,0)," ")</f>
        <v xml:space="preserve"> </v>
      </c>
      <c r="R179" s="1" t="str">
        <f>IF(LEN($N179)&gt;3,VLOOKUP($N179,'[1]Value Chain'!$A$3:$F$17,5,0)," ")</f>
        <v xml:space="preserve"> </v>
      </c>
      <c r="S179" s="1" t="str">
        <f>IF(LEN($N179)&gt;3,VLOOKUP($N179,'[1]Value Chain'!$A$3:$F$17,6,0)," ")</f>
        <v xml:space="preserve"> </v>
      </c>
    </row>
    <row r="180" spans="1:19">
      <c r="A180" s="1"/>
      <c r="B180" s="1"/>
      <c r="C180" s="1"/>
      <c r="D180" s="1"/>
      <c r="E180" s="1"/>
      <c r="F180" s="1"/>
      <c r="G180" s="1" t="str">
        <f>IF(LEN($F180)&gt;3,VLOOKUP($F180,[1]หมวดรายจ่าย!$B$3:$C$12,2,0)," ")</f>
        <v xml:space="preserve"> </v>
      </c>
      <c r="H180" s="25"/>
      <c r="I180" s="25"/>
      <c r="J180" s="1"/>
      <c r="K180" s="1"/>
      <c r="L180" s="1" t="str">
        <f>IF(LEN($K180)&gt;4,VLOOKUP($K180,[1]กรม!$C$3:$D$431,2,0)," ")</f>
        <v xml:space="preserve"> </v>
      </c>
      <c r="M180" s="1"/>
      <c r="N180" s="1"/>
      <c r="O180" s="1" t="str">
        <f>IF(LEN($N180)&gt;3,VLOOKUP($N180,'[1]Value Chain'!$A$3:$F$17,2,0)," ")</f>
        <v xml:space="preserve"> </v>
      </c>
      <c r="P180" s="1" t="str">
        <f>IF(LEN($N180)&gt;3,VLOOKUP($N180,'[1]Value Chain'!$A$3:$F$17,3,0)," ")</f>
        <v xml:space="preserve"> </v>
      </c>
      <c r="Q180" s="1" t="str">
        <f>IF(LEN($N180)&gt;3,VLOOKUP($N180,'[1]Value Chain'!$A$3:$F$17,4,0)," ")</f>
        <v xml:space="preserve"> </v>
      </c>
      <c r="R180" s="1" t="str">
        <f>IF(LEN($N180)&gt;3,VLOOKUP($N180,'[1]Value Chain'!$A$3:$F$17,5,0)," ")</f>
        <v xml:space="preserve"> </v>
      </c>
      <c r="S180" s="1" t="str">
        <f>IF(LEN($N180)&gt;3,VLOOKUP($N180,'[1]Value Chain'!$A$3:$F$17,6,0)," ")</f>
        <v xml:space="preserve"> </v>
      </c>
    </row>
    <row r="181" spans="1:19">
      <c r="A181" s="1"/>
      <c r="B181" s="1"/>
      <c r="C181" s="1"/>
      <c r="D181" s="1"/>
      <c r="E181" s="1"/>
      <c r="F181" s="1"/>
      <c r="G181" s="1" t="str">
        <f>IF(LEN($F181)&gt;3,VLOOKUP($F181,[1]หมวดรายจ่าย!$B$3:$C$12,2,0)," ")</f>
        <v xml:space="preserve"> </v>
      </c>
      <c r="H181" s="25"/>
      <c r="I181" s="25"/>
      <c r="J181" s="1"/>
      <c r="K181" s="1"/>
      <c r="L181" s="1" t="str">
        <f>IF(LEN($K181)&gt;4,VLOOKUP($K181,[1]กรม!$C$3:$D$431,2,0)," ")</f>
        <v xml:space="preserve"> </v>
      </c>
      <c r="M181" s="1"/>
      <c r="N181" s="1"/>
      <c r="O181" s="1" t="str">
        <f>IF(LEN($N181)&gt;3,VLOOKUP($N181,'[1]Value Chain'!$A$3:$F$17,2,0)," ")</f>
        <v xml:space="preserve"> </v>
      </c>
      <c r="P181" s="1" t="str">
        <f>IF(LEN($N181)&gt;3,VLOOKUP($N181,'[1]Value Chain'!$A$3:$F$17,3,0)," ")</f>
        <v xml:space="preserve"> </v>
      </c>
      <c r="Q181" s="1" t="str">
        <f>IF(LEN($N181)&gt;3,VLOOKUP($N181,'[1]Value Chain'!$A$3:$F$17,4,0)," ")</f>
        <v xml:space="preserve"> </v>
      </c>
      <c r="R181" s="1" t="str">
        <f>IF(LEN($N181)&gt;3,VLOOKUP($N181,'[1]Value Chain'!$A$3:$F$17,5,0)," ")</f>
        <v xml:space="preserve"> </v>
      </c>
      <c r="S181" s="1" t="str">
        <f>IF(LEN($N181)&gt;3,VLOOKUP($N181,'[1]Value Chain'!$A$3:$F$17,6,0)," ")</f>
        <v xml:space="preserve"> </v>
      </c>
    </row>
    <row r="182" spans="1:19">
      <c r="A182" s="1"/>
      <c r="B182" s="1"/>
      <c r="C182" s="1"/>
      <c r="D182" s="1"/>
      <c r="E182" s="1"/>
      <c r="F182" s="1"/>
      <c r="G182" s="1" t="str">
        <f>IF(LEN($F182)&gt;3,VLOOKUP($F182,[1]หมวดรายจ่าย!$B$3:$C$12,2,0)," ")</f>
        <v xml:space="preserve"> </v>
      </c>
      <c r="H182" s="25"/>
      <c r="I182" s="25"/>
      <c r="J182" s="1"/>
      <c r="K182" s="1"/>
      <c r="L182" s="1" t="str">
        <f>IF(LEN($K182)&gt;4,VLOOKUP($K182,[1]กรม!$C$3:$D$431,2,0)," ")</f>
        <v xml:space="preserve"> </v>
      </c>
      <c r="M182" s="1"/>
      <c r="N182" s="1"/>
      <c r="O182" s="1" t="str">
        <f>IF(LEN($N182)&gt;3,VLOOKUP($N182,'[1]Value Chain'!$A$3:$F$17,2,0)," ")</f>
        <v xml:space="preserve"> </v>
      </c>
      <c r="P182" s="1" t="str">
        <f>IF(LEN($N182)&gt;3,VLOOKUP($N182,'[1]Value Chain'!$A$3:$F$17,3,0)," ")</f>
        <v xml:space="preserve"> </v>
      </c>
      <c r="Q182" s="1" t="str">
        <f>IF(LEN($N182)&gt;3,VLOOKUP($N182,'[1]Value Chain'!$A$3:$F$17,4,0)," ")</f>
        <v xml:space="preserve"> </v>
      </c>
      <c r="R182" s="1" t="str">
        <f>IF(LEN($N182)&gt;3,VLOOKUP($N182,'[1]Value Chain'!$A$3:$F$17,5,0)," ")</f>
        <v xml:space="preserve"> </v>
      </c>
      <c r="S182" s="1" t="str">
        <f>IF(LEN($N182)&gt;3,VLOOKUP($N182,'[1]Value Chain'!$A$3:$F$17,6,0)," ")</f>
        <v xml:space="preserve"> </v>
      </c>
    </row>
    <row r="183" spans="1:19">
      <c r="A183" s="1"/>
      <c r="B183" s="1"/>
      <c r="C183" s="1"/>
      <c r="D183" s="1"/>
      <c r="E183" s="1"/>
      <c r="F183" s="1"/>
      <c r="G183" s="1" t="str">
        <f>IF(LEN($F183)&gt;3,VLOOKUP($F183,[1]หมวดรายจ่าย!$B$3:$C$12,2,0)," ")</f>
        <v xml:space="preserve"> </v>
      </c>
      <c r="H183" s="25"/>
      <c r="I183" s="25"/>
      <c r="J183" s="1"/>
      <c r="K183" s="1"/>
      <c r="L183" s="1" t="str">
        <f>IF(LEN($K183)&gt;4,VLOOKUP($K183,[1]กรม!$C$3:$D$431,2,0)," ")</f>
        <v xml:space="preserve"> </v>
      </c>
      <c r="M183" s="1"/>
      <c r="N183" s="1"/>
      <c r="O183" s="1" t="str">
        <f>IF(LEN($N183)&gt;3,VLOOKUP($N183,'[1]Value Chain'!$A$3:$F$17,2,0)," ")</f>
        <v xml:space="preserve"> </v>
      </c>
      <c r="P183" s="1" t="str">
        <f>IF(LEN($N183)&gt;3,VLOOKUP($N183,'[1]Value Chain'!$A$3:$F$17,3,0)," ")</f>
        <v xml:space="preserve"> </v>
      </c>
      <c r="Q183" s="1" t="str">
        <f>IF(LEN($N183)&gt;3,VLOOKUP($N183,'[1]Value Chain'!$A$3:$F$17,4,0)," ")</f>
        <v xml:space="preserve"> </v>
      </c>
      <c r="R183" s="1" t="str">
        <f>IF(LEN($N183)&gt;3,VLOOKUP($N183,'[1]Value Chain'!$A$3:$F$17,5,0)," ")</f>
        <v xml:space="preserve"> </v>
      </c>
      <c r="S183" s="1" t="str">
        <f>IF(LEN($N183)&gt;3,VLOOKUP($N183,'[1]Value Chain'!$A$3:$F$17,6,0)," ")</f>
        <v xml:space="preserve"> </v>
      </c>
    </row>
    <row r="184" spans="1:19">
      <c r="A184" s="1"/>
      <c r="B184" s="1"/>
      <c r="C184" s="1"/>
      <c r="D184" s="1"/>
      <c r="E184" s="1"/>
      <c r="F184" s="1"/>
      <c r="G184" s="1" t="str">
        <f>IF(LEN($F184)&gt;3,VLOOKUP($F184,[1]หมวดรายจ่าย!$B$3:$C$12,2,0)," ")</f>
        <v xml:space="preserve"> </v>
      </c>
      <c r="H184" s="25"/>
      <c r="I184" s="25"/>
      <c r="J184" s="1"/>
      <c r="K184" s="1"/>
      <c r="L184" s="1" t="str">
        <f>IF(LEN($K184)&gt;4,VLOOKUP($K184,[1]กรม!$C$3:$D$431,2,0)," ")</f>
        <v xml:space="preserve"> </v>
      </c>
      <c r="M184" s="1"/>
      <c r="N184" s="1"/>
      <c r="O184" s="1" t="str">
        <f>IF(LEN($N184)&gt;3,VLOOKUP($N184,'[1]Value Chain'!$A$3:$F$17,2,0)," ")</f>
        <v xml:space="preserve"> </v>
      </c>
      <c r="P184" s="1" t="str">
        <f>IF(LEN($N184)&gt;3,VLOOKUP($N184,'[1]Value Chain'!$A$3:$F$17,3,0)," ")</f>
        <v xml:space="preserve"> </v>
      </c>
      <c r="Q184" s="1" t="str">
        <f>IF(LEN($N184)&gt;3,VLOOKUP($N184,'[1]Value Chain'!$A$3:$F$17,4,0)," ")</f>
        <v xml:space="preserve"> </v>
      </c>
      <c r="R184" s="1" t="str">
        <f>IF(LEN($N184)&gt;3,VLOOKUP($N184,'[1]Value Chain'!$A$3:$F$17,5,0)," ")</f>
        <v xml:space="preserve"> </v>
      </c>
      <c r="S184" s="1" t="str">
        <f>IF(LEN($N184)&gt;3,VLOOKUP($N184,'[1]Value Chain'!$A$3:$F$17,6,0)," ")</f>
        <v xml:space="preserve"> </v>
      </c>
    </row>
    <row r="185" spans="1:19">
      <c r="A185" s="1"/>
      <c r="B185" s="1"/>
      <c r="C185" s="1"/>
      <c r="D185" s="1"/>
      <c r="E185" s="1"/>
      <c r="F185" s="1"/>
      <c r="G185" s="1" t="str">
        <f>IF(LEN($F185)&gt;3,VLOOKUP($F185,[1]หมวดรายจ่าย!$B$3:$C$12,2,0)," ")</f>
        <v xml:space="preserve"> </v>
      </c>
      <c r="H185" s="25"/>
      <c r="I185" s="25"/>
      <c r="J185" s="1"/>
      <c r="K185" s="1"/>
      <c r="L185" s="1" t="str">
        <f>IF(LEN($K185)&gt;4,VLOOKUP($K185,[1]กรม!$C$3:$D$431,2,0)," ")</f>
        <v xml:space="preserve"> </v>
      </c>
      <c r="M185" s="1"/>
      <c r="N185" s="1"/>
      <c r="O185" s="1" t="str">
        <f>IF(LEN($N185)&gt;3,VLOOKUP($N185,'[1]Value Chain'!$A$3:$F$17,2,0)," ")</f>
        <v xml:space="preserve"> </v>
      </c>
      <c r="P185" s="1" t="str">
        <f>IF(LEN($N185)&gt;3,VLOOKUP($N185,'[1]Value Chain'!$A$3:$F$17,3,0)," ")</f>
        <v xml:space="preserve"> </v>
      </c>
      <c r="Q185" s="1" t="str">
        <f>IF(LEN($N185)&gt;3,VLOOKUP($N185,'[1]Value Chain'!$A$3:$F$17,4,0)," ")</f>
        <v xml:space="preserve"> </v>
      </c>
      <c r="R185" s="1" t="str">
        <f>IF(LEN($N185)&gt;3,VLOOKUP($N185,'[1]Value Chain'!$A$3:$F$17,5,0)," ")</f>
        <v xml:space="preserve"> </v>
      </c>
      <c r="S185" s="1" t="str">
        <f>IF(LEN($N185)&gt;3,VLOOKUP($N185,'[1]Value Chain'!$A$3:$F$17,6,0)," ")</f>
        <v xml:space="preserve"> </v>
      </c>
    </row>
    <row r="186" spans="1:19">
      <c r="A186" s="1"/>
      <c r="B186" s="1"/>
      <c r="C186" s="1"/>
      <c r="D186" s="1"/>
      <c r="E186" s="1"/>
      <c r="F186" s="1"/>
      <c r="G186" s="1" t="str">
        <f>IF(LEN($F186)&gt;3,VLOOKUP($F186,[1]หมวดรายจ่าย!$B$3:$C$12,2,0)," ")</f>
        <v xml:space="preserve"> </v>
      </c>
      <c r="H186" s="25"/>
      <c r="I186" s="25"/>
      <c r="J186" s="1"/>
      <c r="K186" s="1"/>
      <c r="L186" s="1" t="str">
        <f>IF(LEN($K186)&gt;4,VLOOKUP($K186,[1]กรม!$C$3:$D$431,2,0)," ")</f>
        <v xml:space="preserve"> </v>
      </c>
      <c r="M186" s="1"/>
      <c r="N186" s="1"/>
      <c r="O186" s="1" t="str">
        <f>IF(LEN($N186)&gt;3,VLOOKUP($N186,'[1]Value Chain'!$A$3:$F$17,2,0)," ")</f>
        <v xml:space="preserve"> </v>
      </c>
      <c r="P186" s="1" t="str">
        <f>IF(LEN($N186)&gt;3,VLOOKUP($N186,'[1]Value Chain'!$A$3:$F$17,3,0)," ")</f>
        <v xml:space="preserve"> </v>
      </c>
      <c r="Q186" s="1" t="str">
        <f>IF(LEN($N186)&gt;3,VLOOKUP($N186,'[1]Value Chain'!$A$3:$F$17,4,0)," ")</f>
        <v xml:space="preserve"> </v>
      </c>
      <c r="R186" s="1" t="str">
        <f>IF(LEN($N186)&gt;3,VLOOKUP($N186,'[1]Value Chain'!$A$3:$F$17,5,0)," ")</f>
        <v xml:space="preserve"> </v>
      </c>
      <c r="S186" s="1" t="str">
        <f>IF(LEN($N186)&gt;3,VLOOKUP($N186,'[1]Value Chain'!$A$3:$F$17,6,0)," ")</f>
        <v xml:space="preserve"> </v>
      </c>
    </row>
    <row r="187" spans="1:19">
      <c r="A187" s="1"/>
      <c r="B187" s="1"/>
      <c r="C187" s="1"/>
      <c r="D187" s="1"/>
      <c r="E187" s="1"/>
      <c r="F187" s="1"/>
      <c r="G187" s="1" t="str">
        <f>IF(LEN($F187)&gt;3,VLOOKUP($F187,[1]หมวดรายจ่าย!$B$3:$C$12,2,0)," ")</f>
        <v xml:space="preserve"> </v>
      </c>
      <c r="H187" s="25"/>
      <c r="I187" s="25"/>
      <c r="J187" s="1"/>
      <c r="K187" s="1"/>
      <c r="L187" s="1" t="str">
        <f>IF(LEN($K187)&gt;4,VLOOKUP($K187,[1]กรม!$C$3:$D$431,2,0)," ")</f>
        <v xml:space="preserve"> </v>
      </c>
      <c r="M187" s="1"/>
      <c r="N187" s="1"/>
      <c r="O187" s="1" t="str">
        <f>IF(LEN($N187)&gt;3,VLOOKUP($N187,'[1]Value Chain'!$A$3:$F$17,2,0)," ")</f>
        <v xml:space="preserve"> </v>
      </c>
      <c r="P187" s="1" t="str">
        <f>IF(LEN($N187)&gt;3,VLOOKUP($N187,'[1]Value Chain'!$A$3:$F$17,3,0)," ")</f>
        <v xml:space="preserve"> </v>
      </c>
      <c r="Q187" s="1" t="str">
        <f>IF(LEN($N187)&gt;3,VLOOKUP($N187,'[1]Value Chain'!$A$3:$F$17,4,0)," ")</f>
        <v xml:space="preserve"> </v>
      </c>
      <c r="R187" s="1" t="str">
        <f>IF(LEN($N187)&gt;3,VLOOKUP($N187,'[1]Value Chain'!$A$3:$F$17,5,0)," ")</f>
        <v xml:space="preserve"> </v>
      </c>
      <c r="S187" s="1" t="str">
        <f>IF(LEN($N187)&gt;3,VLOOKUP($N187,'[1]Value Chain'!$A$3:$F$17,6,0)," ")</f>
        <v xml:space="preserve"> </v>
      </c>
    </row>
    <row r="188" spans="1:19">
      <c r="A188" s="1"/>
      <c r="B188" s="1"/>
      <c r="C188" s="1"/>
      <c r="D188" s="1"/>
      <c r="E188" s="1"/>
      <c r="F188" s="1"/>
      <c r="G188" s="1" t="str">
        <f>IF(LEN($F188)&gt;3,VLOOKUP($F188,[1]หมวดรายจ่าย!$B$3:$C$12,2,0)," ")</f>
        <v xml:space="preserve"> </v>
      </c>
      <c r="H188" s="25"/>
      <c r="I188" s="25"/>
      <c r="J188" s="1"/>
      <c r="K188" s="1"/>
      <c r="L188" s="1" t="str">
        <f>IF(LEN($K188)&gt;4,VLOOKUP($K188,[1]กรม!$C$3:$D$431,2,0)," ")</f>
        <v xml:space="preserve"> </v>
      </c>
      <c r="M188" s="1"/>
      <c r="N188" s="1"/>
      <c r="O188" s="1" t="str">
        <f>IF(LEN($N188)&gt;3,VLOOKUP($N188,'[1]Value Chain'!$A$3:$F$17,2,0)," ")</f>
        <v xml:space="preserve"> </v>
      </c>
      <c r="P188" s="1" t="str">
        <f>IF(LEN($N188)&gt;3,VLOOKUP($N188,'[1]Value Chain'!$A$3:$F$17,3,0)," ")</f>
        <v xml:space="preserve"> </v>
      </c>
      <c r="Q188" s="1" t="str">
        <f>IF(LEN($N188)&gt;3,VLOOKUP($N188,'[1]Value Chain'!$A$3:$F$17,4,0)," ")</f>
        <v xml:space="preserve"> </v>
      </c>
      <c r="R188" s="1" t="str">
        <f>IF(LEN($N188)&gt;3,VLOOKUP($N188,'[1]Value Chain'!$A$3:$F$17,5,0)," ")</f>
        <v xml:space="preserve"> </v>
      </c>
      <c r="S188" s="1" t="str">
        <f>IF(LEN($N188)&gt;3,VLOOKUP($N188,'[1]Value Chain'!$A$3:$F$17,6,0)," ")</f>
        <v xml:space="preserve"> </v>
      </c>
    </row>
    <row r="189" spans="1:19">
      <c r="A189" s="1"/>
      <c r="B189" s="1"/>
      <c r="C189" s="1"/>
      <c r="D189" s="1"/>
      <c r="E189" s="1"/>
      <c r="F189" s="1"/>
      <c r="G189" s="1" t="str">
        <f>IF(LEN($F189)&gt;3,VLOOKUP($F189,[1]หมวดรายจ่าย!$B$3:$C$12,2,0)," ")</f>
        <v xml:space="preserve"> </v>
      </c>
      <c r="H189" s="25"/>
      <c r="I189" s="25"/>
      <c r="J189" s="1"/>
      <c r="K189" s="1"/>
      <c r="L189" s="1" t="str">
        <f>IF(LEN($K189)&gt;4,VLOOKUP($K189,[1]กรม!$C$3:$D$431,2,0)," ")</f>
        <v xml:space="preserve"> </v>
      </c>
      <c r="M189" s="1"/>
      <c r="N189" s="1"/>
      <c r="O189" s="1" t="str">
        <f>IF(LEN($N189)&gt;3,VLOOKUP($N189,'[1]Value Chain'!$A$3:$F$17,2,0)," ")</f>
        <v xml:space="preserve"> </v>
      </c>
      <c r="P189" s="1" t="str">
        <f>IF(LEN($N189)&gt;3,VLOOKUP($N189,'[1]Value Chain'!$A$3:$F$17,3,0)," ")</f>
        <v xml:space="preserve"> </v>
      </c>
      <c r="Q189" s="1" t="str">
        <f>IF(LEN($N189)&gt;3,VLOOKUP($N189,'[1]Value Chain'!$A$3:$F$17,4,0)," ")</f>
        <v xml:space="preserve"> </v>
      </c>
      <c r="R189" s="1" t="str">
        <f>IF(LEN($N189)&gt;3,VLOOKUP($N189,'[1]Value Chain'!$A$3:$F$17,5,0)," ")</f>
        <v xml:space="preserve"> </v>
      </c>
      <c r="S189" s="1" t="str">
        <f>IF(LEN($N189)&gt;3,VLOOKUP($N189,'[1]Value Chain'!$A$3:$F$17,6,0)," ")</f>
        <v xml:space="preserve"> </v>
      </c>
    </row>
    <row r="190" spans="1:19">
      <c r="A190" s="1"/>
      <c r="B190" s="1"/>
      <c r="C190" s="1"/>
      <c r="D190" s="1"/>
      <c r="E190" s="1"/>
      <c r="F190" s="1"/>
      <c r="G190" s="1" t="str">
        <f>IF(LEN($F190)&gt;3,VLOOKUP($F190,[1]หมวดรายจ่าย!$B$3:$C$12,2,0)," ")</f>
        <v xml:space="preserve"> </v>
      </c>
      <c r="H190" s="25"/>
      <c r="I190" s="25"/>
      <c r="J190" s="1"/>
      <c r="K190" s="1"/>
      <c r="L190" s="1" t="str">
        <f>IF(LEN($K190)&gt;4,VLOOKUP($K190,[1]กรม!$C$3:$D$431,2,0)," ")</f>
        <v xml:space="preserve"> </v>
      </c>
      <c r="M190" s="1"/>
      <c r="N190" s="1"/>
      <c r="O190" s="1" t="str">
        <f>IF(LEN($N190)&gt;3,VLOOKUP($N190,'[1]Value Chain'!$A$3:$F$17,2,0)," ")</f>
        <v xml:space="preserve"> </v>
      </c>
      <c r="P190" s="1" t="str">
        <f>IF(LEN($N190)&gt;3,VLOOKUP($N190,'[1]Value Chain'!$A$3:$F$17,3,0)," ")</f>
        <v xml:space="preserve"> </v>
      </c>
      <c r="Q190" s="1" t="str">
        <f>IF(LEN($N190)&gt;3,VLOOKUP($N190,'[1]Value Chain'!$A$3:$F$17,4,0)," ")</f>
        <v xml:space="preserve"> </v>
      </c>
      <c r="R190" s="1" t="str">
        <f>IF(LEN($N190)&gt;3,VLOOKUP($N190,'[1]Value Chain'!$A$3:$F$17,5,0)," ")</f>
        <v xml:space="preserve"> </v>
      </c>
      <c r="S190" s="1" t="str">
        <f>IF(LEN($N190)&gt;3,VLOOKUP($N190,'[1]Value Chain'!$A$3:$F$17,6,0)," ")</f>
        <v xml:space="preserve"> </v>
      </c>
    </row>
    <row r="191" spans="1:19">
      <c r="A191" s="1"/>
      <c r="B191" s="1"/>
      <c r="C191" s="1"/>
      <c r="D191" s="1"/>
      <c r="E191" s="1"/>
      <c r="F191" s="1"/>
      <c r="G191" s="1" t="str">
        <f>IF(LEN($F191)&gt;3,VLOOKUP($F191,[1]หมวดรายจ่าย!$B$3:$C$12,2,0)," ")</f>
        <v xml:space="preserve"> </v>
      </c>
      <c r="H191" s="25"/>
      <c r="I191" s="25"/>
      <c r="J191" s="1"/>
      <c r="K191" s="1"/>
      <c r="L191" s="1" t="str">
        <f>IF(LEN($K191)&gt;4,VLOOKUP($K191,[1]กรม!$C$3:$D$431,2,0)," ")</f>
        <v xml:space="preserve"> </v>
      </c>
      <c r="M191" s="1"/>
      <c r="N191" s="1"/>
      <c r="O191" s="1" t="str">
        <f>IF(LEN($N191)&gt;3,VLOOKUP($N191,'[1]Value Chain'!$A$3:$F$17,2,0)," ")</f>
        <v xml:space="preserve"> </v>
      </c>
      <c r="P191" s="1" t="str">
        <f>IF(LEN($N191)&gt;3,VLOOKUP($N191,'[1]Value Chain'!$A$3:$F$17,3,0)," ")</f>
        <v xml:space="preserve"> </v>
      </c>
      <c r="Q191" s="1" t="str">
        <f>IF(LEN($N191)&gt;3,VLOOKUP($N191,'[1]Value Chain'!$A$3:$F$17,4,0)," ")</f>
        <v xml:space="preserve"> </v>
      </c>
      <c r="R191" s="1" t="str">
        <f>IF(LEN($N191)&gt;3,VLOOKUP($N191,'[1]Value Chain'!$A$3:$F$17,5,0)," ")</f>
        <v xml:space="preserve"> </v>
      </c>
      <c r="S191" s="1" t="str">
        <f>IF(LEN($N191)&gt;3,VLOOKUP($N191,'[1]Value Chain'!$A$3:$F$17,6,0)," ")</f>
        <v xml:space="preserve"> </v>
      </c>
    </row>
    <row r="192" spans="1:19">
      <c r="A192" s="1"/>
      <c r="B192" s="1"/>
      <c r="C192" s="1"/>
      <c r="D192" s="1"/>
      <c r="E192" s="1"/>
      <c r="F192" s="1"/>
      <c r="G192" s="1" t="str">
        <f>IF(LEN($F192)&gt;3,VLOOKUP($F192,[1]หมวดรายจ่าย!$B$3:$C$12,2,0)," ")</f>
        <v xml:space="preserve"> </v>
      </c>
      <c r="H192" s="25"/>
      <c r="I192" s="25"/>
      <c r="J192" s="1"/>
      <c r="K192" s="1"/>
      <c r="L192" s="1" t="str">
        <f>IF(LEN($K192)&gt;4,VLOOKUP($K192,[1]กรม!$C$3:$D$431,2,0)," ")</f>
        <v xml:space="preserve"> </v>
      </c>
      <c r="M192" s="1"/>
      <c r="N192" s="1"/>
      <c r="O192" s="1" t="str">
        <f>IF(LEN($N192)&gt;3,VLOOKUP($N192,'[1]Value Chain'!$A$3:$F$17,2,0)," ")</f>
        <v xml:space="preserve"> </v>
      </c>
      <c r="P192" s="1" t="str">
        <f>IF(LEN($N192)&gt;3,VLOOKUP($N192,'[1]Value Chain'!$A$3:$F$17,3,0)," ")</f>
        <v xml:space="preserve"> </v>
      </c>
      <c r="Q192" s="1" t="str">
        <f>IF(LEN($N192)&gt;3,VLOOKUP($N192,'[1]Value Chain'!$A$3:$F$17,4,0)," ")</f>
        <v xml:space="preserve"> </v>
      </c>
      <c r="R192" s="1" t="str">
        <f>IF(LEN($N192)&gt;3,VLOOKUP($N192,'[1]Value Chain'!$A$3:$F$17,5,0)," ")</f>
        <v xml:space="preserve"> </v>
      </c>
      <c r="S192" s="1" t="str">
        <f>IF(LEN($N192)&gt;3,VLOOKUP($N192,'[1]Value Chain'!$A$3:$F$17,6,0)," ")</f>
        <v xml:space="preserve"> </v>
      </c>
    </row>
    <row r="193" spans="1:19">
      <c r="A193" s="1"/>
      <c r="B193" s="1"/>
      <c r="C193" s="1"/>
      <c r="D193" s="1"/>
      <c r="E193" s="1"/>
      <c r="F193" s="1"/>
      <c r="G193" s="1" t="str">
        <f>IF(LEN($F193)&gt;3,VLOOKUP($F193,[1]หมวดรายจ่าย!$B$3:$C$12,2,0)," ")</f>
        <v xml:space="preserve"> </v>
      </c>
      <c r="H193" s="25"/>
      <c r="I193" s="25"/>
      <c r="J193" s="1"/>
      <c r="K193" s="1"/>
      <c r="L193" s="1" t="str">
        <f>IF(LEN($K193)&gt;4,VLOOKUP($K193,[1]กรม!$C$3:$D$431,2,0)," ")</f>
        <v xml:space="preserve"> </v>
      </c>
      <c r="M193" s="1"/>
      <c r="N193" s="1"/>
      <c r="O193" s="1" t="str">
        <f>IF(LEN($N193)&gt;3,VLOOKUP($N193,'[1]Value Chain'!$A$3:$F$17,2,0)," ")</f>
        <v xml:space="preserve"> </v>
      </c>
      <c r="P193" s="1" t="str">
        <f>IF(LEN($N193)&gt;3,VLOOKUP($N193,'[1]Value Chain'!$A$3:$F$17,3,0)," ")</f>
        <v xml:space="preserve"> </v>
      </c>
      <c r="Q193" s="1" t="str">
        <f>IF(LEN($N193)&gt;3,VLOOKUP($N193,'[1]Value Chain'!$A$3:$F$17,4,0)," ")</f>
        <v xml:space="preserve"> </v>
      </c>
      <c r="R193" s="1" t="str">
        <f>IF(LEN($N193)&gt;3,VLOOKUP($N193,'[1]Value Chain'!$A$3:$F$17,5,0)," ")</f>
        <v xml:space="preserve"> </v>
      </c>
      <c r="S193" s="1" t="str">
        <f>IF(LEN($N193)&gt;3,VLOOKUP($N193,'[1]Value Chain'!$A$3:$F$17,6,0)," ")</f>
        <v xml:space="preserve"> </v>
      </c>
    </row>
    <row r="194" spans="1:19">
      <c r="A194" s="1"/>
      <c r="B194" s="1"/>
      <c r="C194" s="1"/>
      <c r="D194" s="1"/>
      <c r="E194" s="1"/>
      <c r="F194" s="1"/>
      <c r="G194" s="1" t="str">
        <f>IF(LEN($F194)&gt;3,VLOOKUP($F194,[1]หมวดรายจ่าย!$B$3:$C$12,2,0)," ")</f>
        <v xml:space="preserve"> </v>
      </c>
      <c r="H194" s="25"/>
      <c r="I194" s="25"/>
      <c r="J194" s="1"/>
      <c r="K194" s="1"/>
      <c r="L194" s="1" t="str">
        <f>IF(LEN($K194)&gt;4,VLOOKUP($K194,[1]กรม!$C$3:$D$431,2,0)," ")</f>
        <v xml:space="preserve"> </v>
      </c>
      <c r="M194" s="1"/>
      <c r="N194" s="1"/>
      <c r="O194" s="1" t="str">
        <f>IF(LEN($N194)&gt;3,VLOOKUP($N194,'[1]Value Chain'!$A$3:$F$17,2,0)," ")</f>
        <v xml:space="preserve"> </v>
      </c>
      <c r="P194" s="1" t="str">
        <f>IF(LEN($N194)&gt;3,VLOOKUP($N194,'[1]Value Chain'!$A$3:$F$17,3,0)," ")</f>
        <v xml:space="preserve"> </v>
      </c>
      <c r="Q194" s="1" t="str">
        <f>IF(LEN($N194)&gt;3,VLOOKUP($N194,'[1]Value Chain'!$A$3:$F$17,4,0)," ")</f>
        <v xml:space="preserve"> </v>
      </c>
      <c r="R194" s="1" t="str">
        <f>IF(LEN($N194)&gt;3,VLOOKUP($N194,'[1]Value Chain'!$A$3:$F$17,5,0)," ")</f>
        <v xml:space="preserve"> </v>
      </c>
      <c r="S194" s="1" t="str">
        <f>IF(LEN($N194)&gt;3,VLOOKUP($N194,'[1]Value Chain'!$A$3:$F$17,6,0)," ")</f>
        <v xml:space="preserve"> </v>
      </c>
    </row>
    <row r="195" spans="1:19">
      <c r="A195" s="1"/>
      <c r="B195" s="1"/>
      <c r="C195" s="1"/>
      <c r="D195" s="1"/>
      <c r="E195" s="1"/>
      <c r="F195" s="1"/>
      <c r="G195" s="1" t="str">
        <f>IF(LEN($F195)&gt;3,VLOOKUP($F195,[1]หมวดรายจ่าย!$B$3:$C$12,2,0)," ")</f>
        <v xml:space="preserve"> </v>
      </c>
      <c r="H195" s="25"/>
      <c r="I195" s="25"/>
      <c r="J195" s="1"/>
      <c r="K195" s="1"/>
      <c r="L195" s="1" t="str">
        <f>IF(LEN($K195)&gt;4,VLOOKUP($K195,[1]กรม!$C$3:$D$431,2,0)," ")</f>
        <v xml:space="preserve"> </v>
      </c>
      <c r="M195" s="1"/>
      <c r="N195" s="1"/>
      <c r="O195" s="1" t="str">
        <f>IF(LEN($N195)&gt;3,VLOOKUP($N195,'[1]Value Chain'!$A$3:$F$17,2,0)," ")</f>
        <v xml:space="preserve"> </v>
      </c>
      <c r="P195" s="1" t="str">
        <f>IF(LEN($N195)&gt;3,VLOOKUP($N195,'[1]Value Chain'!$A$3:$F$17,3,0)," ")</f>
        <v xml:space="preserve"> </v>
      </c>
      <c r="Q195" s="1" t="str">
        <f>IF(LEN($N195)&gt;3,VLOOKUP($N195,'[1]Value Chain'!$A$3:$F$17,4,0)," ")</f>
        <v xml:space="preserve"> </v>
      </c>
      <c r="R195" s="1" t="str">
        <f>IF(LEN($N195)&gt;3,VLOOKUP($N195,'[1]Value Chain'!$A$3:$F$17,5,0)," ")</f>
        <v xml:space="preserve"> </v>
      </c>
      <c r="S195" s="1" t="str">
        <f>IF(LEN($N195)&gt;3,VLOOKUP($N195,'[1]Value Chain'!$A$3:$F$17,6,0)," ")</f>
        <v xml:space="preserve"> </v>
      </c>
    </row>
    <row r="196" spans="1:19">
      <c r="A196" s="1"/>
      <c r="B196" s="1"/>
      <c r="C196" s="1"/>
      <c r="D196" s="1"/>
      <c r="E196" s="1"/>
      <c r="F196" s="1"/>
      <c r="G196" s="1" t="str">
        <f>IF(LEN($F196)&gt;3,VLOOKUP($F196,[1]หมวดรายจ่าย!$B$3:$C$12,2,0)," ")</f>
        <v xml:space="preserve"> </v>
      </c>
      <c r="H196" s="25"/>
      <c r="I196" s="25"/>
      <c r="J196" s="1"/>
      <c r="K196" s="1"/>
      <c r="L196" s="1" t="str">
        <f>IF(LEN($K196)&gt;4,VLOOKUP($K196,[1]กรม!$C$3:$D$431,2,0)," ")</f>
        <v xml:space="preserve"> </v>
      </c>
      <c r="M196" s="1"/>
      <c r="N196" s="1"/>
      <c r="O196" s="1" t="str">
        <f>IF(LEN($N196)&gt;3,VLOOKUP($N196,'[1]Value Chain'!$A$3:$F$17,2,0)," ")</f>
        <v xml:space="preserve"> </v>
      </c>
      <c r="P196" s="1" t="str">
        <f>IF(LEN($N196)&gt;3,VLOOKUP($N196,'[1]Value Chain'!$A$3:$F$17,3,0)," ")</f>
        <v xml:space="preserve"> </v>
      </c>
      <c r="Q196" s="1" t="str">
        <f>IF(LEN($N196)&gt;3,VLOOKUP($N196,'[1]Value Chain'!$A$3:$F$17,4,0)," ")</f>
        <v xml:space="preserve"> </v>
      </c>
      <c r="R196" s="1" t="str">
        <f>IF(LEN($N196)&gt;3,VLOOKUP($N196,'[1]Value Chain'!$A$3:$F$17,5,0)," ")</f>
        <v xml:space="preserve"> </v>
      </c>
      <c r="S196" s="1" t="str">
        <f>IF(LEN($N196)&gt;3,VLOOKUP($N196,'[1]Value Chain'!$A$3:$F$17,6,0)," ")</f>
        <v xml:space="preserve"> </v>
      </c>
    </row>
    <row r="197" spans="1:19">
      <c r="A197" s="1"/>
      <c r="B197" s="1"/>
      <c r="C197" s="1"/>
      <c r="D197" s="1"/>
      <c r="E197" s="1"/>
      <c r="F197" s="1"/>
      <c r="G197" s="1" t="str">
        <f>IF(LEN($F197)&gt;3,VLOOKUP($F197,[1]หมวดรายจ่าย!$B$3:$C$12,2,0)," ")</f>
        <v xml:space="preserve"> </v>
      </c>
      <c r="H197" s="25"/>
      <c r="I197" s="25"/>
      <c r="J197" s="1"/>
      <c r="K197" s="1"/>
      <c r="L197" s="1" t="str">
        <f>IF(LEN($K197)&gt;4,VLOOKUP($K197,[1]กรม!$C$3:$D$431,2,0)," ")</f>
        <v xml:space="preserve"> </v>
      </c>
      <c r="M197" s="1"/>
      <c r="N197" s="1"/>
      <c r="O197" s="1" t="str">
        <f>IF(LEN($N197)&gt;3,VLOOKUP($N197,'[1]Value Chain'!$A$3:$F$17,2,0)," ")</f>
        <v xml:space="preserve"> </v>
      </c>
      <c r="P197" s="1" t="str">
        <f>IF(LEN($N197)&gt;3,VLOOKUP($N197,'[1]Value Chain'!$A$3:$F$17,3,0)," ")</f>
        <v xml:space="preserve"> </v>
      </c>
      <c r="Q197" s="1" t="str">
        <f>IF(LEN($N197)&gt;3,VLOOKUP($N197,'[1]Value Chain'!$A$3:$F$17,4,0)," ")</f>
        <v xml:space="preserve"> </v>
      </c>
      <c r="R197" s="1" t="str">
        <f>IF(LEN($N197)&gt;3,VLOOKUP($N197,'[1]Value Chain'!$A$3:$F$17,5,0)," ")</f>
        <v xml:space="preserve"> </v>
      </c>
      <c r="S197" s="1" t="str">
        <f>IF(LEN($N197)&gt;3,VLOOKUP($N197,'[1]Value Chain'!$A$3:$F$17,6,0)," ")</f>
        <v xml:space="preserve"> </v>
      </c>
    </row>
    <row r="198" spans="1:19">
      <c r="A198" s="1"/>
      <c r="B198" s="1"/>
      <c r="C198" s="1"/>
      <c r="D198" s="1"/>
      <c r="E198" s="1"/>
      <c r="F198" s="1"/>
      <c r="G198" s="1" t="str">
        <f>IF(LEN($F198)&gt;3,VLOOKUP($F198,[1]หมวดรายจ่าย!$B$3:$C$12,2,0)," ")</f>
        <v xml:space="preserve"> </v>
      </c>
      <c r="H198" s="25"/>
      <c r="I198" s="25"/>
      <c r="J198" s="1"/>
      <c r="K198" s="1"/>
      <c r="L198" s="1" t="str">
        <f>IF(LEN($K198)&gt;4,VLOOKUP($K198,[1]กรม!$C$3:$D$431,2,0)," ")</f>
        <v xml:space="preserve"> </v>
      </c>
      <c r="M198" s="1"/>
      <c r="N198" s="1"/>
      <c r="O198" s="1" t="str">
        <f>IF(LEN($N198)&gt;3,VLOOKUP($N198,'[1]Value Chain'!$A$3:$F$17,2,0)," ")</f>
        <v xml:space="preserve"> </v>
      </c>
      <c r="P198" s="1" t="str">
        <f>IF(LEN($N198)&gt;3,VLOOKUP($N198,'[1]Value Chain'!$A$3:$F$17,3,0)," ")</f>
        <v xml:space="preserve"> </v>
      </c>
      <c r="Q198" s="1" t="str">
        <f>IF(LEN($N198)&gt;3,VLOOKUP($N198,'[1]Value Chain'!$A$3:$F$17,4,0)," ")</f>
        <v xml:space="preserve"> </v>
      </c>
      <c r="R198" s="1" t="str">
        <f>IF(LEN($N198)&gt;3,VLOOKUP($N198,'[1]Value Chain'!$A$3:$F$17,5,0)," ")</f>
        <v xml:space="preserve"> </v>
      </c>
      <c r="S198" s="1" t="str">
        <f>IF(LEN($N198)&gt;3,VLOOKUP($N198,'[1]Value Chain'!$A$3:$F$17,6,0)," ")</f>
        <v xml:space="preserve"> </v>
      </c>
    </row>
    <row r="199" spans="1:19">
      <c r="A199" s="1"/>
      <c r="B199" s="1"/>
      <c r="C199" s="1"/>
      <c r="D199" s="1"/>
      <c r="E199" s="1"/>
      <c r="F199" s="1"/>
      <c r="G199" s="1" t="str">
        <f>IF(LEN($F199)&gt;3,VLOOKUP($F199,[1]หมวดรายจ่าย!$B$3:$C$12,2,0)," ")</f>
        <v xml:space="preserve"> </v>
      </c>
      <c r="H199" s="25"/>
      <c r="I199" s="25"/>
      <c r="J199" s="1"/>
      <c r="K199" s="1"/>
      <c r="L199" s="1" t="str">
        <f>IF(LEN($K199)&gt;4,VLOOKUP($K199,[1]กรม!$C$3:$D$431,2,0)," ")</f>
        <v xml:space="preserve"> </v>
      </c>
      <c r="M199" s="1"/>
      <c r="N199" s="1"/>
      <c r="O199" s="1" t="str">
        <f>IF(LEN($N199)&gt;3,VLOOKUP($N199,'[1]Value Chain'!$A$3:$F$17,2,0)," ")</f>
        <v xml:space="preserve"> </v>
      </c>
      <c r="P199" s="1" t="str">
        <f>IF(LEN($N199)&gt;3,VLOOKUP($N199,'[1]Value Chain'!$A$3:$F$17,3,0)," ")</f>
        <v xml:space="preserve"> </v>
      </c>
      <c r="Q199" s="1" t="str">
        <f>IF(LEN($N199)&gt;3,VLOOKUP($N199,'[1]Value Chain'!$A$3:$F$17,4,0)," ")</f>
        <v xml:space="preserve"> </v>
      </c>
      <c r="R199" s="1" t="str">
        <f>IF(LEN($N199)&gt;3,VLOOKUP($N199,'[1]Value Chain'!$A$3:$F$17,5,0)," ")</f>
        <v xml:space="preserve"> </v>
      </c>
      <c r="S199" s="1" t="str">
        <f>IF(LEN($N199)&gt;3,VLOOKUP($N199,'[1]Value Chain'!$A$3:$F$17,6,0)," ")</f>
        <v xml:space="preserve"> </v>
      </c>
    </row>
    <row r="200" spans="1:19">
      <c r="A200" s="1"/>
      <c r="B200" s="1"/>
      <c r="C200" s="1"/>
      <c r="D200" s="1"/>
      <c r="E200" s="1"/>
      <c r="F200" s="1"/>
      <c r="G200" s="1" t="str">
        <f>IF(LEN($F200)&gt;3,VLOOKUP($F200,[1]หมวดรายจ่าย!$B$3:$C$12,2,0)," ")</f>
        <v xml:space="preserve"> </v>
      </c>
      <c r="H200" s="25"/>
      <c r="I200" s="25"/>
      <c r="J200" s="1"/>
      <c r="K200" s="1"/>
      <c r="L200" s="1" t="str">
        <f>IF(LEN($K200)&gt;4,VLOOKUP($K200,[1]กรม!$C$3:$D$431,2,0)," ")</f>
        <v xml:space="preserve"> </v>
      </c>
      <c r="M200" s="1"/>
      <c r="N200" s="1"/>
      <c r="O200" s="1" t="str">
        <f>IF(LEN($N200)&gt;3,VLOOKUP($N200,'[1]Value Chain'!$A$3:$F$17,2,0)," ")</f>
        <v xml:space="preserve"> </v>
      </c>
      <c r="P200" s="1" t="str">
        <f>IF(LEN($N200)&gt;3,VLOOKUP($N200,'[1]Value Chain'!$A$3:$F$17,3,0)," ")</f>
        <v xml:space="preserve"> </v>
      </c>
      <c r="Q200" s="1" t="str">
        <f>IF(LEN($N200)&gt;3,VLOOKUP($N200,'[1]Value Chain'!$A$3:$F$17,4,0)," ")</f>
        <v xml:space="preserve"> </v>
      </c>
      <c r="R200" s="1" t="str">
        <f>IF(LEN($N200)&gt;3,VLOOKUP($N200,'[1]Value Chain'!$A$3:$F$17,5,0)," ")</f>
        <v xml:space="preserve"> </v>
      </c>
      <c r="S200" s="1" t="str">
        <f>IF(LEN($N200)&gt;3,VLOOKUP($N200,'[1]Value Chain'!$A$3:$F$17,6,0)," ")</f>
        <v xml:space="preserve"> </v>
      </c>
    </row>
    <row r="201" spans="1:19">
      <c r="A201" s="1"/>
      <c r="B201" s="1"/>
      <c r="C201" s="1"/>
      <c r="D201" s="1"/>
      <c r="E201" s="1"/>
      <c r="F201" s="1"/>
      <c r="G201" s="1" t="str">
        <f>IF(LEN($F201)&gt;3,VLOOKUP($F201,[1]หมวดรายจ่าย!$B$3:$C$12,2,0)," ")</f>
        <v xml:space="preserve"> </v>
      </c>
      <c r="H201" s="25"/>
      <c r="I201" s="25"/>
      <c r="J201" s="1"/>
      <c r="K201" s="1"/>
      <c r="L201" s="1" t="str">
        <f>IF(LEN($K201)&gt;4,VLOOKUP($K201,[1]กรม!$C$3:$D$431,2,0)," ")</f>
        <v xml:space="preserve"> </v>
      </c>
      <c r="M201" s="1"/>
      <c r="N201" s="1"/>
      <c r="O201" s="1" t="str">
        <f>IF(LEN($N201)&gt;3,VLOOKUP($N201,'[1]Value Chain'!$A$3:$F$17,2,0)," ")</f>
        <v xml:space="preserve"> </v>
      </c>
      <c r="P201" s="1" t="str">
        <f>IF(LEN($N201)&gt;3,VLOOKUP($N201,'[1]Value Chain'!$A$3:$F$17,3,0)," ")</f>
        <v xml:space="preserve"> </v>
      </c>
      <c r="Q201" s="1" t="str">
        <f>IF(LEN($N201)&gt;3,VLOOKUP($N201,'[1]Value Chain'!$A$3:$F$17,4,0)," ")</f>
        <v xml:space="preserve"> </v>
      </c>
      <c r="R201" s="1" t="str">
        <f>IF(LEN($N201)&gt;3,VLOOKUP($N201,'[1]Value Chain'!$A$3:$F$17,5,0)," ")</f>
        <v xml:space="preserve"> </v>
      </c>
      <c r="S201" s="1" t="str">
        <f>IF(LEN($N201)&gt;3,VLOOKUP($N201,'[1]Value Chain'!$A$3:$F$17,6,0)," ")</f>
        <v xml:space="preserve"> </v>
      </c>
    </row>
    <row r="202" spans="1:19">
      <c r="A202" s="1"/>
      <c r="B202" s="1"/>
      <c r="C202" s="1"/>
      <c r="D202" s="1"/>
      <c r="E202" s="1"/>
      <c r="F202" s="1"/>
      <c r="G202" s="1" t="str">
        <f>IF(LEN($F202)&gt;3,VLOOKUP($F202,[1]หมวดรายจ่าย!$B$3:$C$12,2,0)," ")</f>
        <v xml:space="preserve"> </v>
      </c>
      <c r="H202" s="25"/>
      <c r="I202" s="25"/>
      <c r="J202" s="1"/>
      <c r="K202" s="1"/>
      <c r="L202" s="1" t="str">
        <f>IF(LEN($K202)&gt;4,VLOOKUP($K202,[1]กรม!$C$3:$D$431,2,0)," ")</f>
        <v xml:space="preserve"> </v>
      </c>
      <c r="M202" s="1"/>
      <c r="N202" s="1"/>
      <c r="O202" s="1" t="str">
        <f>IF(LEN($N202)&gt;3,VLOOKUP($N202,'[1]Value Chain'!$A$3:$F$17,2,0)," ")</f>
        <v xml:space="preserve"> </v>
      </c>
      <c r="P202" s="1" t="str">
        <f>IF(LEN($N202)&gt;3,VLOOKUP($N202,'[1]Value Chain'!$A$3:$F$17,3,0)," ")</f>
        <v xml:space="preserve"> </v>
      </c>
      <c r="Q202" s="1" t="str">
        <f>IF(LEN($N202)&gt;3,VLOOKUP($N202,'[1]Value Chain'!$A$3:$F$17,4,0)," ")</f>
        <v xml:space="preserve"> </v>
      </c>
      <c r="R202" s="1" t="str">
        <f>IF(LEN($N202)&gt;3,VLOOKUP($N202,'[1]Value Chain'!$A$3:$F$17,5,0)," ")</f>
        <v xml:space="preserve"> </v>
      </c>
      <c r="S202" s="1" t="str">
        <f>IF(LEN($N202)&gt;3,VLOOKUP($N202,'[1]Value Chain'!$A$3:$F$17,6,0)," ")</f>
        <v xml:space="preserve"> </v>
      </c>
    </row>
    <row r="203" spans="1:19">
      <c r="A203" s="1"/>
      <c r="B203" s="1"/>
      <c r="C203" s="1"/>
      <c r="D203" s="1"/>
      <c r="E203" s="1"/>
      <c r="F203" s="1"/>
      <c r="G203" s="1" t="str">
        <f>IF(LEN($F203)&gt;3,VLOOKUP($F203,[1]หมวดรายจ่าย!$B$3:$C$12,2,0)," ")</f>
        <v xml:space="preserve"> </v>
      </c>
      <c r="H203" s="25"/>
      <c r="I203" s="25"/>
      <c r="J203" s="1"/>
      <c r="K203" s="1"/>
      <c r="L203" s="1" t="str">
        <f>IF(LEN($K203)&gt;4,VLOOKUP($K203,[1]กรม!$C$3:$D$431,2,0)," ")</f>
        <v xml:space="preserve"> </v>
      </c>
      <c r="M203" s="1"/>
      <c r="N203" s="1"/>
      <c r="O203" s="1" t="str">
        <f>IF(LEN($N203)&gt;3,VLOOKUP($N203,'[1]Value Chain'!$A$3:$F$17,2,0)," ")</f>
        <v xml:space="preserve"> </v>
      </c>
      <c r="P203" s="1" t="str">
        <f>IF(LEN($N203)&gt;3,VLOOKUP($N203,'[1]Value Chain'!$A$3:$F$17,3,0)," ")</f>
        <v xml:space="preserve"> </v>
      </c>
      <c r="Q203" s="1" t="str">
        <f>IF(LEN($N203)&gt;3,VLOOKUP($N203,'[1]Value Chain'!$A$3:$F$17,4,0)," ")</f>
        <v xml:space="preserve"> </v>
      </c>
      <c r="R203" s="1" t="str">
        <f>IF(LEN($N203)&gt;3,VLOOKUP($N203,'[1]Value Chain'!$A$3:$F$17,5,0)," ")</f>
        <v xml:space="preserve"> </v>
      </c>
      <c r="S203" s="1" t="str">
        <f>IF(LEN($N203)&gt;3,VLOOKUP($N203,'[1]Value Chain'!$A$3:$F$17,6,0)," ")</f>
        <v xml:space="preserve"> </v>
      </c>
    </row>
    <row r="204" spans="1:19">
      <c r="A204" s="1"/>
      <c r="B204" s="1"/>
      <c r="C204" s="1"/>
      <c r="D204" s="1"/>
      <c r="E204" s="1"/>
      <c r="F204" s="1"/>
      <c r="G204" s="1" t="str">
        <f>IF(LEN($F204)&gt;3,VLOOKUP($F204,[1]หมวดรายจ่าย!$B$3:$C$12,2,0)," ")</f>
        <v xml:space="preserve"> </v>
      </c>
      <c r="H204" s="25"/>
      <c r="I204" s="25"/>
      <c r="J204" s="1"/>
      <c r="K204" s="1"/>
      <c r="L204" s="1" t="str">
        <f>IF(LEN($K204)&gt;4,VLOOKUP($K204,[1]กรม!$C$3:$D$431,2,0)," ")</f>
        <v xml:space="preserve"> </v>
      </c>
      <c r="M204" s="1"/>
      <c r="N204" s="1"/>
      <c r="O204" s="1" t="str">
        <f>IF(LEN($N204)&gt;3,VLOOKUP($N204,'[1]Value Chain'!$A$3:$F$17,2,0)," ")</f>
        <v xml:space="preserve"> </v>
      </c>
      <c r="P204" s="1" t="str">
        <f>IF(LEN($N204)&gt;3,VLOOKUP($N204,'[1]Value Chain'!$A$3:$F$17,3,0)," ")</f>
        <v xml:space="preserve"> </v>
      </c>
      <c r="Q204" s="1" t="str">
        <f>IF(LEN($N204)&gt;3,VLOOKUP($N204,'[1]Value Chain'!$A$3:$F$17,4,0)," ")</f>
        <v xml:space="preserve"> </v>
      </c>
      <c r="R204" s="1" t="str">
        <f>IF(LEN($N204)&gt;3,VLOOKUP($N204,'[1]Value Chain'!$A$3:$F$17,5,0)," ")</f>
        <v xml:space="preserve"> </v>
      </c>
      <c r="S204" s="1" t="str">
        <f>IF(LEN($N204)&gt;3,VLOOKUP($N204,'[1]Value Chain'!$A$3:$F$17,6,0)," ")</f>
        <v xml:space="preserve"> </v>
      </c>
    </row>
    <row r="205" spans="1:19">
      <c r="A205" s="1"/>
      <c r="B205" s="1"/>
      <c r="C205" s="1"/>
      <c r="D205" s="1"/>
      <c r="E205" s="1"/>
      <c r="F205" s="1"/>
      <c r="G205" s="1" t="str">
        <f>IF(LEN($F205)&gt;3,VLOOKUP($F205,[1]หมวดรายจ่าย!$B$3:$C$12,2,0)," ")</f>
        <v xml:space="preserve"> </v>
      </c>
      <c r="H205" s="25"/>
      <c r="I205" s="25"/>
      <c r="J205" s="1"/>
      <c r="K205" s="1"/>
      <c r="L205" s="1" t="str">
        <f>IF(LEN($K205)&gt;4,VLOOKUP($K205,[1]กรม!$C$3:$D$431,2,0)," ")</f>
        <v xml:space="preserve"> </v>
      </c>
      <c r="M205" s="1"/>
      <c r="N205" s="1"/>
      <c r="O205" s="1" t="str">
        <f>IF(LEN($N205)&gt;3,VLOOKUP($N205,'[1]Value Chain'!$A$3:$F$17,2,0)," ")</f>
        <v xml:space="preserve"> </v>
      </c>
      <c r="P205" s="1" t="str">
        <f>IF(LEN($N205)&gt;3,VLOOKUP($N205,'[1]Value Chain'!$A$3:$F$17,3,0)," ")</f>
        <v xml:space="preserve"> </v>
      </c>
      <c r="Q205" s="1" t="str">
        <f>IF(LEN($N205)&gt;3,VLOOKUP($N205,'[1]Value Chain'!$A$3:$F$17,4,0)," ")</f>
        <v xml:space="preserve"> </v>
      </c>
      <c r="R205" s="1" t="str">
        <f>IF(LEN($N205)&gt;3,VLOOKUP($N205,'[1]Value Chain'!$A$3:$F$17,5,0)," ")</f>
        <v xml:space="preserve"> </v>
      </c>
      <c r="S205" s="1" t="str">
        <f>IF(LEN($N205)&gt;3,VLOOKUP($N205,'[1]Value Chain'!$A$3:$F$17,6,0)," ")</f>
        <v xml:space="preserve"> </v>
      </c>
    </row>
    <row r="206" spans="1:19">
      <c r="A206" s="1"/>
      <c r="B206" s="1"/>
      <c r="C206" s="1"/>
      <c r="D206" s="1"/>
      <c r="E206" s="1"/>
      <c r="F206" s="1"/>
      <c r="G206" s="1" t="str">
        <f>IF(LEN($F206)&gt;3,VLOOKUP($F206,[1]หมวดรายจ่าย!$B$3:$C$12,2,0)," ")</f>
        <v xml:space="preserve"> </v>
      </c>
      <c r="H206" s="25"/>
      <c r="I206" s="25"/>
      <c r="J206" s="1"/>
      <c r="K206" s="1"/>
      <c r="L206" s="1" t="str">
        <f>IF(LEN($K206)&gt;4,VLOOKUP($K206,[1]กรม!$C$3:$D$431,2,0)," ")</f>
        <v xml:space="preserve"> </v>
      </c>
      <c r="M206" s="1"/>
      <c r="N206" s="1"/>
      <c r="O206" s="1" t="str">
        <f>IF(LEN($N206)&gt;3,VLOOKUP($N206,'[1]Value Chain'!$A$3:$F$17,2,0)," ")</f>
        <v xml:space="preserve"> </v>
      </c>
      <c r="P206" s="1" t="str">
        <f>IF(LEN($N206)&gt;3,VLOOKUP($N206,'[1]Value Chain'!$A$3:$F$17,3,0)," ")</f>
        <v xml:space="preserve"> </v>
      </c>
      <c r="Q206" s="1" t="str">
        <f>IF(LEN($N206)&gt;3,VLOOKUP($N206,'[1]Value Chain'!$A$3:$F$17,4,0)," ")</f>
        <v xml:space="preserve"> </v>
      </c>
      <c r="R206" s="1" t="str">
        <f>IF(LEN($N206)&gt;3,VLOOKUP($N206,'[1]Value Chain'!$A$3:$F$17,5,0)," ")</f>
        <v xml:space="preserve"> </v>
      </c>
      <c r="S206" s="1" t="str">
        <f>IF(LEN($N206)&gt;3,VLOOKUP($N206,'[1]Value Chain'!$A$3:$F$17,6,0)," ")</f>
        <v xml:space="preserve"> </v>
      </c>
    </row>
    <row r="207" spans="1:19">
      <c r="A207" s="1"/>
      <c r="B207" s="1"/>
      <c r="C207" s="1"/>
      <c r="D207" s="1"/>
      <c r="E207" s="1"/>
      <c r="F207" s="1"/>
      <c r="G207" s="1" t="str">
        <f>IF(LEN($F207)&gt;3,VLOOKUP($F207,[1]หมวดรายจ่าย!$B$3:$C$12,2,0)," ")</f>
        <v xml:space="preserve"> </v>
      </c>
      <c r="H207" s="25"/>
      <c r="I207" s="25"/>
      <c r="J207" s="1"/>
      <c r="K207" s="1"/>
      <c r="L207" s="1" t="str">
        <f>IF(LEN($K207)&gt;4,VLOOKUP($K207,[1]กรม!$C$3:$D$431,2,0)," ")</f>
        <v xml:space="preserve"> </v>
      </c>
      <c r="M207" s="1"/>
      <c r="N207" s="1"/>
      <c r="O207" s="1" t="str">
        <f>IF(LEN($N207)&gt;3,VLOOKUP($N207,'[1]Value Chain'!$A$3:$F$17,2,0)," ")</f>
        <v xml:space="preserve"> </v>
      </c>
      <c r="P207" s="1" t="str">
        <f>IF(LEN($N207)&gt;3,VLOOKUP($N207,'[1]Value Chain'!$A$3:$F$17,3,0)," ")</f>
        <v xml:space="preserve"> </v>
      </c>
      <c r="Q207" s="1" t="str">
        <f>IF(LEN($N207)&gt;3,VLOOKUP($N207,'[1]Value Chain'!$A$3:$F$17,4,0)," ")</f>
        <v xml:space="preserve"> </v>
      </c>
      <c r="R207" s="1" t="str">
        <f>IF(LEN($N207)&gt;3,VLOOKUP($N207,'[1]Value Chain'!$A$3:$F$17,5,0)," ")</f>
        <v xml:space="preserve"> </v>
      </c>
      <c r="S207" s="1" t="str">
        <f>IF(LEN($N207)&gt;3,VLOOKUP($N207,'[1]Value Chain'!$A$3:$F$17,6,0)," ")</f>
        <v xml:space="preserve"> </v>
      </c>
    </row>
    <row r="208" spans="1:19">
      <c r="A208" s="1"/>
      <c r="B208" s="1"/>
      <c r="C208" s="1"/>
      <c r="D208" s="1"/>
      <c r="E208" s="1"/>
      <c r="F208" s="1"/>
      <c r="G208" s="1" t="str">
        <f>IF(LEN($F208)&gt;3,VLOOKUP($F208,[1]หมวดรายจ่าย!$B$3:$C$12,2,0)," ")</f>
        <v xml:space="preserve"> </v>
      </c>
      <c r="H208" s="25"/>
      <c r="I208" s="25"/>
      <c r="J208" s="1"/>
      <c r="K208" s="1"/>
      <c r="L208" s="1" t="str">
        <f>IF(LEN($K208)&gt;4,VLOOKUP($K208,[1]กรม!$C$3:$D$431,2,0)," ")</f>
        <v xml:space="preserve"> </v>
      </c>
      <c r="M208" s="1"/>
      <c r="N208" s="1"/>
      <c r="O208" s="1" t="str">
        <f>IF(LEN($N208)&gt;3,VLOOKUP($N208,'[1]Value Chain'!$A$3:$F$17,2,0)," ")</f>
        <v xml:space="preserve"> </v>
      </c>
      <c r="P208" s="1" t="str">
        <f>IF(LEN($N208)&gt;3,VLOOKUP($N208,'[1]Value Chain'!$A$3:$F$17,3,0)," ")</f>
        <v xml:space="preserve"> </v>
      </c>
      <c r="Q208" s="1" t="str">
        <f>IF(LEN($N208)&gt;3,VLOOKUP($N208,'[1]Value Chain'!$A$3:$F$17,4,0)," ")</f>
        <v xml:space="preserve"> </v>
      </c>
      <c r="R208" s="1" t="str">
        <f>IF(LEN($N208)&gt;3,VLOOKUP($N208,'[1]Value Chain'!$A$3:$F$17,5,0)," ")</f>
        <v xml:space="preserve"> </v>
      </c>
      <c r="S208" s="1" t="str">
        <f>IF(LEN($N208)&gt;3,VLOOKUP($N208,'[1]Value Chain'!$A$3:$F$17,6,0)," ")</f>
        <v xml:space="preserve"> </v>
      </c>
    </row>
    <row r="209" spans="1:19">
      <c r="A209" s="1"/>
      <c r="B209" s="1"/>
      <c r="C209" s="1"/>
      <c r="D209" s="1"/>
      <c r="E209" s="1"/>
      <c r="F209" s="1"/>
      <c r="G209" s="1" t="str">
        <f>IF(LEN($F209)&gt;3,VLOOKUP($F209,[1]หมวดรายจ่าย!$B$3:$C$12,2,0)," ")</f>
        <v xml:space="preserve"> </v>
      </c>
      <c r="H209" s="25"/>
      <c r="I209" s="25"/>
      <c r="J209" s="1"/>
      <c r="K209" s="1"/>
      <c r="L209" s="1" t="str">
        <f>IF(LEN($K209)&gt;4,VLOOKUP($K209,[1]กรม!$C$3:$D$431,2,0)," ")</f>
        <v xml:space="preserve"> </v>
      </c>
      <c r="M209" s="1"/>
      <c r="N209" s="1"/>
      <c r="O209" s="1" t="str">
        <f>IF(LEN($N209)&gt;3,VLOOKUP($N209,'[1]Value Chain'!$A$3:$F$17,2,0)," ")</f>
        <v xml:space="preserve"> </v>
      </c>
      <c r="P209" s="1" t="str">
        <f>IF(LEN($N209)&gt;3,VLOOKUP($N209,'[1]Value Chain'!$A$3:$F$17,3,0)," ")</f>
        <v xml:space="preserve"> </v>
      </c>
      <c r="Q209" s="1" t="str">
        <f>IF(LEN($N209)&gt;3,VLOOKUP($N209,'[1]Value Chain'!$A$3:$F$17,4,0)," ")</f>
        <v xml:space="preserve"> </v>
      </c>
      <c r="R209" s="1" t="str">
        <f>IF(LEN($N209)&gt;3,VLOOKUP($N209,'[1]Value Chain'!$A$3:$F$17,5,0)," ")</f>
        <v xml:space="preserve"> </v>
      </c>
      <c r="S209" s="1" t="str">
        <f>IF(LEN($N209)&gt;3,VLOOKUP($N209,'[1]Value Chain'!$A$3:$F$17,6,0)," ")</f>
        <v xml:space="preserve"> </v>
      </c>
    </row>
    <row r="210" spans="1:19">
      <c r="A210" s="1"/>
      <c r="B210" s="1"/>
      <c r="C210" s="1"/>
      <c r="D210" s="1"/>
      <c r="E210" s="1"/>
      <c r="F210" s="1"/>
      <c r="G210" s="1" t="str">
        <f>IF(LEN($F210)&gt;3,VLOOKUP($F210,[1]หมวดรายจ่าย!$B$3:$C$12,2,0)," ")</f>
        <v xml:space="preserve"> </v>
      </c>
      <c r="H210" s="25"/>
      <c r="I210" s="25"/>
      <c r="J210" s="1"/>
      <c r="K210" s="1"/>
      <c r="L210" s="1" t="str">
        <f>IF(LEN($K210)&gt;4,VLOOKUP($K210,[1]กรม!$C$3:$D$431,2,0)," ")</f>
        <v xml:space="preserve"> </v>
      </c>
      <c r="M210" s="1"/>
      <c r="N210" s="1"/>
      <c r="O210" s="1" t="str">
        <f>IF(LEN($N210)&gt;3,VLOOKUP($N210,'[1]Value Chain'!$A$3:$F$17,2,0)," ")</f>
        <v xml:space="preserve"> </v>
      </c>
      <c r="P210" s="1" t="str">
        <f>IF(LEN($N210)&gt;3,VLOOKUP($N210,'[1]Value Chain'!$A$3:$F$17,3,0)," ")</f>
        <v xml:space="preserve"> </v>
      </c>
      <c r="Q210" s="1" t="str">
        <f>IF(LEN($N210)&gt;3,VLOOKUP($N210,'[1]Value Chain'!$A$3:$F$17,4,0)," ")</f>
        <v xml:space="preserve"> </v>
      </c>
      <c r="R210" s="1" t="str">
        <f>IF(LEN($N210)&gt;3,VLOOKUP($N210,'[1]Value Chain'!$A$3:$F$17,5,0)," ")</f>
        <v xml:space="preserve"> </v>
      </c>
      <c r="S210" s="1" t="str">
        <f>IF(LEN($N210)&gt;3,VLOOKUP($N210,'[1]Value Chain'!$A$3:$F$17,6,0)," ")</f>
        <v xml:space="preserve"> </v>
      </c>
    </row>
    <row r="211" spans="1:19">
      <c r="A211" s="1"/>
      <c r="B211" s="1"/>
      <c r="C211" s="1"/>
      <c r="D211" s="1"/>
      <c r="E211" s="1"/>
      <c r="F211" s="1"/>
      <c r="G211" s="1" t="str">
        <f>IF(LEN($F211)&gt;3,VLOOKUP($F211,[1]หมวดรายจ่าย!$B$3:$C$12,2,0)," ")</f>
        <v xml:space="preserve"> </v>
      </c>
      <c r="H211" s="25"/>
      <c r="I211" s="25"/>
      <c r="J211" s="1"/>
      <c r="K211" s="1"/>
      <c r="L211" s="1" t="str">
        <f>IF(LEN($K211)&gt;4,VLOOKUP($K211,[1]กรม!$C$3:$D$431,2,0)," ")</f>
        <v xml:space="preserve"> </v>
      </c>
      <c r="M211" s="1"/>
      <c r="N211" s="1"/>
      <c r="O211" s="1" t="str">
        <f>IF(LEN($N211)&gt;3,VLOOKUP($N211,'[1]Value Chain'!$A$3:$F$17,2,0)," ")</f>
        <v xml:space="preserve"> </v>
      </c>
      <c r="P211" s="1" t="str">
        <f>IF(LEN($N211)&gt;3,VLOOKUP($N211,'[1]Value Chain'!$A$3:$F$17,3,0)," ")</f>
        <v xml:space="preserve"> </v>
      </c>
      <c r="Q211" s="1" t="str">
        <f>IF(LEN($N211)&gt;3,VLOOKUP($N211,'[1]Value Chain'!$A$3:$F$17,4,0)," ")</f>
        <v xml:space="preserve"> </v>
      </c>
      <c r="R211" s="1" t="str">
        <f>IF(LEN($N211)&gt;3,VLOOKUP($N211,'[1]Value Chain'!$A$3:$F$17,5,0)," ")</f>
        <v xml:space="preserve"> </v>
      </c>
      <c r="S211" s="1" t="str">
        <f>IF(LEN($N211)&gt;3,VLOOKUP($N211,'[1]Value Chain'!$A$3:$F$17,6,0)," ")</f>
        <v xml:space="preserve"> </v>
      </c>
    </row>
    <row r="212" spans="1:19">
      <c r="A212" s="1"/>
      <c r="B212" s="1"/>
      <c r="C212" s="1"/>
      <c r="D212" s="1"/>
      <c r="E212" s="1"/>
      <c r="F212" s="1"/>
      <c r="G212" s="1" t="str">
        <f>IF(LEN($F212)&gt;3,VLOOKUP($F212,[1]หมวดรายจ่าย!$B$3:$C$12,2,0)," ")</f>
        <v xml:space="preserve"> </v>
      </c>
      <c r="H212" s="25"/>
      <c r="I212" s="25"/>
      <c r="J212" s="1"/>
      <c r="K212" s="1"/>
      <c r="L212" s="1" t="str">
        <f>IF(LEN($K212)&gt;4,VLOOKUP($K212,[1]กรม!$C$3:$D$431,2,0)," ")</f>
        <v xml:space="preserve"> </v>
      </c>
      <c r="M212" s="1"/>
      <c r="N212" s="1"/>
      <c r="O212" s="1" t="str">
        <f>IF(LEN($N212)&gt;3,VLOOKUP($N212,'[1]Value Chain'!$A$3:$F$17,2,0)," ")</f>
        <v xml:space="preserve"> </v>
      </c>
      <c r="P212" s="1" t="str">
        <f>IF(LEN($N212)&gt;3,VLOOKUP($N212,'[1]Value Chain'!$A$3:$F$17,3,0)," ")</f>
        <v xml:space="preserve"> </v>
      </c>
      <c r="Q212" s="1" t="str">
        <f>IF(LEN($N212)&gt;3,VLOOKUP($N212,'[1]Value Chain'!$A$3:$F$17,4,0)," ")</f>
        <v xml:space="preserve"> </v>
      </c>
      <c r="R212" s="1" t="str">
        <f>IF(LEN($N212)&gt;3,VLOOKUP($N212,'[1]Value Chain'!$A$3:$F$17,5,0)," ")</f>
        <v xml:space="preserve"> </v>
      </c>
      <c r="S212" s="1" t="str">
        <f>IF(LEN($N212)&gt;3,VLOOKUP($N212,'[1]Value Chain'!$A$3:$F$17,6,0)," ")</f>
        <v xml:space="preserve"> </v>
      </c>
    </row>
    <row r="213" spans="1:19">
      <c r="A213" s="1"/>
      <c r="B213" s="1"/>
      <c r="C213" s="1"/>
      <c r="D213" s="1"/>
      <c r="E213" s="1"/>
      <c r="F213" s="1"/>
      <c r="G213" s="1" t="str">
        <f>IF(LEN($F213)&gt;3,VLOOKUP($F213,[1]หมวดรายจ่าย!$B$3:$C$12,2,0)," ")</f>
        <v xml:space="preserve"> </v>
      </c>
      <c r="H213" s="25"/>
      <c r="I213" s="25"/>
      <c r="J213" s="1"/>
      <c r="K213" s="1"/>
      <c r="L213" s="1" t="str">
        <f>IF(LEN($K213)&gt;4,VLOOKUP($K213,[1]กรม!$C$3:$D$431,2,0)," ")</f>
        <v xml:space="preserve"> </v>
      </c>
      <c r="M213" s="1"/>
      <c r="N213" s="1"/>
      <c r="O213" s="1" t="str">
        <f>IF(LEN($N213)&gt;3,VLOOKUP($N213,'[1]Value Chain'!$A$3:$F$17,2,0)," ")</f>
        <v xml:space="preserve"> </v>
      </c>
      <c r="P213" s="1" t="str">
        <f>IF(LEN($N213)&gt;3,VLOOKUP($N213,'[1]Value Chain'!$A$3:$F$17,3,0)," ")</f>
        <v xml:space="preserve"> </v>
      </c>
      <c r="Q213" s="1" t="str">
        <f>IF(LEN($N213)&gt;3,VLOOKUP($N213,'[1]Value Chain'!$A$3:$F$17,4,0)," ")</f>
        <v xml:space="preserve"> </v>
      </c>
      <c r="R213" s="1" t="str">
        <f>IF(LEN($N213)&gt;3,VLOOKUP($N213,'[1]Value Chain'!$A$3:$F$17,5,0)," ")</f>
        <v xml:space="preserve"> </v>
      </c>
      <c r="S213" s="1" t="str">
        <f>IF(LEN($N213)&gt;3,VLOOKUP($N213,'[1]Value Chain'!$A$3:$F$17,6,0)," ")</f>
        <v xml:space="preserve"> </v>
      </c>
    </row>
    <row r="214" spans="1:19">
      <c r="A214" s="1"/>
      <c r="B214" s="1"/>
      <c r="C214" s="1"/>
      <c r="D214" s="1"/>
      <c r="E214" s="1"/>
      <c r="F214" s="1"/>
      <c r="G214" s="1" t="str">
        <f>IF(LEN($F214)&gt;3,VLOOKUP($F214,[1]หมวดรายจ่าย!$B$3:$C$12,2,0)," ")</f>
        <v xml:space="preserve"> </v>
      </c>
      <c r="H214" s="25"/>
      <c r="I214" s="25"/>
      <c r="J214" s="1"/>
      <c r="K214" s="1"/>
      <c r="L214" s="1" t="str">
        <f>IF(LEN($K214)&gt;4,VLOOKUP($K214,[1]กรม!$C$3:$D$431,2,0)," ")</f>
        <v xml:space="preserve"> </v>
      </c>
      <c r="M214" s="1"/>
      <c r="N214" s="1"/>
      <c r="O214" s="1" t="str">
        <f>IF(LEN($N214)&gt;3,VLOOKUP($N214,'[1]Value Chain'!$A$3:$F$17,2,0)," ")</f>
        <v xml:space="preserve"> </v>
      </c>
      <c r="P214" s="1" t="str">
        <f>IF(LEN($N214)&gt;3,VLOOKUP($N214,'[1]Value Chain'!$A$3:$F$17,3,0)," ")</f>
        <v xml:space="preserve"> </v>
      </c>
      <c r="Q214" s="1" t="str">
        <f>IF(LEN($N214)&gt;3,VLOOKUP($N214,'[1]Value Chain'!$A$3:$F$17,4,0)," ")</f>
        <v xml:space="preserve"> </v>
      </c>
      <c r="R214" s="1" t="str">
        <f>IF(LEN($N214)&gt;3,VLOOKUP($N214,'[1]Value Chain'!$A$3:$F$17,5,0)," ")</f>
        <v xml:space="preserve"> </v>
      </c>
      <c r="S214" s="1" t="str">
        <f>IF(LEN($N214)&gt;3,VLOOKUP($N214,'[1]Value Chain'!$A$3:$F$17,6,0)," ")</f>
        <v xml:space="preserve"> </v>
      </c>
    </row>
    <row r="215" spans="1:19">
      <c r="A215" s="1"/>
      <c r="B215" s="1"/>
      <c r="C215" s="1"/>
      <c r="D215" s="1"/>
      <c r="E215" s="1"/>
      <c r="F215" s="1"/>
      <c r="G215" s="1" t="str">
        <f>IF(LEN($F215)&gt;3,VLOOKUP($F215,[1]หมวดรายจ่าย!$B$3:$C$12,2,0)," ")</f>
        <v xml:space="preserve"> </v>
      </c>
      <c r="H215" s="25"/>
      <c r="I215" s="25"/>
      <c r="J215" s="1"/>
      <c r="K215" s="1"/>
      <c r="L215" s="1" t="str">
        <f>IF(LEN($K215)&gt;4,VLOOKUP($K215,[1]กรม!$C$3:$D$431,2,0)," ")</f>
        <v xml:space="preserve"> </v>
      </c>
      <c r="M215" s="1"/>
      <c r="N215" s="1"/>
      <c r="O215" s="1" t="str">
        <f>IF(LEN($N215)&gt;3,VLOOKUP($N215,'[1]Value Chain'!$A$3:$F$17,2,0)," ")</f>
        <v xml:space="preserve"> </v>
      </c>
      <c r="P215" s="1" t="str">
        <f>IF(LEN($N215)&gt;3,VLOOKUP($N215,'[1]Value Chain'!$A$3:$F$17,3,0)," ")</f>
        <v xml:space="preserve"> </v>
      </c>
      <c r="Q215" s="1" t="str">
        <f>IF(LEN($N215)&gt;3,VLOOKUP($N215,'[1]Value Chain'!$A$3:$F$17,4,0)," ")</f>
        <v xml:space="preserve"> </v>
      </c>
      <c r="R215" s="1" t="str">
        <f>IF(LEN($N215)&gt;3,VLOOKUP($N215,'[1]Value Chain'!$A$3:$F$17,5,0)," ")</f>
        <v xml:space="preserve"> </v>
      </c>
      <c r="S215" s="1" t="str">
        <f>IF(LEN($N215)&gt;3,VLOOKUP($N215,'[1]Value Chain'!$A$3:$F$17,6,0)," ")</f>
        <v xml:space="preserve"> </v>
      </c>
    </row>
    <row r="216" spans="1:19">
      <c r="A216" s="1"/>
      <c r="B216" s="1"/>
      <c r="C216" s="1"/>
      <c r="D216" s="1"/>
      <c r="E216" s="1"/>
      <c r="F216" s="1"/>
      <c r="G216" s="1" t="str">
        <f>IF(LEN($F216)&gt;3,VLOOKUP($F216,[1]หมวดรายจ่าย!$B$3:$C$12,2,0)," ")</f>
        <v xml:space="preserve"> </v>
      </c>
      <c r="H216" s="25"/>
      <c r="I216" s="25"/>
      <c r="J216" s="1"/>
      <c r="K216" s="1"/>
      <c r="L216" s="1" t="str">
        <f>IF(LEN($K216)&gt;4,VLOOKUP($K216,[1]กรม!$C$3:$D$431,2,0)," ")</f>
        <v xml:space="preserve"> </v>
      </c>
      <c r="M216" s="1"/>
      <c r="N216" s="1"/>
      <c r="O216" s="1" t="str">
        <f>IF(LEN($N216)&gt;3,VLOOKUP($N216,'[1]Value Chain'!$A$3:$F$17,2,0)," ")</f>
        <v xml:space="preserve"> </v>
      </c>
      <c r="P216" s="1" t="str">
        <f>IF(LEN($N216)&gt;3,VLOOKUP($N216,'[1]Value Chain'!$A$3:$F$17,3,0)," ")</f>
        <v xml:space="preserve"> </v>
      </c>
      <c r="Q216" s="1" t="str">
        <f>IF(LEN($N216)&gt;3,VLOOKUP($N216,'[1]Value Chain'!$A$3:$F$17,4,0)," ")</f>
        <v xml:space="preserve"> </v>
      </c>
      <c r="R216" s="1" t="str">
        <f>IF(LEN($N216)&gt;3,VLOOKUP($N216,'[1]Value Chain'!$A$3:$F$17,5,0)," ")</f>
        <v xml:space="preserve"> </v>
      </c>
      <c r="S216" s="1" t="str">
        <f>IF(LEN($N216)&gt;3,VLOOKUP($N216,'[1]Value Chain'!$A$3:$F$17,6,0)," ")</f>
        <v xml:space="preserve"> </v>
      </c>
    </row>
    <row r="217" spans="1:19">
      <c r="A217" s="1"/>
      <c r="B217" s="1"/>
      <c r="C217" s="1"/>
      <c r="D217" s="1"/>
      <c r="E217" s="1"/>
      <c r="F217" s="1"/>
      <c r="G217" s="1" t="str">
        <f>IF(LEN($F217)&gt;3,VLOOKUP($F217,[1]หมวดรายจ่าย!$B$3:$C$12,2,0)," ")</f>
        <v xml:space="preserve"> </v>
      </c>
      <c r="H217" s="25"/>
      <c r="I217" s="25"/>
      <c r="J217" s="1"/>
      <c r="K217" s="1"/>
      <c r="L217" s="1" t="str">
        <f>IF(LEN($K217)&gt;4,VLOOKUP($K217,[1]กรม!$C$3:$D$431,2,0)," ")</f>
        <v xml:space="preserve"> </v>
      </c>
      <c r="M217" s="1"/>
      <c r="N217" s="1"/>
      <c r="O217" s="1" t="str">
        <f>IF(LEN($N217)&gt;3,VLOOKUP($N217,'[1]Value Chain'!$A$3:$F$17,2,0)," ")</f>
        <v xml:space="preserve"> </v>
      </c>
      <c r="P217" s="1" t="str">
        <f>IF(LEN($N217)&gt;3,VLOOKUP($N217,'[1]Value Chain'!$A$3:$F$17,3,0)," ")</f>
        <v xml:space="preserve"> </v>
      </c>
      <c r="Q217" s="1" t="str">
        <f>IF(LEN($N217)&gt;3,VLOOKUP($N217,'[1]Value Chain'!$A$3:$F$17,4,0)," ")</f>
        <v xml:space="preserve"> </v>
      </c>
      <c r="R217" s="1" t="str">
        <f>IF(LEN($N217)&gt;3,VLOOKUP($N217,'[1]Value Chain'!$A$3:$F$17,5,0)," ")</f>
        <v xml:space="preserve"> </v>
      </c>
      <c r="S217" s="1" t="str">
        <f>IF(LEN($N217)&gt;3,VLOOKUP($N217,'[1]Value Chain'!$A$3:$F$17,6,0)," ")</f>
        <v xml:space="preserve"> </v>
      </c>
    </row>
    <row r="218" spans="1:19">
      <c r="A218" s="1"/>
      <c r="B218" s="1"/>
      <c r="C218" s="1"/>
      <c r="D218" s="1"/>
      <c r="E218" s="1"/>
      <c r="F218" s="1"/>
      <c r="G218" s="1" t="str">
        <f>IF(LEN($F218)&gt;3,VLOOKUP($F218,[1]หมวดรายจ่าย!$B$3:$C$12,2,0)," ")</f>
        <v xml:space="preserve"> </v>
      </c>
      <c r="H218" s="25"/>
      <c r="I218" s="25"/>
      <c r="J218" s="1"/>
      <c r="K218" s="1"/>
      <c r="L218" s="1" t="str">
        <f>IF(LEN($K218)&gt;4,VLOOKUP($K218,[1]กรม!$C$3:$D$431,2,0)," ")</f>
        <v xml:space="preserve"> </v>
      </c>
      <c r="M218" s="1"/>
      <c r="N218" s="1"/>
      <c r="O218" s="1" t="str">
        <f>IF(LEN($N218)&gt;3,VLOOKUP($N218,'[1]Value Chain'!$A$3:$F$17,2,0)," ")</f>
        <v xml:space="preserve"> </v>
      </c>
      <c r="P218" s="1" t="str">
        <f>IF(LEN($N218)&gt;3,VLOOKUP($N218,'[1]Value Chain'!$A$3:$F$17,3,0)," ")</f>
        <v xml:space="preserve"> </v>
      </c>
      <c r="Q218" s="1" t="str">
        <f>IF(LEN($N218)&gt;3,VLOOKUP($N218,'[1]Value Chain'!$A$3:$F$17,4,0)," ")</f>
        <v xml:space="preserve"> </v>
      </c>
      <c r="R218" s="1" t="str">
        <f>IF(LEN($N218)&gt;3,VLOOKUP($N218,'[1]Value Chain'!$A$3:$F$17,5,0)," ")</f>
        <v xml:space="preserve"> </v>
      </c>
      <c r="S218" s="1" t="str">
        <f>IF(LEN($N218)&gt;3,VLOOKUP($N218,'[1]Value Chain'!$A$3:$F$17,6,0)," ")</f>
        <v xml:space="preserve"> </v>
      </c>
    </row>
    <row r="219" spans="1:19">
      <c r="A219" s="1"/>
      <c r="B219" s="1"/>
      <c r="C219" s="1"/>
      <c r="D219" s="1"/>
      <c r="E219" s="1"/>
      <c r="F219" s="1"/>
      <c r="G219" s="1" t="str">
        <f>IF(LEN($F219)&gt;3,VLOOKUP($F219,[1]หมวดรายจ่าย!$B$3:$C$12,2,0)," ")</f>
        <v xml:space="preserve"> </v>
      </c>
      <c r="H219" s="25"/>
      <c r="I219" s="25"/>
      <c r="J219" s="1"/>
      <c r="K219" s="1"/>
      <c r="L219" s="1" t="str">
        <f>IF(LEN($K219)&gt;4,VLOOKUP($K219,[1]กรม!$C$3:$D$431,2,0)," ")</f>
        <v xml:space="preserve"> </v>
      </c>
      <c r="M219" s="1"/>
      <c r="N219" s="1"/>
      <c r="O219" s="1" t="str">
        <f>IF(LEN($N219)&gt;3,VLOOKUP($N219,'[1]Value Chain'!$A$3:$F$17,2,0)," ")</f>
        <v xml:space="preserve"> </v>
      </c>
      <c r="P219" s="1" t="str">
        <f>IF(LEN($N219)&gt;3,VLOOKUP($N219,'[1]Value Chain'!$A$3:$F$17,3,0)," ")</f>
        <v xml:space="preserve"> </v>
      </c>
      <c r="Q219" s="1" t="str">
        <f>IF(LEN($N219)&gt;3,VLOOKUP($N219,'[1]Value Chain'!$A$3:$F$17,4,0)," ")</f>
        <v xml:space="preserve"> </v>
      </c>
      <c r="R219" s="1" t="str">
        <f>IF(LEN($N219)&gt;3,VLOOKUP($N219,'[1]Value Chain'!$A$3:$F$17,5,0)," ")</f>
        <v xml:space="preserve"> </v>
      </c>
      <c r="S219" s="1" t="str">
        <f>IF(LEN($N219)&gt;3,VLOOKUP($N219,'[1]Value Chain'!$A$3:$F$17,6,0)," ")</f>
        <v xml:space="preserve"> </v>
      </c>
    </row>
    <row r="220" spans="1:19">
      <c r="A220" s="1"/>
      <c r="B220" s="1"/>
      <c r="C220" s="1"/>
      <c r="D220" s="1"/>
      <c r="E220" s="1"/>
      <c r="F220" s="1"/>
      <c r="G220" s="1" t="str">
        <f>IF(LEN($F220)&gt;3,VLOOKUP($F220,[1]หมวดรายจ่าย!$B$3:$C$12,2,0)," ")</f>
        <v xml:space="preserve"> </v>
      </c>
      <c r="H220" s="25"/>
      <c r="I220" s="25"/>
      <c r="J220" s="1"/>
      <c r="K220" s="1"/>
      <c r="L220" s="1" t="str">
        <f>IF(LEN($K220)&gt;4,VLOOKUP($K220,[1]กรม!$C$3:$D$431,2,0)," ")</f>
        <v xml:space="preserve"> </v>
      </c>
      <c r="M220" s="1"/>
      <c r="N220" s="1"/>
      <c r="O220" s="1" t="str">
        <f>IF(LEN($N220)&gt;3,VLOOKUP($N220,'[1]Value Chain'!$A$3:$F$17,2,0)," ")</f>
        <v xml:space="preserve"> </v>
      </c>
      <c r="P220" s="1" t="str">
        <f>IF(LEN($N220)&gt;3,VLOOKUP($N220,'[1]Value Chain'!$A$3:$F$17,3,0)," ")</f>
        <v xml:space="preserve"> </v>
      </c>
      <c r="Q220" s="1" t="str">
        <f>IF(LEN($N220)&gt;3,VLOOKUP($N220,'[1]Value Chain'!$A$3:$F$17,4,0)," ")</f>
        <v xml:space="preserve"> </v>
      </c>
      <c r="R220" s="1" t="str">
        <f>IF(LEN($N220)&gt;3,VLOOKUP($N220,'[1]Value Chain'!$A$3:$F$17,5,0)," ")</f>
        <v xml:space="preserve"> </v>
      </c>
      <c r="S220" s="1" t="str">
        <f>IF(LEN($N220)&gt;3,VLOOKUP($N220,'[1]Value Chain'!$A$3:$F$17,6,0)," ")</f>
        <v xml:space="preserve"> </v>
      </c>
    </row>
    <row r="221" spans="1:19">
      <c r="A221" s="1"/>
      <c r="B221" s="1"/>
      <c r="C221" s="1"/>
      <c r="D221" s="1"/>
      <c r="E221" s="1"/>
      <c r="F221" s="1"/>
      <c r="G221" s="1" t="str">
        <f>IF(LEN($F221)&gt;3,VLOOKUP($F221,[1]หมวดรายจ่าย!$B$3:$C$12,2,0)," ")</f>
        <v xml:space="preserve"> </v>
      </c>
      <c r="H221" s="25"/>
      <c r="I221" s="25"/>
      <c r="J221" s="1"/>
      <c r="K221" s="1"/>
      <c r="L221" s="1" t="str">
        <f>IF(LEN($K221)&gt;4,VLOOKUP($K221,[1]กรม!$C$3:$D$431,2,0)," ")</f>
        <v xml:space="preserve"> </v>
      </c>
      <c r="M221" s="1"/>
      <c r="N221" s="1"/>
      <c r="O221" s="1" t="str">
        <f>IF(LEN($N221)&gt;3,VLOOKUP($N221,'[1]Value Chain'!$A$3:$F$17,2,0)," ")</f>
        <v xml:space="preserve"> </v>
      </c>
      <c r="P221" s="1" t="str">
        <f>IF(LEN($N221)&gt;3,VLOOKUP($N221,'[1]Value Chain'!$A$3:$F$17,3,0)," ")</f>
        <v xml:space="preserve"> </v>
      </c>
      <c r="Q221" s="1" t="str">
        <f>IF(LEN($N221)&gt;3,VLOOKUP($N221,'[1]Value Chain'!$A$3:$F$17,4,0)," ")</f>
        <v xml:space="preserve"> </v>
      </c>
      <c r="R221" s="1" t="str">
        <f>IF(LEN($N221)&gt;3,VLOOKUP($N221,'[1]Value Chain'!$A$3:$F$17,5,0)," ")</f>
        <v xml:space="preserve"> </v>
      </c>
      <c r="S221" s="1" t="str">
        <f>IF(LEN($N221)&gt;3,VLOOKUP($N221,'[1]Value Chain'!$A$3:$F$17,6,0)," ")</f>
        <v xml:space="preserve"> </v>
      </c>
    </row>
    <row r="222" spans="1:19">
      <c r="A222" s="1"/>
      <c r="B222" s="1"/>
      <c r="C222" s="1"/>
      <c r="D222" s="1"/>
      <c r="E222" s="1"/>
      <c r="F222" s="1"/>
      <c r="G222" s="1" t="str">
        <f>IF(LEN($F222)&gt;3,VLOOKUP($F222,[1]หมวดรายจ่าย!$B$3:$C$12,2,0)," ")</f>
        <v xml:space="preserve"> </v>
      </c>
      <c r="H222" s="25"/>
      <c r="I222" s="25"/>
      <c r="J222" s="1"/>
      <c r="K222" s="1"/>
      <c r="L222" s="1" t="str">
        <f>IF(LEN($K222)&gt;4,VLOOKUP($K222,[1]กรม!$C$3:$D$431,2,0)," ")</f>
        <v xml:space="preserve"> </v>
      </c>
      <c r="M222" s="1"/>
      <c r="N222" s="1"/>
      <c r="O222" s="1" t="str">
        <f>IF(LEN($N222)&gt;3,VLOOKUP($N222,'[1]Value Chain'!$A$3:$F$17,2,0)," ")</f>
        <v xml:space="preserve"> </v>
      </c>
      <c r="P222" s="1" t="str">
        <f>IF(LEN($N222)&gt;3,VLOOKUP($N222,'[1]Value Chain'!$A$3:$F$17,3,0)," ")</f>
        <v xml:space="preserve"> </v>
      </c>
      <c r="Q222" s="1" t="str">
        <f>IF(LEN($N222)&gt;3,VLOOKUP($N222,'[1]Value Chain'!$A$3:$F$17,4,0)," ")</f>
        <v xml:space="preserve"> </v>
      </c>
      <c r="R222" s="1" t="str">
        <f>IF(LEN($N222)&gt;3,VLOOKUP($N222,'[1]Value Chain'!$A$3:$F$17,5,0)," ")</f>
        <v xml:space="preserve"> </v>
      </c>
      <c r="S222" s="1" t="str">
        <f>IF(LEN($N222)&gt;3,VLOOKUP($N222,'[1]Value Chain'!$A$3:$F$17,6,0)," ")</f>
        <v xml:space="preserve"> </v>
      </c>
    </row>
    <row r="223" spans="1:19">
      <c r="A223" s="1"/>
      <c r="B223" s="1"/>
      <c r="C223" s="1"/>
      <c r="D223" s="1"/>
      <c r="E223" s="1"/>
      <c r="F223" s="1"/>
      <c r="G223" s="1" t="str">
        <f>IF(LEN($F223)&gt;3,VLOOKUP($F223,[1]หมวดรายจ่าย!$B$3:$C$12,2,0)," ")</f>
        <v xml:space="preserve"> </v>
      </c>
      <c r="H223" s="25"/>
      <c r="I223" s="25"/>
      <c r="J223" s="1"/>
      <c r="K223" s="1"/>
      <c r="L223" s="1" t="str">
        <f>IF(LEN($K223)&gt;4,VLOOKUP($K223,[1]กรม!$C$3:$D$431,2,0)," ")</f>
        <v xml:space="preserve"> </v>
      </c>
      <c r="M223" s="1"/>
      <c r="N223" s="1"/>
      <c r="O223" s="1" t="str">
        <f>IF(LEN($N223)&gt;3,VLOOKUP($N223,'[1]Value Chain'!$A$3:$F$17,2,0)," ")</f>
        <v xml:space="preserve"> </v>
      </c>
      <c r="P223" s="1" t="str">
        <f>IF(LEN($N223)&gt;3,VLOOKUP($N223,'[1]Value Chain'!$A$3:$F$17,3,0)," ")</f>
        <v xml:space="preserve"> </v>
      </c>
      <c r="Q223" s="1" t="str">
        <f>IF(LEN($N223)&gt;3,VLOOKUP($N223,'[1]Value Chain'!$A$3:$F$17,4,0)," ")</f>
        <v xml:space="preserve"> </v>
      </c>
      <c r="R223" s="1" t="str">
        <f>IF(LEN($N223)&gt;3,VLOOKUP($N223,'[1]Value Chain'!$A$3:$F$17,5,0)," ")</f>
        <v xml:space="preserve"> </v>
      </c>
      <c r="S223" s="1" t="str">
        <f>IF(LEN($N223)&gt;3,VLOOKUP($N223,'[1]Value Chain'!$A$3:$F$17,6,0)," ")</f>
        <v xml:space="preserve"> </v>
      </c>
    </row>
    <row r="224" spans="1:19">
      <c r="A224" s="1"/>
      <c r="B224" s="1"/>
      <c r="C224" s="1"/>
      <c r="D224" s="1"/>
      <c r="E224" s="1"/>
      <c r="F224" s="1"/>
      <c r="G224" s="1" t="str">
        <f>IF(LEN($F224)&gt;3,VLOOKUP($F224,[1]หมวดรายจ่าย!$B$3:$C$12,2,0)," ")</f>
        <v xml:space="preserve"> </v>
      </c>
      <c r="H224" s="25"/>
      <c r="I224" s="25"/>
      <c r="J224" s="1"/>
      <c r="K224" s="1"/>
      <c r="L224" s="1" t="str">
        <f>IF(LEN($K224)&gt;4,VLOOKUP($K224,[1]กรม!$C$3:$D$431,2,0)," ")</f>
        <v xml:space="preserve"> </v>
      </c>
      <c r="M224" s="1"/>
      <c r="N224" s="1"/>
      <c r="O224" s="1" t="str">
        <f>IF(LEN($N224)&gt;3,VLOOKUP($N224,'[1]Value Chain'!$A$3:$F$17,2,0)," ")</f>
        <v xml:space="preserve"> </v>
      </c>
      <c r="P224" s="1" t="str">
        <f>IF(LEN($N224)&gt;3,VLOOKUP($N224,'[1]Value Chain'!$A$3:$F$17,3,0)," ")</f>
        <v xml:space="preserve"> </v>
      </c>
      <c r="Q224" s="1" t="str">
        <f>IF(LEN($N224)&gt;3,VLOOKUP($N224,'[1]Value Chain'!$A$3:$F$17,4,0)," ")</f>
        <v xml:space="preserve"> </v>
      </c>
      <c r="R224" s="1" t="str">
        <f>IF(LEN($N224)&gt;3,VLOOKUP($N224,'[1]Value Chain'!$A$3:$F$17,5,0)," ")</f>
        <v xml:space="preserve"> </v>
      </c>
      <c r="S224" s="1" t="str">
        <f>IF(LEN($N224)&gt;3,VLOOKUP($N224,'[1]Value Chain'!$A$3:$F$17,6,0)," ")</f>
        <v xml:space="preserve"> </v>
      </c>
    </row>
    <row r="225" spans="1:19">
      <c r="A225" s="1"/>
      <c r="B225" s="1"/>
      <c r="C225" s="1"/>
      <c r="D225" s="1"/>
      <c r="E225" s="1"/>
      <c r="F225" s="1"/>
      <c r="G225" s="1" t="str">
        <f>IF(LEN($F225)&gt;3,VLOOKUP($F225,[1]หมวดรายจ่าย!$B$3:$C$12,2,0)," ")</f>
        <v xml:space="preserve"> </v>
      </c>
      <c r="H225" s="25"/>
      <c r="I225" s="25"/>
      <c r="J225" s="1"/>
      <c r="K225" s="1"/>
      <c r="L225" s="1" t="str">
        <f>IF(LEN($K225)&gt;4,VLOOKUP($K225,[1]กรม!$C$3:$D$431,2,0)," ")</f>
        <v xml:space="preserve"> </v>
      </c>
      <c r="M225" s="1"/>
      <c r="N225" s="1"/>
      <c r="O225" s="1" t="str">
        <f>IF(LEN($N225)&gt;3,VLOOKUP($N225,'[1]Value Chain'!$A$3:$F$17,2,0)," ")</f>
        <v xml:space="preserve"> </v>
      </c>
      <c r="P225" s="1" t="str">
        <f>IF(LEN($N225)&gt;3,VLOOKUP($N225,'[1]Value Chain'!$A$3:$F$17,3,0)," ")</f>
        <v xml:space="preserve"> </v>
      </c>
      <c r="Q225" s="1" t="str">
        <f>IF(LEN($N225)&gt;3,VLOOKUP($N225,'[1]Value Chain'!$A$3:$F$17,4,0)," ")</f>
        <v xml:space="preserve"> </v>
      </c>
      <c r="R225" s="1" t="str">
        <f>IF(LEN($N225)&gt;3,VLOOKUP($N225,'[1]Value Chain'!$A$3:$F$17,5,0)," ")</f>
        <v xml:space="preserve"> </v>
      </c>
      <c r="S225" s="1" t="str">
        <f>IF(LEN($N225)&gt;3,VLOOKUP($N225,'[1]Value Chain'!$A$3:$F$17,6,0)," ")</f>
        <v xml:space="preserve"> </v>
      </c>
    </row>
    <row r="226" spans="1:19">
      <c r="A226" s="1"/>
      <c r="B226" s="1"/>
      <c r="C226" s="1"/>
      <c r="D226" s="1"/>
      <c r="E226" s="1"/>
      <c r="F226" s="1"/>
      <c r="G226" s="1" t="str">
        <f>IF(LEN($F226)&gt;3,VLOOKUP($F226,[1]หมวดรายจ่าย!$B$3:$C$12,2,0)," ")</f>
        <v xml:space="preserve"> </v>
      </c>
      <c r="H226" s="25"/>
      <c r="I226" s="25"/>
      <c r="J226" s="1"/>
      <c r="K226" s="1"/>
      <c r="L226" s="1" t="str">
        <f>IF(LEN($K226)&gt;4,VLOOKUP($K226,[1]กรม!$C$3:$D$431,2,0)," ")</f>
        <v xml:space="preserve"> </v>
      </c>
      <c r="M226" s="1"/>
      <c r="N226" s="1"/>
      <c r="O226" s="1" t="str">
        <f>IF(LEN($N226)&gt;3,VLOOKUP($N226,'[1]Value Chain'!$A$3:$F$17,2,0)," ")</f>
        <v xml:space="preserve"> </v>
      </c>
      <c r="P226" s="1" t="str">
        <f>IF(LEN($N226)&gt;3,VLOOKUP($N226,'[1]Value Chain'!$A$3:$F$17,3,0)," ")</f>
        <v xml:space="preserve"> </v>
      </c>
      <c r="Q226" s="1" t="str">
        <f>IF(LEN($N226)&gt;3,VLOOKUP($N226,'[1]Value Chain'!$A$3:$F$17,4,0)," ")</f>
        <v xml:space="preserve"> </v>
      </c>
      <c r="R226" s="1" t="str">
        <f>IF(LEN($N226)&gt;3,VLOOKUP($N226,'[1]Value Chain'!$A$3:$F$17,5,0)," ")</f>
        <v xml:space="preserve"> </v>
      </c>
      <c r="S226" s="1" t="str">
        <f>IF(LEN($N226)&gt;3,VLOOKUP($N226,'[1]Value Chain'!$A$3:$F$17,6,0)," ")</f>
        <v xml:space="preserve"> </v>
      </c>
    </row>
    <row r="227" spans="1:19">
      <c r="A227" s="1"/>
      <c r="B227" s="1"/>
      <c r="C227" s="1"/>
      <c r="D227" s="1"/>
      <c r="E227" s="1"/>
      <c r="F227" s="1"/>
      <c r="G227" s="1" t="str">
        <f>IF(LEN($F227)&gt;3,VLOOKUP($F227,[1]หมวดรายจ่าย!$B$3:$C$12,2,0)," ")</f>
        <v xml:space="preserve"> </v>
      </c>
      <c r="H227" s="25"/>
      <c r="I227" s="25"/>
      <c r="J227" s="1"/>
      <c r="K227" s="1"/>
      <c r="L227" s="1" t="str">
        <f>IF(LEN($K227)&gt;4,VLOOKUP($K227,[1]กรม!$C$3:$D$431,2,0)," ")</f>
        <v xml:space="preserve"> </v>
      </c>
      <c r="M227" s="1"/>
      <c r="N227" s="1"/>
      <c r="O227" s="1" t="str">
        <f>IF(LEN($N227)&gt;3,VLOOKUP($N227,'[1]Value Chain'!$A$3:$F$17,2,0)," ")</f>
        <v xml:space="preserve"> </v>
      </c>
      <c r="P227" s="1" t="str">
        <f>IF(LEN($N227)&gt;3,VLOOKUP($N227,'[1]Value Chain'!$A$3:$F$17,3,0)," ")</f>
        <v xml:space="preserve"> </v>
      </c>
      <c r="Q227" s="1" t="str">
        <f>IF(LEN($N227)&gt;3,VLOOKUP($N227,'[1]Value Chain'!$A$3:$F$17,4,0)," ")</f>
        <v xml:space="preserve"> </v>
      </c>
      <c r="R227" s="1" t="str">
        <f>IF(LEN($N227)&gt;3,VLOOKUP($N227,'[1]Value Chain'!$A$3:$F$17,5,0)," ")</f>
        <v xml:space="preserve"> </v>
      </c>
      <c r="S227" s="1" t="str">
        <f>IF(LEN($N227)&gt;3,VLOOKUP($N227,'[1]Value Chain'!$A$3:$F$17,6,0)," ")</f>
        <v xml:space="preserve"> </v>
      </c>
    </row>
    <row r="228" spans="1:19">
      <c r="A228" s="1"/>
      <c r="B228" s="1"/>
      <c r="C228" s="1"/>
      <c r="D228" s="1"/>
      <c r="E228" s="1"/>
      <c r="F228" s="1"/>
      <c r="G228" s="1" t="str">
        <f>IF(LEN($F228)&gt;3,VLOOKUP($F228,[1]หมวดรายจ่าย!$B$3:$C$12,2,0)," ")</f>
        <v xml:space="preserve"> </v>
      </c>
      <c r="H228" s="25"/>
      <c r="I228" s="25"/>
      <c r="J228" s="1"/>
      <c r="K228" s="1"/>
      <c r="L228" s="1" t="str">
        <f>IF(LEN($K228)&gt;4,VLOOKUP($K228,[1]กรม!$C$3:$D$431,2,0)," ")</f>
        <v xml:space="preserve"> </v>
      </c>
      <c r="M228" s="1"/>
      <c r="N228" s="1"/>
      <c r="O228" s="1" t="str">
        <f>IF(LEN($N228)&gt;3,VLOOKUP($N228,'[1]Value Chain'!$A$3:$F$17,2,0)," ")</f>
        <v xml:space="preserve"> </v>
      </c>
      <c r="P228" s="1" t="str">
        <f>IF(LEN($N228)&gt;3,VLOOKUP($N228,'[1]Value Chain'!$A$3:$F$17,3,0)," ")</f>
        <v xml:space="preserve"> </v>
      </c>
      <c r="Q228" s="1" t="str">
        <f>IF(LEN($N228)&gt;3,VLOOKUP($N228,'[1]Value Chain'!$A$3:$F$17,4,0)," ")</f>
        <v xml:space="preserve"> </v>
      </c>
      <c r="R228" s="1" t="str">
        <f>IF(LEN($N228)&gt;3,VLOOKUP($N228,'[1]Value Chain'!$A$3:$F$17,5,0)," ")</f>
        <v xml:space="preserve"> </v>
      </c>
      <c r="S228" s="1" t="str">
        <f>IF(LEN($N228)&gt;3,VLOOKUP($N228,'[1]Value Chain'!$A$3:$F$17,6,0)," ")</f>
        <v xml:space="preserve"> </v>
      </c>
    </row>
    <row r="229" spans="1:19">
      <c r="A229" s="1"/>
      <c r="B229" s="1"/>
      <c r="C229" s="1"/>
      <c r="D229" s="1"/>
      <c r="E229" s="1"/>
      <c r="F229" s="1"/>
      <c r="G229" s="1" t="str">
        <f>IF(LEN($F229)&gt;3,VLOOKUP($F229,[1]หมวดรายจ่าย!$B$3:$C$12,2,0)," ")</f>
        <v xml:space="preserve"> </v>
      </c>
      <c r="H229" s="25"/>
      <c r="I229" s="25"/>
      <c r="J229" s="1"/>
      <c r="K229" s="1"/>
      <c r="L229" s="1" t="str">
        <f>IF(LEN($K229)&gt;4,VLOOKUP($K229,[1]กรม!$C$3:$D$431,2,0)," ")</f>
        <v xml:space="preserve"> </v>
      </c>
      <c r="M229" s="1"/>
      <c r="N229" s="1"/>
      <c r="O229" s="1" t="str">
        <f>IF(LEN($N229)&gt;3,VLOOKUP($N229,'[1]Value Chain'!$A$3:$F$17,2,0)," ")</f>
        <v xml:space="preserve"> </v>
      </c>
      <c r="P229" s="1" t="str">
        <f>IF(LEN($N229)&gt;3,VLOOKUP($N229,'[1]Value Chain'!$A$3:$F$17,3,0)," ")</f>
        <v xml:space="preserve"> </v>
      </c>
      <c r="Q229" s="1" t="str">
        <f>IF(LEN($N229)&gt;3,VLOOKUP($N229,'[1]Value Chain'!$A$3:$F$17,4,0)," ")</f>
        <v xml:space="preserve"> </v>
      </c>
      <c r="R229" s="1" t="str">
        <f>IF(LEN($N229)&gt;3,VLOOKUP($N229,'[1]Value Chain'!$A$3:$F$17,5,0)," ")</f>
        <v xml:space="preserve"> </v>
      </c>
      <c r="S229" s="1" t="str">
        <f>IF(LEN($N229)&gt;3,VLOOKUP($N229,'[1]Value Chain'!$A$3:$F$17,6,0)," ")</f>
        <v xml:space="preserve"> </v>
      </c>
    </row>
    <row r="230" spans="1:19">
      <c r="A230" s="1"/>
      <c r="B230" s="1"/>
      <c r="C230" s="1"/>
      <c r="D230" s="1"/>
      <c r="E230" s="1"/>
      <c r="F230" s="1"/>
      <c r="G230" s="1" t="str">
        <f>IF(LEN($F230)&gt;3,VLOOKUP($F230,[1]หมวดรายจ่าย!$B$3:$C$12,2,0)," ")</f>
        <v xml:space="preserve"> </v>
      </c>
      <c r="H230" s="25"/>
      <c r="I230" s="25"/>
      <c r="J230" s="1"/>
      <c r="K230" s="1"/>
      <c r="L230" s="1" t="str">
        <f>IF(LEN($K230)&gt;4,VLOOKUP($K230,[1]กรม!$C$3:$D$431,2,0)," ")</f>
        <v xml:space="preserve"> </v>
      </c>
      <c r="M230" s="1"/>
      <c r="N230" s="1"/>
      <c r="O230" s="1" t="str">
        <f>IF(LEN($N230)&gt;3,VLOOKUP($N230,'[1]Value Chain'!$A$3:$F$17,2,0)," ")</f>
        <v xml:space="preserve"> </v>
      </c>
      <c r="P230" s="1" t="str">
        <f>IF(LEN($N230)&gt;3,VLOOKUP($N230,'[1]Value Chain'!$A$3:$F$17,3,0)," ")</f>
        <v xml:space="preserve"> </v>
      </c>
      <c r="Q230" s="1" t="str">
        <f>IF(LEN($N230)&gt;3,VLOOKUP($N230,'[1]Value Chain'!$A$3:$F$17,4,0)," ")</f>
        <v xml:space="preserve"> </v>
      </c>
      <c r="R230" s="1" t="str">
        <f>IF(LEN($N230)&gt;3,VLOOKUP($N230,'[1]Value Chain'!$A$3:$F$17,5,0)," ")</f>
        <v xml:space="preserve"> </v>
      </c>
      <c r="S230" s="1" t="str">
        <f>IF(LEN($N230)&gt;3,VLOOKUP($N230,'[1]Value Chain'!$A$3:$F$17,6,0)," ")</f>
        <v xml:space="preserve"> </v>
      </c>
    </row>
    <row r="231" spans="1:19">
      <c r="A231" s="1"/>
      <c r="B231" s="1"/>
      <c r="C231" s="1"/>
      <c r="D231" s="1"/>
      <c r="E231" s="1"/>
      <c r="F231" s="1"/>
      <c r="G231" s="1" t="str">
        <f>IF(LEN($F231)&gt;3,VLOOKUP($F231,[1]หมวดรายจ่าย!$B$3:$C$12,2,0)," ")</f>
        <v xml:space="preserve"> </v>
      </c>
      <c r="H231" s="25"/>
      <c r="I231" s="25"/>
      <c r="J231" s="1"/>
      <c r="K231" s="1"/>
      <c r="L231" s="1" t="str">
        <f>IF(LEN($K231)&gt;4,VLOOKUP($K231,[1]กรม!$C$3:$D$431,2,0)," ")</f>
        <v xml:space="preserve"> </v>
      </c>
      <c r="M231" s="1"/>
      <c r="N231" s="1"/>
      <c r="O231" s="1" t="str">
        <f>IF(LEN($N231)&gt;3,VLOOKUP($N231,'[1]Value Chain'!$A$3:$F$17,2,0)," ")</f>
        <v xml:space="preserve"> </v>
      </c>
      <c r="P231" s="1" t="str">
        <f>IF(LEN($N231)&gt;3,VLOOKUP($N231,'[1]Value Chain'!$A$3:$F$17,3,0)," ")</f>
        <v xml:space="preserve"> </v>
      </c>
      <c r="Q231" s="1" t="str">
        <f>IF(LEN($N231)&gt;3,VLOOKUP($N231,'[1]Value Chain'!$A$3:$F$17,4,0)," ")</f>
        <v xml:space="preserve"> </v>
      </c>
      <c r="R231" s="1" t="str">
        <f>IF(LEN($N231)&gt;3,VLOOKUP($N231,'[1]Value Chain'!$A$3:$F$17,5,0)," ")</f>
        <v xml:space="preserve"> </v>
      </c>
      <c r="S231" s="1" t="str">
        <f>IF(LEN($N231)&gt;3,VLOOKUP($N231,'[1]Value Chain'!$A$3:$F$17,6,0)," ")</f>
        <v xml:space="preserve"> </v>
      </c>
    </row>
    <row r="232" spans="1:19">
      <c r="A232" s="1"/>
      <c r="B232" s="1"/>
      <c r="C232" s="1"/>
      <c r="D232" s="1"/>
      <c r="E232" s="1"/>
      <c r="F232" s="1"/>
      <c r="G232" s="1" t="str">
        <f>IF(LEN($F232)&gt;3,VLOOKUP($F232,[1]หมวดรายจ่าย!$B$3:$C$12,2,0)," ")</f>
        <v xml:space="preserve"> </v>
      </c>
      <c r="H232" s="25"/>
      <c r="I232" s="25"/>
      <c r="J232" s="1"/>
      <c r="K232" s="1"/>
      <c r="L232" s="1" t="str">
        <f>IF(LEN($K232)&gt;4,VLOOKUP($K232,[1]กรม!$C$3:$D$431,2,0)," ")</f>
        <v xml:space="preserve"> </v>
      </c>
      <c r="M232" s="1"/>
      <c r="N232" s="1"/>
      <c r="O232" s="1" t="str">
        <f>IF(LEN($N232)&gt;3,VLOOKUP($N232,'[1]Value Chain'!$A$3:$F$17,2,0)," ")</f>
        <v xml:space="preserve"> </v>
      </c>
      <c r="P232" s="1" t="str">
        <f>IF(LEN($N232)&gt;3,VLOOKUP($N232,'[1]Value Chain'!$A$3:$F$17,3,0)," ")</f>
        <v xml:space="preserve"> </v>
      </c>
      <c r="Q232" s="1" t="str">
        <f>IF(LEN($N232)&gt;3,VLOOKUP($N232,'[1]Value Chain'!$A$3:$F$17,4,0)," ")</f>
        <v xml:space="preserve"> </v>
      </c>
      <c r="R232" s="1" t="str">
        <f>IF(LEN($N232)&gt;3,VLOOKUP($N232,'[1]Value Chain'!$A$3:$F$17,5,0)," ")</f>
        <v xml:space="preserve"> </v>
      </c>
      <c r="S232" s="1" t="str">
        <f>IF(LEN($N232)&gt;3,VLOOKUP($N232,'[1]Value Chain'!$A$3:$F$17,6,0)," ")</f>
        <v xml:space="preserve"> </v>
      </c>
    </row>
    <row r="233" spans="1:19">
      <c r="A233" s="1"/>
      <c r="B233" s="1"/>
      <c r="C233" s="1"/>
      <c r="D233" s="1"/>
      <c r="E233" s="1"/>
      <c r="F233" s="1"/>
      <c r="G233" s="1" t="str">
        <f>IF(LEN($F233)&gt;3,VLOOKUP($F233,[1]หมวดรายจ่าย!$B$3:$C$12,2,0)," ")</f>
        <v xml:space="preserve"> </v>
      </c>
      <c r="H233" s="25"/>
      <c r="I233" s="25"/>
      <c r="J233" s="1"/>
      <c r="K233" s="1"/>
      <c r="L233" s="1" t="str">
        <f>IF(LEN($K233)&gt;4,VLOOKUP($K233,[1]กรม!$C$3:$D$431,2,0)," ")</f>
        <v xml:space="preserve"> </v>
      </c>
      <c r="M233" s="1"/>
      <c r="N233" s="1"/>
      <c r="O233" s="1" t="str">
        <f>IF(LEN($N233)&gt;3,VLOOKUP($N233,'[1]Value Chain'!$A$3:$F$17,2,0)," ")</f>
        <v xml:space="preserve"> </v>
      </c>
      <c r="P233" s="1" t="str">
        <f>IF(LEN($N233)&gt;3,VLOOKUP($N233,'[1]Value Chain'!$A$3:$F$17,3,0)," ")</f>
        <v xml:space="preserve"> </v>
      </c>
      <c r="Q233" s="1" t="str">
        <f>IF(LEN($N233)&gt;3,VLOOKUP($N233,'[1]Value Chain'!$A$3:$F$17,4,0)," ")</f>
        <v xml:space="preserve"> </v>
      </c>
      <c r="R233" s="1" t="str">
        <f>IF(LEN($N233)&gt;3,VLOOKUP($N233,'[1]Value Chain'!$A$3:$F$17,5,0)," ")</f>
        <v xml:space="preserve"> </v>
      </c>
      <c r="S233" s="1" t="str">
        <f>IF(LEN($N233)&gt;3,VLOOKUP($N233,'[1]Value Chain'!$A$3:$F$17,6,0)," ")</f>
        <v xml:space="preserve"> </v>
      </c>
    </row>
    <row r="234" spans="1:19">
      <c r="A234" s="1"/>
      <c r="B234" s="1"/>
      <c r="C234" s="1"/>
      <c r="D234" s="1"/>
      <c r="E234" s="1"/>
      <c r="F234" s="1"/>
      <c r="G234" s="1" t="str">
        <f>IF(LEN($F234)&gt;3,VLOOKUP($F234,[1]หมวดรายจ่าย!$B$3:$C$12,2,0)," ")</f>
        <v xml:space="preserve"> </v>
      </c>
      <c r="H234" s="25"/>
      <c r="I234" s="25"/>
      <c r="J234" s="1"/>
      <c r="K234" s="1"/>
      <c r="L234" s="1" t="str">
        <f>IF(LEN($K234)&gt;4,VLOOKUP($K234,[1]กรม!$C$3:$D$431,2,0)," ")</f>
        <v xml:space="preserve"> </v>
      </c>
      <c r="M234" s="1"/>
      <c r="N234" s="1"/>
      <c r="O234" s="1" t="str">
        <f>IF(LEN($N234)&gt;3,VLOOKUP($N234,'[1]Value Chain'!$A$3:$F$17,2,0)," ")</f>
        <v xml:space="preserve"> </v>
      </c>
      <c r="P234" s="1" t="str">
        <f>IF(LEN($N234)&gt;3,VLOOKUP($N234,'[1]Value Chain'!$A$3:$F$17,3,0)," ")</f>
        <v xml:space="preserve"> </v>
      </c>
      <c r="Q234" s="1" t="str">
        <f>IF(LEN($N234)&gt;3,VLOOKUP($N234,'[1]Value Chain'!$A$3:$F$17,4,0)," ")</f>
        <v xml:space="preserve"> </v>
      </c>
      <c r="R234" s="1" t="str">
        <f>IF(LEN($N234)&gt;3,VLOOKUP($N234,'[1]Value Chain'!$A$3:$F$17,5,0)," ")</f>
        <v xml:space="preserve"> </v>
      </c>
      <c r="S234" s="1" t="str">
        <f>IF(LEN($N234)&gt;3,VLOOKUP($N234,'[1]Value Chain'!$A$3:$F$17,6,0)," ")</f>
        <v xml:space="preserve"> </v>
      </c>
    </row>
    <row r="235" spans="1:19">
      <c r="A235" s="1"/>
      <c r="B235" s="1"/>
      <c r="C235" s="1"/>
      <c r="D235" s="1"/>
      <c r="E235" s="1"/>
      <c r="F235" s="1"/>
      <c r="G235" s="1" t="str">
        <f>IF(LEN($F235)&gt;3,VLOOKUP($F235,[1]หมวดรายจ่าย!$B$3:$C$12,2,0)," ")</f>
        <v xml:space="preserve"> </v>
      </c>
      <c r="H235" s="25"/>
      <c r="I235" s="25"/>
      <c r="J235" s="1"/>
      <c r="K235" s="1"/>
      <c r="L235" s="1" t="str">
        <f>IF(LEN($K235)&gt;4,VLOOKUP($K235,[1]กรม!$C$3:$D$431,2,0)," ")</f>
        <v xml:space="preserve"> </v>
      </c>
      <c r="M235" s="1"/>
      <c r="N235" s="1"/>
      <c r="O235" s="1" t="str">
        <f>IF(LEN($N235)&gt;3,VLOOKUP($N235,'[1]Value Chain'!$A$3:$F$17,2,0)," ")</f>
        <v xml:space="preserve"> </v>
      </c>
      <c r="P235" s="1" t="str">
        <f>IF(LEN($N235)&gt;3,VLOOKUP($N235,'[1]Value Chain'!$A$3:$F$17,3,0)," ")</f>
        <v xml:space="preserve"> </v>
      </c>
      <c r="Q235" s="1" t="str">
        <f>IF(LEN($N235)&gt;3,VLOOKUP($N235,'[1]Value Chain'!$A$3:$F$17,4,0)," ")</f>
        <v xml:space="preserve"> </v>
      </c>
      <c r="R235" s="1" t="str">
        <f>IF(LEN($N235)&gt;3,VLOOKUP($N235,'[1]Value Chain'!$A$3:$F$17,5,0)," ")</f>
        <v xml:space="preserve"> </v>
      </c>
      <c r="S235" s="1" t="str">
        <f>IF(LEN($N235)&gt;3,VLOOKUP($N235,'[1]Value Chain'!$A$3:$F$17,6,0)," ")</f>
        <v xml:space="preserve"> </v>
      </c>
    </row>
    <row r="236" spans="1:19">
      <c r="A236" s="1"/>
      <c r="B236" s="1"/>
      <c r="C236" s="1"/>
      <c r="D236" s="1"/>
      <c r="E236" s="1"/>
      <c r="F236" s="1"/>
      <c r="G236" s="1" t="str">
        <f>IF(LEN($F236)&gt;3,VLOOKUP($F236,[1]หมวดรายจ่าย!$B$3:$C$12,2,0)," ")</f>
        <v xml:space="preserve"> </v>
      </c>
      <c r="H236" s="25"/>
      <c r="I236" s="25"/>
      <c r="J236" s="1"/>
      <c r="K236" s="1"/>
      <c r="L236" s="1" t="str">
        <f>IF(LEN($K236)&gt;4,VLOOKUP($K236,[1]กรม!$C$3:$D$431,2,0)," ")</f>
        <v xml:space="preserve"> </v>
      </c>
      <c r="M236" s="1"/>
      <c r="N236" s="1"/>
      <c r="O236" s="1" t="str">
        <f>IF(LEN($N236)&gt;3,VLOOKUP($N236,'[1]Value Chain'!$A$3:$F$17,2,0)," ")</f>
        <v xml:space="preserve"> </v>
      </c>
      <c r="P236" s="1" t="str">
        <f>IF(LEN($N236)&gt;3,VLOOKUP($N236,'[1]Value Chain'!$A$3:$F$17,3,0)," ")</f>
        <v xml:space="preserve"> </v>
      </c>
      <c r="Q236" s="1" t="str">
        <f>IF(LEN($N236)&gt;3,VLOOKUP($N236,'[1]Value Chain'!$A$3:$F$17,4,0)," ")</f>
        <v xml:space="preserve"> </v>
      </c>
      <c r="R236" s="1" t="str">
        <f>IF(LEN($N236)&gt;3,VLOOKUP($N236,'[1]Value Chain'!$A$3:$F$17,5,0)," ")</f>
        <v xml:space="preserve"> </v>
      </c>
      <c r="S236" s="1" t="str">
        <f>IF(LEN($N236)&gt;3,VLOOKUP($N236,'[1]Value Chain'!$A$3:$F$17,6,0)," ")</f>
        <v xml:space="preserve"> </v>
      </c>
    </row>
    <row r="237" spans="1:19">
      <c r="A237" s="1"/>
      <c r="B237" s="1"/>
      <c r="C237" s="1"/>
      <c r="D237" s="1"/>
      <c r="E237" s="1"/>
      <c r="F237" s="1"/>
      <c r="G237" s="1" t="str">
        <f>IF(LEN($F237)&gt;3,VLOOKUP($F237,[1]หมวดรายจ่าย!$B$3:$C$12,2,0)," ")</f>
        <v xml:space="preserve"> </v>
      </c>
      <c r="H237" s="25"/>
      <c r="I237" s="25"/>
      <c r="J237" s="1"/>
      <c r="K237" s="1"/>
      <c r="L237" s="1" t="str">
        <f>IF(LEN($K237)&gt;4,VLOOKUP($K237,[1]กรม!$C$3:$D$431,2,0)," ")</f>
        <v xml:space="preserve"> </v>
      </c>
      <c r="M237" s="1"/>
      <c r="N237" s="1"/>
      <c r="O237" s="1" t="str">
        <f>IF(LEN($N237)&gt;3,VLOOKUP($N237,'[1]Value Chain'!$A$3:$F$17,2,0)," ")</f>
        <v xml:space="preserve"> </v>
      </c>
      <c r="P237" s="1" t="str">
        <f>IF(LEN($N237)&gt;3,VLOOKUP($N237,'[1]Value Chain'!$A$3:$F$17,3,0)," ")</f>
        <v xml:space="preserve"> </v>
      </c>
      <c r="Q237" s="1" t="str">
        <f>IF(LEN($N237)&gt;3,VLOOKUP($N237,'[1]Value Chain'!$A$3:$F$17,4,0)," ")</f>
        <v xml:space="preserve"> </v>
      </c>
      <c r="R237" s="1" t="str">
        <f>IF(LEN($N237)&gt;3,VLOOKUP($N237,'[1]Value Chain'!$A$3:$F$17,5,0)," ")</f>
        <v xml:space="preserve"> </v>
      </c>
      <c r="S237" s="1" t="str">
        <f>IF(LEN($N237)&gt;3,VLOOKUP($N237,'[1]Value Chain'!$A$3:$F$17,6,0)," ")</f>
        <v xml:space="preserve"> </v>
      </c>
    </row>
    <row r="238" spans="1:19">
      <c r="A238" s="1"/>
      <c r="B238" s="1"/>
      <c r="C238" s="1"/>
      <c r="D238" s="1"/>
      <c r="E238" s="1"/>
      <c r="F238" s="1"/>
      <c r="G238" s="1" t="str">
        <f>IF(LEN($F238)&gt;3,VLOOKUP($F238,[1]หมวดรายจ่าย!$B$3:$C$12,2,0)," ")</f>
        <v xml:space="preserve"> </v>
      </c>
      <c r="H238" s="25"/>
      <c r="I238" s="25"/>
      <c r="J238" s="1"/>
      <c r="K238" s="1"/>
      <c r="L238" s="1" t="str">
        <f>IF(LEN($K238)&gt;4,VLOOKUP($K238,[1]กรม!$C$3:$D$431,2,0)," ")</f>
        <v xml:space="preserve"> </v>
      </c>
      <c r="M238" s="1"/>
      <c r="N238" s="1"/>
      <c r="O238" s="1" t="str">
        <f>IF(LEN($N238)&gt;3,VLOOKUP($N238,'[1]Value Chain'!$A$3:$F$17,2,0)," ")</f>
        <v xml:space="preserve"> </v>
      </c>
      <c r="P238" s="1" t="str">
        <f>IF(LEN($N238)&gt;3,VLOOKUP($N238,'[1]Value Chain'!$A$3:$F$17,3,0)," ")</f>
        <v xml:space="preserve"> </v>
      </c>
      <c r="Q238" s="1" t="str">
        <f>IF(LEN($N238)&gt;3,VLOOKUP($N238,'[1]Value Chain'!$A$3:$F$17,4,0)," ")</f>
        <v xml:space="preserve"> </v>
      </c>
      <c r="R238" s="1" t="str">
        <f>IF(LEN($N238)&gt;3,VLOOKUP($N238,'[1]Value Chain'!$A$3:$F$17,5,0)," ")</f>
        <v xml:space="preserve"> </v>
      </c>
      <c r="S238" s="1" t="str">
        <f>IF(LEN($N238)&gt;3,VLOOKUP($N238,'[1]Value Chain'!$A$3:$F$17,6,0)," ")</f>
        <v xml:space="preserve"> </v>
      </c>
    </row>
    <row r="239" spans="1:19">
      <c r="A239" s="1"/>
      <c r="B239" s="1"/>
      <c r="C239" s="1"/>
      <c r="D239" s="1"/>
      <c r="E239" s="1"/>
      <c r="F239" s="1"/>
      <c r="G239" s="1" t="str">
        <f>IF(LEN($F239)&gt;3,VLOOKUP($F239,[1]หมวดรายจ่าย!$B$3:$C$12,2,0)," ")</f>
        <v xml:space="preserve"> </v>
      </c>
      <c r="H239" s="25"/>
      <c r="I239" s="25"/>
      <c r="J239" s="1"/>
      <c r="K239" s="1"/>
      <c r="L239" s="1" t="str">
        <f>IF(LEN($K239)&gt;4,VLOOKUP($K239,[1]กรม!$C$3:$D$431,2,0)," ")</f>
        <v xml:space="preserve"> </v>
      </c>
      <c r="M239" s="1"/>
      <c r="N239" s="1"/>
      <c r="O239" s="1" t="str">
        <f>IF(LEN($N239)&gt;3,VLOOKUP($N239,'[1]Value Chain'!$A$3:$F$17,2,0)," ")</f>
        <v xml:space="preserve"> </v>
      </c>
      <c r="P239" s="1" t="str">
        <f>IF(LEN($N239)&gt;3,VLOOKUP($N239,'[1]Value Chain'!$A$3:$F$17,3,0)," ")</f>
        <v xml:space="preserve"> </v>
      </c>
      <c r="Q239" s="1" t="str">
        <f>IF(LEN($N239)&gt;3,VLOOKUP($N239,'[1]Value Chain'!$A$3:$F$17,4,0)," ")</f>
        <v xml:space="preserve"> </v>
      </c>
      <c r="R239" s="1" t="str">
        <f>IF(LEN($N239)&gt;3,VLOOKUP($N239,'[1]Value Chain'!$A$3:$F$17,5,0)," ")</f>
        <v xml:space="preserve"> </v>
      </c>
      <c r="S239" s="1" t="str">
        <f>IF(LEN($N239)&gt;3,VLOOKUP($N239,'[1]Value Chain'!$A$3:$F$17,6,0)," ")</f>
        <v xml:space="preserve"> </v>
      </c>
    </row>
    <row r="240" spans="1:19">
      <c r="A240" s="1"/>
      <c r="B240" s="1"/>
      <c r="C240" s="1"/>
      <c r="D240" s="1"/>
      <c r="E240" s="1"/>
      <c r="F240" s="1"/>
      <c r="G240" s="1" t="str">
        <f>IF(LEN($F240)&gt;3,VLOOKUP($F240,[1]หมวดรายจ่าย!$B$3:$C$12,2,0)," ")</f>
        <v xml:space="preserve"> </v>
      </c>
      <c r="H240" s="25"/>
      <c r="I240" s="25"/>
      <c r="J240" s="1"/>
      <c r="K240" s="1"/>
      <c r="L240" s="1" t="str">
        <f>IF(LEN($K240)&gt;4,VLOOKUP($K240,[1]กรม!$C$3:$D$431,2,0)," ")</f>
        <v xml:space="preserve"> </v>
      </c>
      <c r="M240" s="1"/>
      <c r="N240" s="1"/>
      <c r="O240" s="1" t="str">
        <f>IF(LEN($N240)&gt;3,VLOOKUP($N240,'[1]Value Chain'!$A$3:$F$17,2,0)," ")</f>
        <v xml:space="preserve"> </v>
      </c>
      <c r="P240" s="1" t="str">
        <f>IF(LEN($N240)&gt;3,VLOOKUP($N240,'[1]Value Chain'!$A$3:$F$17,3,0)," ")</f>
        <v xml:space="preserve"> </v>
      </c>
      <c r="Q240" s="1" t="str">
        <f>IF(LEN($N240)&gt;3,VLOOKUP($N240,'[1]Value Chain'!$A$3:$F$17,4,0)," ")</f>
        <v xml:space="preserve"> </v>
      </c>
      <c r="R240" s="1" t="str">
        <f>IF(LEN($N240)&gt;3,VLOOKUP($N240,'[1]Value Chain'!$A$3:$F$17,5,0)," ")</f>
        <v xml:space="preserve"> </v>
      </c>
      <c r="S240" s="1" t="str">
        <f>IF(LEN($N240)&gt;3,VLOOKUP($N240,'[1]Value Chain'!$A$3:$F$17,6,0)," ")</f>
        <v xml:space="preserve"> </v>
      </c>
    </row>
    <row r="241" spans="1:19">
      <c r="A241" s="1"/>
      <c r="B241" s="1"/>
      <c r="C241" s="1"/>
      <c r="D241" s="1"/>
      <c r="E241" s="1"/>
      <c r="F241" s="1"/>
      <c r="G241" s="1" t="str">
        <f>IF(LEN($F241)&gt;3,VLOOKUP($F241,[1]หมวดรายจ่าย!$B$3:$C$12,2,0)," ")</f>
        <v xml:space="preserve"> </v>
      </c>
      <c r="H241" s="25"/>
      <c r="I241" s="25"/>
      <c r="J241" s="1"/>
      <c r="K241" s="1"/>
      <c r="L241" s="1" t="str">
        <f>IF(LEN($K241)&gt;4,VLOOKUP($K241,[1]กรม!$C$3:$D$431,2,0)," ")</f>
        <v xml:space="preserve"> </v>
      </c>
      <c r="M241" s="1"/>
      <c r="N241" s="1"/>
      <c r="O241" s="1" t="str">
        <f>IF(LEN($N241)&gt;3,VLOOKUP($N241,'[1]Value Chain'!$A$3:$F$17,2,0)," ")</f>
        <v xml:space="preserve"> </v>
      </c>
      <c r="P241" s="1" t="str">
        <f>IF(LEN($N241)&gt;3,VLOOKUP($N241,'[1]Value Chain'!$A$3:$F$17,3,0)," ")</f>
        <v xml:space="preserve"> </v>
      </c>
      <c r="Q241" s="1" t="str">
        <f>IF(LEN($N241)&gt;3,VLOOKUP($N241,'[1]Value Chain'!$A$3:$F$17,4,0)," ")</f>
        <v xml:space="preserve"> </v>
      </c>
      <c r="R241" s="1" t="str">
        <f>IF(LEN($N241)&gt;3,VLOOKUP($N241,'[1]Value Chain'!$A$3:$F$17,5,0)," ")</f>
        <v xml:space="preserve"> </v>
      </c>
      <c r="S241" s="1" t="str">
        <f>IF(LEN($N241)&gt;3,VLOOKUP($N241,'[1]Value Chain'!$A$3:$F$17,6,0)," ")</f>
        <v xml:space="preserve"> </v>
      </c>
    </row>
    <row r="242" spans="1:19">
      <c r="A242" s="1"/>
      <c r="B242" s="1"/>
      <c r="C242" s="1"/>
      <c r="D242" s="1"/>
      <c r="E242" s="1"/>
      <c r="F242" s="1"/>
      <c r="G242" s="1" t="str">
        <f>IF(LEN($F242)&gt;3,VLOOKUP($F242,[1]หมวดรายจ่าย!$B$3:$C$12,2,0)," ")</f>
        <v xml:space="preserve"> </v>
      </c>
      <c r="H242" s="25"/>
      <c r="I242" s="25"/>
      <c r="J242" s="1"/>
      <c r="K242" s="1"/>
      <c r="L242" s="1" t="str">
        <f>IF(LEN($K242)&gt;4,VLOOKUP($K242,[1]กรม!$C$3:$D$431,2,0)," ")</f>
        <v xml:space="preserve"> </v>
      </c>
      <c r="M242" s="1"/>
      <c r="N242" s="1"/>
      <c r="O242" s="1" t="str">
        <f>IF(LEN($N242)&gt;3,VLOOKUP($N242,'[1]Value Chain'!$A$3:$F$17,2,0)," ")</f>
        <v xml:space="preserve"> </v>
      </c>
      <c r="P242" s="1" t="str">
        <f>IF(LEN($N242)&gt;3,VLOOKUP($N242,'[1]Value Chain'!$A$3:$F$17,3,0)," ")</f>
        <v xml:space="preserve"> </v>
      </c>
      <c r="Q242" s="1" t="str">
        <f>IF(LEN($N242)&gt;3,VLOOKUP($N242,'[1]Value Chain'!$A$3:$F$17,4,0)," ")</f>
        <v xml:space="preserve"> </v>
      </c>
      <c r="R242" s="1" t="str">
        <f>IF(LEN($N242)&gt;3,VLOOKUP($N242,'[1]Value Chain'!$A$3:$F$17,5,0)," ")</f>
        <v xml:space="preserve"> </v>
      </c>
      <c r="S242" s="1" t="str">
        <f>IF(LEN($N242)&gt;3,VLOOKUP($N242,'[1]Value Chain'!$A$3:$F$17,6,0)," ")</f>
        <v xml:space="preserve"> </v>
      </c>
    </row>
    <row r="243" spans="1:19">
      <c r="A243" s="1"/>
      <c r="B243" s="1"/>
      <c r="C243" s="1"/>
      <c r="D243" s="1"/>
      <c r="E243" s="1"/>
      <c r="F243" s="1"/>
      <c r="G243" s="1" t="str">
        <f>IF(LEN($F243)&gt;3,VLOOKUP($F243,[1]หมวดรายจ่าย!$B$3:$C$12,2,0)," ")</f>
        <v xml:space="preserve"> </v>
      </c>
      <c r="H243" s="25"/>
      <c r="I243" s="25"/>
      <c r="J243" s="1"/>
      <c r="K243" s="1"/>
      <c r="L243" s="1" t="str">
        <f>IF(LEN($K243)&gt;4,VLOOKUP($K243,[1]กรม!$C$3:$D$431,2,0)," ")</f>
        <v xml:space="preserve"> </v>
      </c>
      <c r="M243" s="1"/>
      <c r="N243" s="1"/>
      <c r="O243" s="1" t="str">
        <f>IF(LEN($N243)&gt;3,VLOOKUP($N243,'[1]Value Chain'!$A$3:$F$17,2,0)," ")</f>
        <v xml:space="preserve"> </v>
      </c>
      <c r="P243" s="1" t="str">
        <f>IF(LEN($N243)&gt;3,VLOOKUP($N243,'[1]Value Chain'!$A$3:$F$17,3,0)," ")</f>
        <v xml:space="preserve"> </v>
      </c>
      <c r="Q243" s="1" t="str">
        <f>IF(LEN($N243)&gt;3,VLOOKUP($N243,'[1]Value Chain'!$A$3:$F$17,4,0)," ")</f>
        <v xml:space="preserve"> </v>
      </c>
      <c r="R243" s="1" t="str">
        <f>IF(LEN($N243)&gt;3,VLOOKUP($N243,'[1]Value Chain'!$A$3:$F$17,5,0)," ")</f>
        <v xml:space="preserve"> </v>
      </c>
      <c r="S243" s="1" t="str">
        <f>IF(LEN($N243)&gt;3,VLOOKUP($N243,'[1]Value Chain'!$A$3:$F$17,6,0)," ")</f>
        <v xml:space="preserve"> </v>
      </c>
    </row>
    <row r="244" spans="1:19">
      <c r="A244" s="1"/>
      <c r="B244" s="1"/>
      <c r="C244" s="1"/>
      <c r="D244" s="1"/>
      <c r="E244" s="1"/>
      <c r="F244" s="1"/>
      <c r="G244" s="1" t="str">
        <f>IF(LEN($F244)&gt;3,VLOOKUP($F244,[1]หมวดรายจ่าย!$B$3:$C$12,2,0)," ")</f>
        <v xml:space="preserve"> </v>
      </c>
      <c r="H244" s="25"/>
      <c r="I244" s="25"/>
      <c r="J244" s="1"/>
      <c r="K244" s="1"/>
      <c r="L244" s="1" t="str">
        <f>IF(LEN($K244)&gt;4,VLOOKUP($K244,[1]กรม!$C$3:$D$431,2,0)," ")</f>
        <v xml:space="preserve"> </v>
      </c>
      <c r="M244" s="1"/>
      <c r="N244" s="1"/>
      <c r="O244" s="1" t="str">
        <f>IF(LEN($N244)&gt;3,VLOOKUP($N244,'[1]Value Chain'!$A$3:$F$17,2,0)," ")</f>
        <v xml:space="preserve"> </v>
      </c>
      <c r="P244" s="1" t="str">
        <f>IF(LEN($N244)&gt;3,VLOOKUP($N244,'[1]Value Chain'!$A$3:$F$17,3,0)," ")</f>
        <v xml:space="preserve"> </v>
      </c>
      <c r="Q244" s="1" t="str">
        <f>IF(LEN($N244)&gt;3,VLOOKUP($N244,'[1]Value Chain'!$A$3:$F$17,4,0)," ")</f>
        <v xml:space="preserve"> </v>
      </c>
      <c r="R244" s="1" t="str">
        <f>IF(LEN($N244)&gt;3,VLOOKUP($N244,'[1]Value Chain'!$A$3:$F$17,5,0)," ")</f>
        <v xml:space="preserve"> </v>
      </c>
      <c r="S244" s="1" t="str">
        <f>IF(LEN($N244)&gt;3,VLOOKUP($N244,'[1]Value Chain'!$A$3:$F$17,6,0)," ")</f>
        <v xml:space="preserve"> </v>
      </c>
    </row>
    <row r="245" spans="1:19">
      <c r="A245" s="1"/>
      <c r="B245" s="1"/>
      <c r="C245" s="1"/>
      <c r="D245" s="1"/>
      <c r="E245" s="1"/>
      <c r="F245" s="1"/>
      <c r="G245" s="1" t="str">
        <f>IF(LEN($F245)&gt;3,VLOOKUP($F245,[1]หมวดรายจ่าย!$B$3:$C$12,2,0)," ")</f>
        <v xml:space="preserve"> </v>
      </c>
      <c r="H245" s="25"/>
      <c r="I245" s="25"/>
      <c r="J245" s="1"/>
      <c r="K245" s="1"/>
      <c r="L245" s="1" t="str">
        <f>IF(LEN($K245)&gt;4,VLOOKUP($K245,[1]กรม!$C$3:$D$431,2,0)," ")</f>
        <v xml:space="preserve"> </v>
      </c>
      <c r="M245" s="1"/>
      <c r="N245" s="1"/>
      <c r="O245" s="1" t="str">
        <f>IF(LEN($N245)&gt;3,VLOOKUP($N245,'[1]Value Chain'!$A$3:$F$17,2,0)," ")</f>
        <v xml:space="preserve"> </v>
      </c>
      <c r="P245" s="1" t="str">
        <f>IF(LEN($N245)&gt;3,VLOOKUP($N245,'[1]Value Chain'!$A$3:$F$17,3,0)," ")</f>
        <v xml:space="preserve"> </v>
      </c>
      <c r="Q245" s="1" t="str">
        <f>IF(LEN($N245)&gt;3,VLOOKUP($N245,'[1]Value Chain'!$A$3:$F$17,4,0)," ")</f>
        <v xml:space="preserve"> </v>
      </c>
      <c r="R245" s="1" t="str">
        <f>IF(LEN($N245)&gt;3,VLOOKUP($N245,'[1]Value Chain'!$A$3:$F$17,5,0)," ")</f>
        <v xml:space="preserve"> </v>
      </c>
      <c r="S245" s="1" t="str">
        <f>IF(LEN($N245)&gt;3,VLOOKUP($N245,'[1]Value Chain'!$A$3:$F$17,6,0)," ")</f>
        <v xml:space="preserve"> </v>
      </c>
    </row>
    <row r="246" spans="1:19">
      <c r="A246" s="1"/>
      <c r="B246" s="1"/>
      <c r="C246" s="1"/>
      <c r="D246" s="1"/>
      <c r="E246" s="1"/>
      <c r="F246" s="1"/>
      <c r="G246" s="1" t="str">
        <f>IF(LEN($F246)&gt;3,VLOOKUP($F246,[1]หมวดรายจ่าย!$B$3:$C$12,2,0)," ")</f>
        <v xml:space="preserve"> </v>
      </c>
      <c r="H246" s="25"/>
      <c r="I246" s="25"/>
      <c r="J246" s="1"/>
      <c r="K246" s="1"/>
      <c r="L246" s="1" t="str">
        <f>IF(LEN($K246)&gt;4,VLOOKUP($K246,[1]กรม!$C$3:$D$431,2,0)," ")</f>
        <v xml:space="preserve"> </v>
      </c>
      <c r="M246" s="1"/>
      <c r="N246" s="1"/>
      <c r="O246" s="1" t="str">
        <f>IF(LEN($N246)&gt;3,VLOOKUP($N246,'[1]Value Chain'!$A$3:$F$17,2,0)," ")</f>
        <v xml:space="preserve"> </v>
      </c>
      <c r="P246" s="1" t="str">
        <f>IF(LEN($N246)&gt;3,VLOOKUP($N246,'[1]Value Chain'!$A$3:$F$17,3,0)," ")</f>
        <v xml:space="preserve"> </v>
      </c>
      <c r="Q246" s="1" t="str">
        <f>IF(LEN($N246)&gt;3,VLOOKUP($N246,'[1]Value Chain'!$A$3:$F$17,4,0)," ")</f>
        <v xml:space="preserve"> </v>
      </c>
      <c r="R246" s="1" t="str">
        <f>IF(LEN($N246)&gt;3,VLOOKUP($N246,'[1]Value Chain'!$A$3:$F$17,5,0)," ")</f>
        <v xml:space="preserve"> </v>
      </c>
      <c r="S246" s="1" t="str">
        <f>IF(LEN($N246)&gt;3,VLOOKUP($N246,'[1]Value Chain'!$A$3:$F$17,6,0)," ")</f>
        <v xml:space="preserve"> </v>
      </c>
    </row>
    <row r="247" spans="1:19">
      <c r="A247" s="1"/>
      <c r="B247" s="1"/>
      <c r="C247" s="1"/>
      <c r="D247" s="1"/>
      <c r="E247" s="1"/>
      <c r="F247" s="1"/>
      <c r="G247" s="1" t="str">
        <f>IF(LEN($F247)&gt;3,VLOOKUP($F247,[1]หมวดรายจ่าย!$B$3:$C$12,2,0)," ")</f>
        <v xml:space="preserve"> </v>
      </c>
      <c r="H247" s="25"/>
      <c r="I247" s="25"/>
      <c r="J247" s="1"/>
      <c r="K247" s="1"/>
      <c r="L247" s="1" t="str">
        <f>IF(LEN($K247)&gt;4,VLOOKUP($K247,[1]กรม!$C$3:$D$431,2,0)," ")</f>
        <v xml:space="preserve"> </v>
      </c>
      <c r="M247" s="1"/>
      <c r="N247" s="1"/>
      <c r="O247" s="1" t="str">
        <f>IF(LEN($N247)&gt;3,VLOOKUP($N247,'[1]Value Chain'!$A$3:$F$17,2,0)," ")</f>
        <v xml:space="preserve"> </v>
      </c>
      <c r="P247" s="1" t="str">
        <f>IF(LEN($N247)&gt;3,VLOOKUP($N247,'[1]Value Chain'!$A$3:$F$17,3,0)," ")</f>
        <v xml:space="preserve"> </v>
      </c>
      <c r="Q247" s="1" t="str">
        <f>IF(LEN($N247)&gt;3,VLOOKUP($N247,'[1]Value Chain'!$A$3:$F$17,4,0)," ")</f>
        <v xml:space="preserve"> </v>
      </c>
      <c r="R247" s="1" t="str">
        <f>IF(LEN($N247)&gt;3,VLOOKUP($N247,'[1]Value Chain'!$A$3:$F$17,5,0)," ")</f>
        <v xml:space="preserve"> </v>
      </c>
      <c r="S247" s="1" t="str">
        <f>IF(LEN($N247)&gt;3,VLOOKUP($N247,'[1]Value Chain'!$A$3:$F$17,6,0)," ")</f>
        <v xml:space="preserve"> </v>
      </c>
    </row>
    <row r="248" spans="1:19">
      <c r="A248" s="1"/>
      <c r="B248" s="1"/>
      <c r="C248" s="1"/>
      <c r="D248" s="1"/>
      <c r="E248" s="1"/>
      <c r="F248" s="1"/>
      <c r="G248" s="1" t="str">
        <f>IF(LEN($F248)&gt;3,VLOOKUP($F248,[1]หมวดรายจ่าย!$B$3:$C$12,2,0)," ")</f>
        <v xml:space="preserve"> </v>
      </c>
      <c r="H248" s="25"/>
      <c r="I248" s="25"/>
      <c r="J248" s="1"/>
      <c r="K248" s="1"/>
      <c r="L248" s="1" t="str">
        <f>IF(LEN($K248)&gt;4,VLOOKUP($K248,[1]กรม!$C$3:$D$431,2,0)," ")</f>
        <v xml:space="preserve"> </v>
      </c>
      <c r="M248" s="1"/>
      <c r="N248" s="1"/>
      <c r="O248" s="1" t="str">
        <f>IF(LEN($N248)&gt;3,VLOOKUP($N248,'[1]Value Chain'!$A$3:$F$17,2,0)," ")</f>
        <v xml:space="preserve"> </v>
      </c>
      <c r="P248" s="1" t="str">
        <f>IF(LEN($N248)&gt;3,VLOOKUP($N248,'[1]Value Chain'!$A$3:$F$17,3,0)," ")</f>
        <v xml:space="preserve"> </v>
      </c>
      <c r="Q248" s="1" t="str">
        <f>IF(LEN($N248)&gt;3,VLOOKUP($N248,'[1]Value Chain'!$A$3:$F$17,4,0)," ")</f>
        <v xml:space="preserve"> </v>
      </c>
      <c r="R248" s="1" t="str">
        <f>IF(LEN($N248)&gt;3,VLOOKUP($N248,'[1]Value Chain'!$A$3:$F$17,5,0)," ")</f>
        <v xml:space="preserve"> </v>
      </c>
      <c r="S248" s="1" t="str">
        <f>IF(LEN($N248)&gt;3,VLOOKUP($N248,'[1]Value Chain'!$A$3:$F$17,6,0)," ")</f>
        <v xml:space="preserve"> </v>
      </c>
    </row>
    <row r="249" spans="1:19">
      <c r="A249" s="1"/>
      <c r="B249" s="1"/>
      <c r="C249" s="1"/>
      <c r="D249" s="1"/>
      <c r="E249" s="1"/>
      <c r="F249" s="1"/>
      <c r="G249" s="1" t="str">
        <f>IF(LEN($F249)&gt;3,VLOOKUP($F249,[1]หมวดรายจ่าย!$B$3:$C$12,2,0)," ")</f>
        <v xml:space="preserve"> </v>
      </c>
      <c r="H249" s="25"/>
      <c r="I249" s="25"/>
      <c r="J249" s="1"/>
      <c r="K249" s="1"/>
      <c r="L249" s="1" t="str">
        <f>IF(LEN($K249)&gt;4,VLOOKUP($K249,[1]กรม!$C$3:$D$431,2,0)," ")</f>
        <v xml:space="preserve"> </v>
      </c>
      <c r="M249" s="1"/>
      <c r="N249" s="1"/>
      <c r="O249" s="1" t="str">
        <f>IF(LEN($N249)&gt;3,VLOOKUP($N249,'[1]Value Chain'!$A$3:$F$17,2,0)," ")</f>
        <v xml:space="preserve"> </v>
      </c>
      <c r="P249" s="1" t="str">
        <f>IF(LEN($N249)&gt;3,VLOOKUP($N249,'[1]Value Chain'!$A$3:$F$17,3,0)," ")</f>
        <v xml:space="preserve"> </v>
      </c>
      <c r="Q249" s="1" t="str">
        <f>IF(LEN($N249)&gt;3,VLOOKUP($N249,'[1]Value Chain'!$A$3:$F$17,4,0)," ")</f>
        <v xml:space="preserve"> </v>
      </c>
      <c r="R249" s="1" t="str">
        <f>IF(LEN($N249)&gt;3,VLOOKUP($N249,'[1]Value Chain'!$A$3:$F$17,5,0)," ")</f>
        <v xml:space="preserve"> </v>
      </c>
      <c r="S249" s="1" t="str">
        <f>IF(LEN($N249)&gt;3,VLOOKUP($N249,'[1]Value Chain'!$A$3:$F$17,6,0)," ")</f>
        <v xml:space="preserve"> </v>
      </c>
    </row>
    <row r="250" spans="1:19">
      <c r="A250" s="1"/>
      <c r="B250" s="1"/>
      <c r="C250" s="1"/>
      <c r="D250" s="1"/>
      <c r="E250" s="1"/>
      <c r="F250" s="1"/>
      <c r="G250" s="1" t="str">
        <f>IF(LEN($F250)&gt;3,VLOOKUP($F250,[1]หมวดรายจ่าย!$B$3:$C$12,2,0)," ")</f>
        <v xml:space="preserve"> </v>
      </c>
      <c r="H250" s="25"/>
      <c r="I250" s="25"/>
      <c r="J250" s="1"/>
      <c r="K250" s="1"/>
      <c r="L250" s="1" t="str">
        <f>IF(LEN($K250)&gt;4,VLOOKUP($K250,[1]กรม!$C$3:$D$431,2,0)," ")</f>
        <v xml:space="preserve"> </v>
      </c>
      <c r="M250" s="1"/>
      <c r="N250" s="1"/>
      <c r="O250" s="1" t="str">
        <f>IF(LEN($N250)&gt;3,VLOOKUP($N250,'[1]Value Chain'!$A$3:$F$17,2,0)," ")</f>
        <v xml:space="preserve"> </v>
      </c>
      <c r="P250" s="1" t="str">
        <f>IF(LEN($N250)&gt;3,VLOOKUP($N250,'[1]Value Chain'!$A$3:$F$17,3,0)," ")</f>
        <v xml:space="preserve"> </v>
      </c>
      <c r="Q250" s="1" t="str">
        <f>IF(LEN($N250)&gt;3,VLOOKUP($N250,'[1]Value Chain'!$A$3:$F$17,4,0)," ")</f>
        <v xml:space="preserve"> </v>
      </c>
      <c r="R250" s="1" t="str">
        <f>IF(LEN($N250)&gt;3,VLOOKUP($N250,'[1]Value Chain'!$A$3:$F$17,5,0)," ")</f>
        <v xml:space="preserve"> </v>
      </c>
      <c r="S250" s="1" t="str">
        <f>IF(LEN($N250)&gt;3,VLOOKUP($N250,'[1]Value Chain'!$A$3:$F$17,6,0)," ")</f>
        <v xml:space="preserve"> </v>
      </c>
    </row>
    <row r="251" spans="1:19">
      <c r="A251" s="1"/>
      <c r="B251" s="1"/>
      <c r="C251" s="1"/>
      <c r="D251" s="1"/>
      <c r="E251" s="1"/>
      <c r="F251" s="1"/>
      <c r="G251" s="1" t="str">
        <f>IF(LEN($F251)&gt;3,VLOOKUP($F251,[1]หมวดรายจ่าย!$B$3:$C$12,2,0)," ")</f>
        <v xml:space="preserve"> </v>
      </c>
      <c r="H251" s="25"/>
      <c r="I251" s="25"/>
      <c r="J251" s="1"/>
      <c r="K251" s="1"/>
      <c r="L251" s="1" t="str">
        <f>IF(LEN($K251)&gt;4,VLOOKUP($K251,[1]กรม!$C$3:$D$431,2,0)," ")</f>
        <v xml:space="preserve"> </v>
      </c>
      <c r="M251" s="1"/>
      <c r="N251" s="1"/>
      <c r="O251" s="1" t="str">
        <f>IF(LEN($N251)&gt;3,VLOOKUP($N251,'[1]Value Chain'!$A$3:$F$17,2,0)," ")</f>
        <v xml:space="preserve"> </v>
      </c>
      <c r="P251" s="1" t="str">
        <f>IF(LEN($N251)&gt;3,VLOOKUP($N251,'[1]Value Chain'!$A$3:$F$17,3,0)," ")</f>
        <v xml:space="preserve"> </v>
      </c>
      <c r="Q251" s="1" t="str">
        <f>IF(LEN($N251)&gt;3,VLOOKUP($N251,'[1]Value Chain'!$A$3:$F$17,4,0)," ")</f>
        <v xml:space="preserve"> </v>
      </c>
      <c r="R251" s="1" t="str">
        <f>IF(LEN($N251)&gt;3,VLOOKUP($N251,'[1]Value Chain'!$A$3:$F$17,5,0)," ")</f>
        <v xml:space="preserve"> </v>
      </c>
      <c r="S251" s="1" t="str">
        <f>IF(LEN($N251)&gt;3,VLOOKUP($N251,'[1]Value Chain'!$A$3:$F$17,6,0)," ")</f>
        <v xml:space="preserve"> </v>
      </c>
    </row>
    <row r="252" spans="1:19">
      <c r="A252" s="1"/>
      <c r="B252" s="1"/>
      <c r="C252" s="1"/>
      <c r="D252" s="1"/>
      <c r="E252" s="1"/>
      <c r="F252" s="1"/>
      <c r="G252" s="1" t="str">
        <f>IF(LEN($F252)&gt;3,VLOOKUP($F252,[1]หมวดรายจ่าย!$B$3:$C$12,2,0)," ")</f>
        <v xml:space="preserve"> </v>
      </c>
      <c r="H252" s="25"/>
      <c r="I252" s="25"/>
      <c r="J252" s="1"/>
      <c r="K252" s="1"/>
      <c r="L252" s="1" t="str">
        <f>IF(LEN($K252)&gt;4,VLOOKUP($K252,[1]กรม!$C$3:$D$431,2,0)," ")</f>
        <v xml:space="preserve"> </v>
      </c>
      <c r="M252" s="1"/>
      <c r="N252" s="1"/>
      <c r="O252" s="1" t="str">
        <f>IF(LEN($N252)&gt;3,VLOOKUP($N252,'[1]Value Chain'!$A$3:$F$17,2,0)," ")</f>
        <v xml:space="preserve"> </v>
      </c>
      <c r="P252" s="1" t="str">
        <f>IF(LEN($N252)&gt;3,VLOOKUP($N252,'[1]Value Chain'!$A$3:$F$17,3,0)," ")</f>
        <v xml:space="preserve"> </v>
      </c>
      <c r="Q252" s="1" t="str">
        <f>IF(LEN($N252)&gt;3,VLOOKUP($N252,'[1]Value Chain'!$A$3:$F$17,4,0)," ")</f>
        <v xml:space="preserve"> </v>
      </c>
      <c r="R252" s="1" t="str">
        <f>IF(LEN($N252)&gt;3,VLOOKUP($N252,'[1]Value Chain'!$A$3:$F$17,5,0)," ")</f>
        <v xml:space="preserve"> </v>
      </c>
      <c r="S252" s="1" t="str">
        <f>IF(LEN($N252)&gt;3,VLOOKUP($N252,'[1]Value Chain'!$A$3:$F$17,6,0)," ")</f>
        <v xml:space="preserve"> </v>
      </c>
    </row>
    <row r="253" spans="1:19">
      <c r="A253" s="1"/>
      <c r="B253" s="1"/>
      <c r="C253" s="1"/>
      <c r="D253" s="1"/>
      <c r="E253" s="1"/>
      <c r="F253" s="1"/>
      <c r="G253" s="1" t="str">
        <f>IF(LEN($F253)&gt;3,VLOOKUP($F253,[1]หมวดรายจ่าย!$B$3:$C$12,2,0)," ")</f>
        <v xml:space="preserve"> </v>
      </c>
      <c r="H253" s="25"/>
      <c r="I253" s="25"/>
      <c r="J253" s="1"/>
      <c r="K253" s="1"/>
      <c r="L253" s="1" t="str">
        <f>IF(LEN($K253)&gt;4,VLOOKUP($K253,[1]กรม!$C$3:$D$431,2,0)," ")</f>
        <v xml:space="preserve"> </v>
      </c>
      <c r="M253" s="1"/>
      <c r="N253" s="1"/>
      <c r="O253" s="1" t="str">
        <f>IF(LEN($N253)&gt;3,VLOOKUP($N253,'[1]Value Chain'!$A$3:$F$17,2,0)," ")</f>
        <v xml:space="preserve"> </v>
      </c>
      <c r="P253" s="1" t="str">
        <f>IF(LEN($N253)&gt;3,VLOOKUP($N253,'[1]Value Chain'!$A$3:$F$17,3,0)," ")</f>
        <v xml:space="preserve"> </v>
      </c>
      <c r="Q253" s="1" t="str">
        <f>IF(LEN($N253)&gt;3,VLOOKUP($N253,'[1]Value Chain'!$A$3:$F$17,4,0)," ")</f>
        <v xml:space="preserve"> </v>
      </c>
      <c r="R253" s="1" t="str">
        <f>IF(LEN($N253)&gt;3,VLOOKUP($N253,'[1]Value Chain'!$A$3:$F$17,5,0)," ")</f>
        <v xml:space="preserve"> </v>
      </c>
      <c r="S253" s="1" t="str">
        <f>IF(LEN($N253)&gt;3,VLOOKUP($N253,'[1]Value Chain'!$A$3:$F$17,6,0)," ")</f>
        <v xml:space="preserve"> </v>
      </c>
    </row>
    <row r="254" spans="1:19">
      <c r="A254" s="1"/>
      <c r="B254" s="1"/>
      <c r="C254" s="1"/>
      <c r="D254" s="1"/>
      <c r="E254" s="1"/>
      <c r="F254" s="1"/>
      <c r="G254" s="1" t="str">
        <f>IF(LEN($F254)&gt;3,VLOOKUP($F254,[1]หมวดรายจ่าย!$B$3:$C$12,2,0)," ")</f>
        <v xml:space="preserve"> </v>
      </c>
      <c r="H254" s="25"/>
      <c r="I254" s="25"/>
      <c r="J254" s="1"/>
      <c r="K254" s="1"/>
      <c r="L254" s="1" t="str">
        <f>IF(LEN($K254)&gt;4,VLOOKUP($K254,[1]กรม!$C$3:$D$431,2,0)," ")</f>
        <v xml:space="preserve"> </v>
      </c>
      <c r="M254" s="1"/>
      <c r="N254" s="1"/>
      <c r="O254" s="1" t="str">
        <f>IF(LEN($N254)&gt;3,VLOOKUP($N254,'[1]Value Chain'!$A$3:$F$17,2,0)," ")</f>
        <v xml:space="preserve"> </v>
      </c>
      <c r="P254" s="1" t="str">
        <f>IF(LEN($N254)&gt;3,VLOOKUP($N254,'[1]Value Chain'!$A$3:$F$17,3,0)," ")</f>
        <v xml:space="preserve"> </v>
      </c>
      <c r="Q254" s="1" t="str">
        <f>IF(LEN($N254)&gt;3,VLOOKUP($N254,'[1]Value Chain'!$A$3:$F$17,4,0)," ")</f>
        <v xml:space="preserve"> </v>
      </c>
      <c r="R254" s="1" t="str">
        <f>IF(LEN($N254)&gt;3,VLOOKUP($N254,'[1]Value Chain'!$A$3:$F$17,5,0)," ")</f>
        <v xml:space="preserve"> </v>
      </c>
      <c r="S254" s="1" t="str">
        <f>IF(LEN($N254)&gt;3,VLOOKUP($N254,'[1]Value Chain'!$A$3:$F$17,6,0)," ")</f>
        <v xml:space="preserve"> </v>
      </c>
    </row>
    <row r="255" spans="1:19">
      <c r="A255" s="1"/>
      <c r="B255" s="1"/>
      <c r="C255" s="1"/>
      <c r="D255" s="1"/>
      <c r="E255" s="1"/>
      <c r="F255" s="1"/>
      <c r="G255" s="1" t="str">
        <f>IF(LEN($F255)&gt;3,VLOOKUP($F255,[1]หมวดรายจ่าย!$B$3:$C$12,2,0)," ")</f>
        <v xml:space="preserve"> </v>
      </c>
      <c r="H255" s="25"/>
      <c r="I255" s="25"/>
      <c r="J255" s="1"/>
      <c r="K255" s="1"/>
      <c r="L255" s="1" t="str">
        <f>IF(LEN($K255)&gt;4,VLOOKUP($K255,[1]กรม!$C$3:$D$431,2,0)," ")</f>
        <v xml:space="preserve"> </v>
      </c>
      <c r="M255" s="1"/>
      <c r="N255" s="1"/>
      <c r="O255" s="1" t="str">
        <f>IF(LEN($N255)&gt;3,VLOOKUP($N255,'[1]Value Chain'!$A$3:$F$17,2,0)," ")</f>
        <v xml:space="preserve"> </v>
      </c>
      <c r="P255" s="1" t="str">
        <f>IF(LEN($N255)&gt;3,VLOOKUP($N255,'[1]Value Chain'!$A$3:$F$17,3,0)," ")</f>
        <v xml:space="preserve"> </v>
      </c>
      <c r="Q255" s="1" t="str">
        <f>IF(LEN($N255)&gt;3,VLOOKUP($N255,'[1]Value Chain'!$A$3:$F$17,4,0)," ")</f>
        <v xml:space="preserve"> </v>
      </c>
      <c r="R255" s="1" t="str">
        <f>IF(LEN($N255)&gt;3,VLOOKUP($N255,'[1]Value Chain'!$A$3:$F$17,5,0)," ")</f>
        <v xml:space="preserve"> </v>
      </c>
      <c r="S255" s="1" t="str">
        <f>IF(LEN($N255)&gt;3,VLOOKUP($N255,'[1]Value Chain'!$A$3:$F$17,6,0)," ")</f>
        <v xml:space="preserve"> </v>
      </c>
    </row>
    <row r="256" spans="1:19">
      <c r="A256" s="1"/>
      <c r="B256" s="1"/>
      <c r="C256" s="1"/>
      <c r="D256" s="1"/>
      <c r="E256" s="1"/>
      <c r="F256" s="1"/>
      <c r="G256" s="1" t="str">
        <f>IF(LEN($F256)&gt;3,VLOOKUP($F256,[1]หมวดรายจ่าย!$B$3:$C$12,2,0)," ")</f>
        <v xml:space="preserve"> </v>
      </c>
      <c r="H256" s="25"/>
      <c r="I256" s="25"/>
      <c r="J256" s="1"/>
      <c r="K256" s="1"/>
      <c r="L256" s="1" t="str">
        <f>IF(LEN($K256)&gt;4,VLOOKUP($K256,[1]กรม!$C$3:$D$431,2,0)," ")</f>
        <v xml:space="preserve"> </v>
      </c>
      <c r="M256" s="1"/>
      <c r="N256" s="1"/>
      <c r="O256" s="1" t="str">
        <f>IF(LEN($N256)&gt;3,VLOOKUP($N256,'[1]Value Chain'!$A$3:$F$17,2,0)," ")</f>
        <v xml:space="preserve"> </v>
      </c>
      <c r="P256" s="1" t="str">
        <f>IF(LEN($N256)&gt;3,VLOOKUP($N256,'[1]Value Chain'!$A$3:$F$17,3,0)," ")</f>
        <v xml:space="preserve"> </v>
      </c>
      <c r="Q256" s="1" t="str">
        <f>IF(LEN($N256)&gt;3,VLOOKUP($N256,'[1]Value Chain'!$A$3:$F$17,4,0)," ")</f>
        <v xml:space="preserve"> </v>
      </c>
      <c r="R256" s="1" t="str">
        <f>IF(LEN($N256)&gt;3,VLOOKUP($N256,'[1]Value Chain'!$A$3:$F$17,5,0)," ")</f>
        <v xml:space="preserve"> </v>
      </c>
      <c r="S256" s="1" t="str">
        <f>IF(LEN($N256)&gt;3,VLOOKUP($N256,'[1]Value Chain'!$A$3:$F$17,6,0)," ")</f>
        <v xml:space="preserve"> </v>
      </c>
    </row>
    <row r="257" spans="1:19">
      <c r="A257" s="1"/>
      <c r="B257" s="1"/>
      <c r="C257" s="1"/>
      <c r="D257" s="1"/>
      <c r="E257" s="1"/>
      <c r="F257" s="1"/>
      <c r="G257" s="1" t="str">
        <f>IF(LEN($F257)&gt;3,VLOOKUP($F257,[1]หมวดรายจ่าย!$B$3:$C$12,2,0)," ")</f>
        <v xml:space="preserve"> </v>
      </c>
      <c r="H257" s="25"/>
      <c r="I257" s="25"/>
      <c r="J257" s="1"/>
      <c r="K257" s="1"/>
      <c r="L257" s="1" t="str">
        <f>IF(LEN($K257)&gt;4,VLOOKUP($K257,[1]กรม!$C$3:$D$431,2,0)," ")</f>
        <v xml:space="preserve"> </v>
      </c>
      <c r="M257" s="1"/>
      <c r="N257" s="1"/>
      <c r="O257" s="1" t="str">
        <f>IF(LEN($N257)&gt;3,VLOOKUP($N257,'[1]Value Chain'!$A$3:$F$17,2,0)," ")</f>
        <v xml:space="preserve"> </v>
      </c>
      <c r="P257" s="1" t="str">
        <f>IF(LEN($N257)&gt;3,VLOOKUP($N257,'[1]Value Chain'!$A$3:$F$17,3,0)," ")</f>
        <v xml:space="preserve"> </v>
      </c>
      <c r="Q257" s="1" t="str">
        <f>IF(LEN($N257)&gt;3,VLOOKUP($N257,'[1]Value Chain'!$A$3:$F$17,4,0)," ")</f>
        <v xml:space="preserve"> </v>
      </c>
      <c r="R257" s="1" t="str">
        <f>IF(LEN($N257)&gt;3,VLOOKUP($N257,'[1]Value Chain'!$A$3:$F$17,5,0)," ")</f>
        <v xml:space="preserve"> </v>
      </c>
      <c r="S257" s="1" t="str">
        <f>IF(LEN($N257)&gt;3,VLOOKUP($N257,'[1]Value Chain'!$A$3:$F$17,6,0)," ")</f>
        <v xml:space="preserve"> </v>
      </c>
    </row>
    <row r="258" spans="1:19">
      <c r="A258" s="1"/>
      <c r="B258" s="1"/>
      <c r="C258" s="1"/>
      <c r="D258" s="1"/>
      <c r="E258" s="1"/>
      <c r="F258" s="1"/>
      <c r="G258" s="1" t="str">
        <f>IF(LEN($F258)&gt;3,VLOOKUP($F258,[1]หมวดรายจ่าย!$B$3:$C$12,2,0)," ")</f>
        <v xml:space="preserve"> </v>
      </c>
      <c r="H258" s="25"/>
      <c r="I258" s="25"/>
      <c r="J258" s="1"/>
      <c r="K258" s="1"/>
      <c r="L258" s="1" t="str">
        <f>IF(LEN($K258)&gt;4,VLOOKUP($K258,[1]กรม!$C$3:$D$431,2,0)," ")</f>
        <v xml:space="preserve"> </v>
      </c>
      <c r="M258" s="1"/>
      <c r="N258" s="1"/>
      <c r="O258" s="1" t="str">
        <f>IF(LEN($N258)&gt;3,VLOOKUP($N258,'[1]Value Chain'!$A$3:$F$17,2,0)," ")</f>
        <v xml:space="preserve"> </v>
      </c>
      <c r="P258" s="1" t="str">
        <f>IF(LEN($N258)&gt;3,VLOOKUP($N258,'[1]Value Chain'!$A$3:$F$17,3,0)," ")</f>
        <v xml:space="preserve"> </v>
      </c>
      <c r="Q258" s="1" t="str">
        <f>IF(LEN($N258)&gt;3,VLOOKUP($N258,'[1]Value Chain'!$A$3:$F$17,4,0)," ")</f>
        <v xml:space="preserve"> </v>
      </c>
      <c r="R258" s="1" t="str">
        <f>IF(LEN($N258)&gt;3,VLOOKUP($N258,'[1]Value Chain'!$A$3:$F$17,5,0)," ")</f>
        <v xml:space="preserve"> </v>
      </c>
      <c r="S258" s="1" t="str">
        <f>IF(LEN($N258)&gt;3,VLOOKUP($N258,'[1]Value Chain'!$A$3:$F$17,6,0)," ")</f>
        <v xml:space="preserve"> </v>
      </c>
    </row>
    <row r="259" spans="1:19">
      <c r="A259" s="1"/>
      <c r="B259" s="1"/>
      <c r="C259" s="1"/>
      <c r="D259" s="1"/>
      <c r="E259" s="1"/>
      <c r="F259" s="1"/>
      <c r="G259" s="1" t="str">
        <f>IF(LEN($F259)&gt;3,VLOOKUP($F259,[1]หมวดรายจ่าย!$B$3:$C$12,2,0)," ")</f>
        <v xml:space="preserve"> </v>
      </c>
      <c r="H259" s="25"/>
      <c r="I259" s="25"/>
      <c r="J259" s="1"/>
      <c r="K259" s="1"/>
      <c r="L259" s="1" t="str">
        <f>IF(LEN($K259)&gt;4,VLOOKUP($K259,[1]กรม!$C$3:$D$431,2,0)," ")</f>
        <v xml:space="preserve"> </v>
      </c>
      <c r="M259" s="1"/>
      <c r="N259" s="1"/>
      <c r="O259" s="1" t="str">
        <f>IF(LEN($N259)&gt;3,VLOOKUP($N259,'[1]Value Chain'!$A$3:$F$17,2,0)," ")</f>
        <v xml:space="preserve"> </v>
      </c>
      <c r="P259" s="1" t="str">
        <f>IF(LEN($N259)&gt;3,VLOOKUP($N259,'[1]Value Chain'!$A$3:$F$17,3,0)," ")</f>
        <v xml:space="preserve"> </v>
      </c>
      <c r="Q259" s="1" t="str">
        <f>IF(LEN($N259)&gt;3,VLOOKUP($N259,'[1]Value Chain'!$A$3:$F$17,4,0)," ")</f>
        <v xml:space="preserve"> </v>
      </c>
      <c r="R259" s="1" t="str">
        <f>IF(LEN($N259)&gt;3,VLOOKUP($N259,'[1]Value Chain'!$A$3:$F$17,5,0)," ")</f>
        <v xml:space="preserve"> </v>
      </c>
      <c r="S259" s="1" t="str">
        <f>IF(LEN($N259)&gt;3,VLOOKUP($N259,'[1]Value Chain'!$A$3:$F$17,6,0)," ")</f>
        <v xml:space="preserve"> </v>
      </c>
    </row>
    <row r="260" spans="1:19">
      <c r="A260" s="1"/>
      <c r="B260" s="1"/>
      <c r="C260" s="1"/>
      <c r="D260" s="1"/>
      <c r="E260" s="1"/>
      <c r="F260" s="1"/>
      <c r="G260" s="1" t="str">
        <f>IF(LEN($F260)&gt;3,VLOOKUP($F260,[1]หมวดรายจ่าย!$B$3:$C$12,2,0)," ")</f>
        <v xml:space="preserve"> </v>
      </c>
      <c r="H260" s="25"/>
      <c r="I260" s="25"/>
      <c r="J260" s="1"/>
      <c r="K260" s="1"/>
      <c r="L260" s="1" t="str">
        <f>IF(LEN($K260)&gt;4,VLOOKUP($K260,[1]กรม!$C$3:$D$431,2,0)," ")</f>
        <v xml:space="preserve"> </v>
      </c>
      <c r="M260" s="1"/>
      <c r="N260" s="1"/>
      <c r="O260" s="1" t="str">
        <f>IF(LEN($N260)&gt;3,VLOOKUP($N260,'[1]Value Chain'!$A$3:$F$17,2,0)," ")</f>
        <v xml:space="preserve"> </v>
      </c>
      <c r="P260" s="1" t="str">
        <f>IF(LEN($N260)&gt;3,VLOOKUP($N260,'[1]Value Chain'!$A$3:$F$17,3,0)," ")</f>
        <v xml:space="preserve"> </v>
      </c>
      <c r="Q260" s="1" t="str">
        <f>IF(LEN($N260)&gt;3,VLOOKUP($N260,'[1]Value Chain'!$A$3:$F$17,4,0)," ")</f>
        <v xml:space="preserve"> </v>
      </c>
      <c r="R260" s="1" t="str">
        <f>IF(LEN($N260)&gt;3,VLOOKUP($N260,'[1]Value Chain'!$A$3:$F$17,5,0)," ")</f>
        <v xml:space="preserve"> </v>
      </c>
      <c r="S260" s="1" t="str">
        <f>IF(LEN($N260)&gt;3,VLOOKUP($N260,'[1]Value Chain'!$A$3:$F$17,6,0)," ")</f>
        <v xml:space="preserve"> </v>
      </c>
    </row>
    <row r="261" spans="1:19">
      <c r="A261" s="1"/>
      <c r="B261" s="1"/>
      <c r="C261" s="1"/>
      <c r="D261" s="1"/>
      <c r="E261" s="1"/>
      <c r="F261" s="1"/>
      <c r="G261" s="1" t="str">
        <f>IF(LEN($F261)&gt;3,VLOOKUP($F261,[1]หมวดรายจ่าย!$B$3:$C$12,2,0)," ")</f>
        <v xml:space="preserve"> </v>
      </c>
      <c r="H261" s="25"/>
      <c r="I261" s="25"/>
      <c r="J261" s="1"/>
      <c r="K261" s="1"/>
      <c r="L261" s="1" t="str">
        <f>IF(LEN($K261)&gt;4,VLOOKUP($K261,[1]กรม!$C$3:$D$431,2,0)," ")</f>
        <v xml:space="preserve"> </v>
      </c>
      <c r="M261" s="1"/>
      <c r="N261" s="1"/>
      <c r="O261" s="1" t="str">
        <f>IF(LEN($N261)&gt;3,VLOOKUP($N261,'[1]Value Chain'!$A$3:$F$17,2,0)," ")</f>
        <v xml:space="preserve"> </v>
      </c>
      <c r="P261" s="1" t="str">
        <f>IF(LEN($N261)&gt;3,VLOOKUP($N261,'[1]Value Chain'!$A$3:$F$17,3,0)," ")</f>
        <v xml:space="preserve"> </v>
      </c>
      <c r="Q261" s="1" t="str">
        <f>IF(LEN($N261)&gt;3,VLOOKUP($N261,'[1]Value Chain'!$A$3:$F$17,4,0)," ")</f>
        <v xml:space="preserve"> </v>
      </c>
      <c r="R261" s="1" t="str">
        <f>IF(LEN($N261)&gt;3,VLOOKUP($N261,'[1]Value Chain'!$A$3:$F$17,5,0)," ")</f>
        <v xml:space="preserve"> </v>
      </c>
      <c r="S261" s="1" t="str">
        <f>IF(LEN($N261)&gt;3,VLOOKUP($N261,'[1]Value Chain'!$A$3:$F$17,6,0)," ")</f>
        <v xml:space="preserve"> </v>
      </c>
    </row>
    <row r="262" spans="1:19">
      <c r="A262" s="1"/>
      <c r="B262" s="1"/>
      <c r="C262" s="1"/>
      <c r="D262" s="1"/>
      <c r="E262" s="1"/>
      <c r="F262" s="1"/>
      <c r="G262" s="1" t="str">
        <f>IF(LEN($F262)&gt;3,VLOOKUP($F262,[1]หมวดรายจ่าย!$B$3:$C$12,2,0)," ")</f>
        <v xml:space="preserve"> </v>
      </c>
      <c r="H262" s="25"/>
      <c r="I262" s="25"/>
      <c r="J262" s="1"/>
      <c r="K262" s="1"/>
      <c r="L262" s="1" t="str">
        <f>IF(LEN($K262)&gt;4,VLOOKUP($K262,[1]กรม!$C$3:$D$431,2,0)," ")</f>
        <v xml:space="preserve"> </v>
      </c>
      <c r="M262" s="1"/>
      <c r="N262" s="1"/>
      <c r="O262" s="1" t="str">
        <f>IF(LEN($N262)&gt;3,VLOOKUP($N262,'[1]Value Chain'!$A$3:$F$17,2,0)," ")</f>
        <v xml:space="preserve"> </v>
      </c>
      <c r="P262" s="1" t="str">
        <f>IF(LEN($N262)&gt;3,VLOOKUP($N262,'[1]Value Chain'!$A$3:$F$17,3,0)," ")</f>
        <v xml:space="preserve"> </v>
      </c>
      <c r="Q262" s="1" t="str">
        <f>IF(LEN($N262)&gt;3,VLOOKUP($N262,'[1]Value Chain'!$A$3:$F$17,4,0)," ")</f>
        <v xml:space="preserve"> </v>
      </c>
      <c r="R262" s="1" t="str">
        <f>IF(LEN($N262)&gt;3,VLOOKUP($N262,'[1]Value Chain'!$A$3:$F$17,5,0)," ")</f>
        <v xml:space="preserve"> </v>
      </c>
      <c r="S262" s="1" t="str">
        <f>IF(LEN($N262)&gt;3,VLOOKUP($N262,'[1]Value Chain'!$A$3:$F$17,6,0)," ")</f>
        <v xml:space="preserve"> </v>
      </c>
    </row>
    <row r="263" spans="1:19">
      <c r="A263" s="1"/>
      <c r="B263" s="1"/>
      <c r="C263" s="1"/>
      <c r="D263" s="1"/>
      <c r="E263" s="1"/>
      <c r="F263" s="1"/>
      <c r="G263" s="1" t="str">
        <f>IF(LEN($F263)&gt;3,VLOOKUP($F263,[1]หมวดรายจ่าย!$B$3:$C$12,2,0)," ")</f>
        <v xml:space="preserve"> </v>
      </c>
      <c r="H263" s="25"/>
      <c r="I263" s="25"/>
      <c r="J263" s="1"/>
      <c r="K263" s="1"/>
      <c r="L263" s="1" t="str">
        <f>IF(LEN($K263)&gt;4,VLOOKUP($K263,[1]กรม!$C$3:$D$431,2,0)," ")</f>
        <v xml:space="preserve"> </v>
      </c>
      <c r="M263" s="1"/>
      <c r="N263" s="1"/>
      <c r="O263" s="1" t="str">
        <f>IF(LEN($N263)&gt;3,VLOOKUP($N263,'[1]Value Chain'!$A$3:$F$17,2,0)," ")</f>
        <v xml:space="preserve"> </v>
      </c>
      <c r="P263" s="1" t="str">
        <f>IF(LEN($N263)&gt;3,VLOOKUP($N263,'[1]Value Chain'!$A$3:$F$17,3,0)," ")</f>
        <v xml:space="preserve"> </v>
      </c>
      <c r="Q263" s="1" t="str">
        <f>IF(LEN($N263)&gt;3,VLOOKUP($N263,'[1]Value Chain'!$A$3:$F$17,4,0)," ")</f>
        <v xml:space="preserve"> </v>
      </c>
      <c r="R263" s="1" t="str">
        <f>IF(LEN($N263)&gt;3,VLOOKUP($N263,'[1]Value Chain'!$A$3:$F$17,5,0)," ")</f>
        <v xml:space="preserve"> </v>
      </c>
      <c r="S263" s="1" t="str">
        <f>IF(LEN($N263)&gt;3,VLOOKUP($N263,'[1]Value Chain'!$A$3:$F$17,6,0)," ")</f>
        <v xml:space="preserve"> </v>
      </c>
    </row>
    <row r="264" spans="1:19">
      <c r="A264" s="1"/>
      <c r="B264" s="1"/>
      <c r="C264" s="1"/>
      <c r="D264" s="1"/>
      <c r="E264" s="1"/>
      <c r="F264" s="1"/>
      <c r="G264" s="1" t="str">
        <f>IF(LEN($F264)&gt;3,VLOOKUP($F264,[1]หมวดรายจ่าย!$B$3:$C$12,2,0)," ")</f>
        <v xml:space="preserve"> </v>
      </c>
      <c r="H264" s="25"/>
      <c r="I264" s="25"/>
      <c r="J264" s="1"/>
      <c r="K264" s="1"/>
      <c r="L264" s="1" t="str">
        <f>IF(LEN($K264)&gt;4,VLOOKUP($K264,[1]กรม!$C$3:$D$431,2,0)," ")</f>
        <v xml:space="preserve"> </v>
      </c>
      <c r="M264" s="1"/>
      <c r="N264" s="1"/>
      <c r="O264" s="1" t="str">
        <f>IF(LEN($N264)&gt;3,VLOOKUP($N264,'[1]Value Chain'!$A$3:$F$17,2,0)," ")</f>
        <v xml:space="preserve"> </v>
      </c>
      <c r="P264" s="1" t="str">
        <f>IF(LEN($N264)&gt;3,VLOOKUP($N264,'[1]Value Chain'!$A$3:$F$17,3,0)," ")</f>
        <v xml:space="preserve"> </v>
      </c>
      <c r="Q264" s="1" t="str">
        <f>IF(LEN($N264)&gt;3,VLOOKUP($N264,'[1]Value Chain'!$A$3:$F$17,4,0)," ")</f>
        <v xml:space="preserve"> </v>
      </c>
      <c r="R264" s="1" t="str">
        <f>IF(LEN($N264)&gt;3,VLOOKUP($N264,'[1]Value Chain'!$A$3:$F$17,5,0)," ")</f>
        <v xml:space="preserve"> </v>
      </c>
      <c r="S264" s="1" t="str">
        <f>IF(LEN($N264)&gt;3,VLOOKUP($N264,'[1]Value Chain'!$A$3:$F$17,6,0)," ")</f>
        <v xml:space="preserve"> </v>
      </c>
    </row>
    <row r="265" spans="1:19">
      <c r="A265" s="1"/>
      <c r="B265" s="1"/>
      <c r="C265" s="1"/>
      <c r="D265" s="1"/>
      <c r="E265" s="1"/>
      <c r="F265" s="1"/>
      <c r="G265" s="1" t="str">
        <f>IF(LEN($F265)&gt;3,VLOOKUP($F265,[1]หมวดรายจ่าย!$B$3:$C$12,2,0)," ")</f>
        <v xml:space="preserve"> </v>
      </c>
      <c r="H265" s="25"/>
      <c r="I265" s="25"/>
      <c r="J265" s="1"/>
      <c r="K265" s="1"/>
      <c r="L265" s="1" t="str">
        <f>IF(LEN($K265)&gt;4,VLOOKUP($K265,[1]กรม!$C$3:$D$431,2,0)," ")</f>
        <v xml:space="preserve"> </v>
      </c>
      <c r="M265" s="1"/>
      <c r="N265" s="1"/>
      <c r="O265" s="1" t="str">
        <f>IF(LEN($N265)&gt;3,VLOOKUP($N265,'[1]Value Chain'!$A$3:$F$17,2,0)," ")</f>
        <v xml:space="preserve"> </v>
      </c>
      <c r="P265" s="1" t="str">
        <f>IF(LEN($N265)&gt;3,VLOOKUP($N265,'[1]Value Chain'!$A$3:$F$17,3,0)," ")</f>
        <v xml:space="preserve"> </v>
      </c>
      <c r="Q265" s="1" t="str">
        <f>IF(LEN($N265)&gt;3,VLOOKUP($N265,'[1]Value Chain'!$A$3:$F$17,4,0)," ")</f>
        <v xml:space="preserve"> </v>
      </c>
      <c r="R265" s="1" t="str">
        <f>IF(LEN($N265)&gt;3,VLOOKUP($N265,'[1]Value Chain'!$A$3:$F$17,5,0)," ")</f>
        <v xml:space="preserve"> </v>
      </c>
      <c r="S265" s="1" t="str">
        <f>IF(LEN($N265)&gt;3,VLOOKUP($N265,'[1]Value Chain'!$A$3:$F$17,6,0)," ")</f>
        <v xml:space="preserve"> </v>
      </c>
    </row>
    <row r="266" spans="1:19">
      <c r="A266" s="1"/>
      <c r="B266" s="1"/>
      <c r="C266" s="1"/>
      <c r="D266" s="1"/>
      <c r="E266" s="1"/>
      <c r="F266" s="1"/>
      <c r="G266" s="1" t="str">
        <f>IF(LEN($F266)&gt;3,VLOOKUP($F266,[1]หมวดรายจ่าย!$B$3:$C$12,2,0)," ")</f>
        <v xml:space="preserve"> </v>
      </c>
      <c r="H266" s="25"/>
      <c r="I266" s="25"/>
      <c r="J266" s="1"/>
      <c r="K266" s="1"/>
      <c r="L266" s="1" t="str">
        <f>IF(LEN($K266)&gt;4,VLOOKUP($K266,[1]กรม!$C$3:$D$431,2,0)," ")</f>
        <v xml:space="preserve"> </v>
      </c>
      <c r="M266" s="1"/>
      <c r="N266" s="1"/>
      <c r="O266" s="1" t="str">
        <f>IF(LEN($N266)&gt;3,VLOOKUP($N266,'[1]Value Chain'!$A$3:$F$17,2,0)," ")</f>
        <v xml:space="preserve"> </v>
      </c>
      <c r="P266" s="1" t="str">
        <f>IF(LEN($N266)&gt;3,VLOOKUP($N266,'[1]Value Chain'!$A$3:$F$17,3,0)," ")</f>
        <v xml:space="preserve"> </v>
      </c>
      <c r="Q266" s="1" t="str">
        <f>IF(LEN($N266)&gt;3,VLOOKUP($N266,'[1]Value Chain'!$A$3:$F$17,4,0)," ")</f>
        <v xml:space="preserve"> </v>
      </c>
      <c r="R266" s="1" t="str">
        <f>IF(LEN($N266)&gt;3,VLOOKUP($N266,'[1]Value Chain'!$A$3:$F$17,5,0)," ")</f>
        <v xml:space="preserve"> </v>
      </c>
      <c r="S266" s="1" t="str">
        <f>IF(LEN($N266)&gt;3,VLOOKUP($N266,'[1]Value Chain'!$A$3:$F$17,6,0)," ")</f>
        <v xml:space="preserve"> </v>
      </c>
    </row>
    <row r="267" spans="1:19">
      <c r="A267" s="1"/>
      <c r="B267" s="1"/>
      <c r="C267" s="1"/>
      <c r="D267" s="1"/>
      <c r="E267" s="1"/>
      <c r="F267" s="1"/>
      <c r="G267" s="1" t="str">
        <f>IF(LEN($F267)&gt;3,VLOOKUP($F267,[1]หมวดรายจ่าย!$B$3:$C$12,2,0)," ")</f>
        <v xml:space="preserve"> </v>
      </c>
      <c r="H267" s="25"/>
      <c r="I267" s="25"/>
      <c r="J267" s="1"/>
      <c r="K267" s="1"/>
      <c r="L267" s="1" t="str">
        <f>IF(LEN($K267)&gt;4,VLOOKUP($K267,[1]กรม!$C$3:$D$431,2,0)," ")</f>
        <v xml:space="preserve"> </v>
      </c>
      <c r="M267" s="1"/>
      <c r="N267" s="1"/>
      <c r="O267" s="1" t="str">
        <f>IF(LEN($N267)&gt;3,VLOOKUP($N267,'[1]Value Chain'!$A$3:$F$17,2,0)," ")</f>
        <v xml:space="preserve"> </v>
      </c>
      <c r="P267" s="1" t="str">
        <f>IF(LEN($N267)&gt;3,VLOOKUP($N267,'[1]Value Chain'!$A$3:$F$17,3,0)," ")</f>
        <v xml:space="preserve"> </v>
      </c>
      <c r="Q267" s="1" t="str">
        <f>IF(LEN($N267)&gt;3,VLOOKUP($N267,'[1]Value Chain'!$A$3:$F$17,4,0)," ")</f>
        <v xml:space="preserve"> </v>
      </c>
      <c r="R267" s="1" t="str">
        <f>IF(LEN($N267)&gt;3,VLOOKUP($N267,'[1]Value Chain'!$A$3:$F$17,5,0)," ")</f>
        <v xml:space="preserve"> </v>
      </c>
      <c r="S267" s="1" t="str">
        <f>IF(LEN($N267)&gt;3,VLOOKUP($N267,'[1]Value Chain'!$A$3:$F$17,6,0)," ")</f>
        <v xml:space="preserve"> </v>
      </c>
    </row>
    <row r="268" spans="1:19">
      <c r="A268" s="1"/>
      <c r="B268" s="1"/>
      <c r="C268" s="1"/>
      <c r="D268" s="1"/>
      <c r="E268" s="1"/>
      <c r="F268" s="1"/>
      <c r="G268" s="1" t="str">
        <f>IF(LEN($F268)&gt;3,VLOOKUP($F268,[1]หมวดรายจ่าย!$B$3:$C$12,2,0)," ")</f>
        <v xml:space="preserve"> </v>
      </c>
      <c r="H268" s="25"/>
      <c r="I268" s="25"/>
      <c r="J268" s="1"/>
      <c r="K268" s="1"/>
      <c r="L268" s="1" t="str">
        <f>IF(LEN($K268)&gt;4,VLOOKUP($K268,[1]กรม!$C$3:$D$431,2,0)," ")</f>
        <v xml:space="preserve"> </v>
      </c>
      <c r="M268" s="1"/>
      <c r="N268" s="1"/>
      <c r="O268" s="1" t="str">
        <f>IF(LEN($N268)&gt;3,VLOOKUP($N268,'[1]Value Chain'!$A$3:$F$17,2,0)," ")</f>
        <v xml:space="preserve"> </v>
      </c>
      <c r="P268" s="1" t="str">
        <f>IF(LEN($N268)&gt;3,VLOOKUP($N268,'[1]Value Chain'!$A$3:$F$17,3,0)," ")</f>
        <v xml:space="preserve"> </v>
      </c>
      <c r="Q268" s="1" t="str">
        <f>IF(LEN($N268)&gt;3,VLOOKUP($N268,'[1]Value Chain'!$A$3:$F$17,4,0)," ")</f>
        <v xml:space="preserve"> </v>
      </c>
      <c r="R268" s="1" t="str">
        <f>IF(LEN($N268)&gt;3,VLOOKUP($N268,'[1]Value Chain'!$A$3:$F$17,5,0)," ")</f>
        <v xml:space="preserve"> </v>
      </c>
      <c r="S268" s="1" t="str">
        <f>IF(LEN($N268)&gt;3,VLOOKUP($N268,'[1]Value Chain'!$A$3:$F$17,6,0)," ")</f>
        <v xml:space="preserve"> </v>
      </c>
    </row>
    <row r="269" spans="1:19">
      <c r="A269" s="1"/>
      <c r="B269" s="1"/>
      <c r="C269" s="1"/>
      <c r="D269" s="1"/>
      <c r="E269" s="1"/>
      <c r="F269" s="1"/>
      <c r="G269" s="1" t="str">
        <f>IF(LEN($F269)&gt;3,VLOOKUP($F269,[1]หมวดรายจ่าย!$B$3:$C$12,2,0)," ")</f>
        <v xml:space="preserve"> </v>
      </c>
      <c r="H269" s="25"/>
      <c r="I269" s="25"/>
      <c r="J269" s="1"/>
      <c r="K269" s="1"/>
      <c r="L269" s="1" t="str">
        <f>IF(LEN($K269)&gt;4,VLOOKUP($K269,[1]กรม!$C$3:$D$431,2,0)," ")</f>
        <v xml:space="preserve"> </v>
      </c>
      <c r="M269" s="1"/>
      <c r="N269" s="1"/>
      <c r="O269" s="1" t="str">
        <f>IF(LEN($N269)&gt;3,VLOOKUP($N269,'[1]Value Chain'!$A$3:$F$17,2,0)," ")</f>
        <v xml:space="preserve"> </v>
      </c>
      <c r="P269" s="1" t="str">
        <f>IF(LEN($N269)&gt;3,VLOOKUP($N269,'[1]Value Chain'!$A$3:$F$17,3,0)," ")</f>
        <v xml:space="preserve"> </v>
      </c>
      <c r="Q269" s="1" t="str">
        <f>IF(LEN($N269)&gt;3,VLOOKUP($N269,'[1]Value Chain'!$A$3:$F$17,4,0)," ")</f>
        <v xml:space="preserve"> </v>
      </c>
      <c r="R269" s="1" t="str">
        <f>IF(LEN($N269)&gt;3,VLOOKUP($N269,'[1]Value Chain'!$A$3:$F$17,5,0)," ")</f>
        <v xml:space="preserve"> </v>
      </c>
      <c r="S269" s="1" t="str">
        <f>IF(LEN($N269)&gt;3,VLOOKUP($N269,'[1]Value Chain'!$A$3:$F$17,6,0)," ")</f>
        <v xml:space="preserve"> </v>
      </c>
    </row>
    <row r="270" spans="1:19">
      <c r="A270" s="1"/>
      <c r="B270" s="1"/>
      <c r="C270" s="1"/>
      <c r="D270" s="1"/>
      <c r="E270" s="1"/>
      <c r="F270" s="1"/>
      <c r="G270" s="1" t="str">
        <f>IF(LEN($F270)&gt;3,VLOOKUP($F270,[1]หมวดรายจ่าย!$B$3:$C$12,2,0)," ")</f>
        <v xml:space="preserve"> </v>
      </c>
      <c r="H270" s="25"/>
      <c r="I270" s="25"/>
      <c r="J270" s="1"/>
      <c r="K270" s="1"/>
      <c r="L270" s="1" t="str">
        <f>IF(LEN($K270)&gt;4,VLOOKUP($K270,[1]กรม!$C$3:$D$431,2,0)," ")</f>
        <v xml:space="preserve"> </v>
      </c>
      <c r="M270" s="1"/>
      <c r="N270" s="1"/>
      <c r="O270" s="1" t="str">
        <f>IF(LEN($N270)&gt;3,VLOOKUP($N270,'[1]Value Chain'!$A$3:$F$17,2,0)," ")</f>
        <v xml:space="preserve"> </v>
      </c>
      <c r="P270" s="1" t="str">
        <f>IF(LEN($N270)&gt;3,VLOOKUP($N270,'[1]Value Chain'!$A$3:$F$17,3,0)," ")</f>
        <v xml:space="preserve"> </v>
      </c>
      <c r="Q270" s="1" t="str">
        <f>IF(LEN($N270)&gt;3,VLOOKUP($N270,'[1]Value Chain'!$A$3:$F$17,4,0)," ")</f>
        <v xml:space="preserve"> </v>
      </c>
      <c r="R270" s="1" t="str">
        <f>IF(LEN($N270)&gt;3,VLOOKUP($N270,'[1]Value Chain'!$A$3:$F$17,5,0)," ")</f>
        <v xml:space="preserve"> </v>
      </c>
      <c r="S270" s="1" t="str">
        <f>IF(LEN($N270)&gt;3,VLOOKUP($N270,'[1]Value Chain'!$A$3:$F$17,6,0)," ")</f>
        <v xml:space="preserve"> </v>
      </c>
    </row>
    <row r="271" spans="1:19">
      <c r="A271" s="1"/>
      <c r="B271" s="1"/>
      <c r="C271" s="1"/>
      <c r="D271" s="1"/>
      <c r="E271" s="1"/>
      <c r="F271" s="1"/>
      <c r="G271" s="1" t="str">
        <f>IF(LEN($F271)&gt;3,VLOOKUP($F271,[1]หมวดรายจ่าย!$B$3:$C$12,2,0)," ")</f>
        <v xml:space="preserve"> </v>
      </c>
      <c r="H271" s="25"/>
      <c r="I271" s="25"/>
      <c r="J271" s="1"/>
      <c r="K271" s="1"/>
      <c r="L271" s="1" t="str">
        <f>IF(LEN($K271)&gt;4,VLOOKUP($K271,[1]กรม!$C$3:$D$431,2,0)," ")</f>
        <v xml:space="preserve"> </v>
      </c>
      <c r="M271" s="1"/>
      <c r="N271" s="1"/>
      <c r="O271" s="1" t="str">
        <f>IF(LEN($N271)&gt;3,VLOOKUP($N271,'[1]Value Chain'!$A$3:$F$17,2,0)," ")</f>
        <v xml:space="preserve"> </v>
      </c>
      <c r="P271" s="1" t="str">
        <f>IF(LEN($N271)&gt;3,VLOOKUP($N271,'[1]Value Chain'!$A$3:$F$17,3,0)," ")</f>
        <v xml:space="preserve"> </v>
      </c>
      <c r="Q271" s="1" t="str">
        <f>IF(LEN($N271)&gt;3,VLOOKUP($N271,'[1]Value Chain'!$A$3:$F$17,4,0)," ")</f>
        <v xml:space="preserve"> </v>
      </c>
      <c r="R271" s="1" t="str">
        <f>IF(LEN($N271)&gt;3,VLOOKUP($N271,'[1]Value Chain'!$A$3:$F$17,5,0)," ")</f>
        <v xml:space="preserve"> </v>
      </c>
      <c r="S271" s="1" t="str">
        <f>IF(LEN($N271)&gt;3,VLOOKUP($N271,'[1]Value Chain'!$A$3:$F$17,6,0)," ")</f>
        <v xml:space="preserve"> </v>
      </c>
    </row>
    <row r="272" spans="1:19">
      <c r="A272" s="1"/>
      <c r="B272" s="1"/>
      <c r="C272" s="1"/>
      <c r="D272" s="1"/>
      <c r="E272" s="1"/>
      <c r="F272" s="1"/>
      <c r="G272" s="1" t="str">
        <f>IF(LEN($F272)&gt;3,VLOOKUP($F272,[1]หมวดรายจ่าย!$B$3:$C$12,2,0)," ")</f>
        <v xml:space="preserve"> </v>
      </c>
      <c r="H272" s="25"/>
      <c r="I272" s="25"/>
      <c r="J272" s="1"/>
      <c r="K272" s="1"/>
      <c r="L272" s="1" t="str">
        <f>IF(LEN($K272)&gt;4,VLOOKUP($K272,[1]กรม!$C$3:$D$431,2,0)," ")</f>
        <v xml:space="preserve"> </v>
      </c>
      <c r="M272" s="1"/>
      <c r="N272" s="1"/>
      <c r="O272" s="1" t="str">
        <f>IF(LEN($N272)&gt;3,VLOOKUP($N272,'[1]Value Chain'!$A$3:$F$17,2,0)," ")</f>
        <v xml:space="preserve"> </v>
      </c>
      <c r="P272" s="1" t="str">
        <f>IF(LEN($N272)&gt;3,VLOOKUP($N272,'[1]Value Chain'!$A$3:$F$17,3,0)," ")</f>
        <v xml:space="preserve"> </v>
      </c>
      <c r="Q272" s="1" t="str">
        <f>IF(LEN($N272)&gt;3,VLOOKUP($N272,'[1]Value Chain'!$A$3:$F$17,4,0)," ")</f>
        <v xml:space="preserve"> </v>
      </c>
      <c r="R272" s="1" t="str">
        <f>IF(LEN($N272)&gt;3,VLOOKUP($N272,'[1]Value Chain'!$A$3:$F$17,5,0)," ")</f>
        <v xml:space="preserve"> </v>
      </c>
      <c r="S272" s="1" t="str">
        <f>IF(LEN($N272)&gt;3,VLOOKUP($N272,'[1]Value Chain'!$A$3:$F$17,6,0)," ")</f>
        <v xml:space="preserve"> </v>
      </c>
    </row>
    <row r="273" spans="1:19">
      <c r="A273" s="1"/>
      <c r="B273" s="1"/>
      <c r="C273" s="1"/>
      <c r="D273" s="1"/>
      <c r="E273" s="1"/>
      <c r="F273" s="1"/>
      <c r="G273" s="1" t="str">
        <f>IF(LEN($F273)&gt;3,VLOOKUP($F273,[1]หมวดรายจ่าย!$B$3:$C$12,2,0)," ")</f>
        <v xml:space="preserve"> </v>
      </c>
      <c r="H273" s="25"/>
      <c r="I273" s="25"/>
      <c r="J273" s="1"/>
      <c r="K273" s="1"/>
      <c r="L273" s="1" t="str">
        <f>IF(LEN($K273)&gt;4,VLOOKUP($K273,[1]กรม!$C$3:$D$431,2,0)," ")</f>
        <v xml:space="preserve"> </v>
      </c>
      <c r="M273" s="1"/>
      <c r="N273" s="1"/>
      <c r="O273" s="1" t="str">
        <f>IF(LEN($N273)&gt;3,VLOOKUP($N273,'[1]Value Chain'!$A$3:$F$17,2,0)," ")</f>
        <v xml:space="preserve"> </v>
      </c>
      <c r="P273" s="1" t="str">
        <f>IF(LEN($N273)&gt;3,VLOOKUP($N273,'[1]Value Chain'!$A$3:$F$17,3,0)," ")</f>
        <v xml:space="preserve"> </v>
      </c>
      <c r="Q273" s="1" t="str">
        <f>IF(LEN($N273)&gt;3,VLOOKUP($N273,'[1]Value Chain'!$A$3:$F$17,4,0)," ")</f>
        <v xml:space="preserve"> </v>
      </c>
      <c r="R273" s="1" t="str">
        <f>IF(LEN($N273)&gt;3,VLOOKUP($N273,'[1]Value Chain'!$A$3:$F$17,5,0)," ")</f>
        <v xml:space="preserve"> </v>
      </c>
      <c r="S273" s="1" t="str">
        <f>IF(LEN($N273)&gt;3,VLOOKUP($N273,'[1]Value Chain'!$A$3:$F$17,6,0)," ")</f>
        <v xml:space="preserve"> </v>
      </c>
    </row>
    <row r="274" spans="1:19">
      <c r="A274" s="1"/>
      <c r="B274" s="1"/>
      <c r="C274" s="1"/>
      <c r="D274" s="1"/>
      <c r="E274" s="1"/>
      <c r="F274" s="1"/>
      <c r="G274" s="1" t="str">
        <f>IF(LEN($F274)&gt;3,VLOOKUP($F274,[1]หมวดรายจ่าย!$B$3:$C$12,2,0)," ")</f>
        <v xml:space="preserve"> </v>
      </c>
      <c r="H274" s="25"/>
      <c r="I274" s="25"/>
      <c r="J274" s="1"/>
      <c r="K274" s="1"/>
      <c r="L274" s="1" t="str">
        <f>IF(LEN($K274)&gt;4,VLOOKUP($K274,[1]กรม!$C$3:$D$431,2,0)," ")</f>
        <v xml:space="preserve"> </v>
      </c>
      <c r="M274" s="1"/>
      <c r="N274" s="1"/>
      <c r="O274" s="1" t="str">
        <f>IF(LEN($N274)&gt;3,VLOOKUP($N274,'[1]Value Chain'!$A$3:$F$17,2,0)," ")</f>
        <v xml:space="preserve"> </v>
      </c>
      <c r="P274" s="1" t="str">
        <f>IF(LEN($N274)&gt;3,VLOOKUP($N274,'[1]Value Chain'!$A$3:$F$17,3,0)," ")</f>
        <v xml:space="preserve"> </v>
      </c>
      <c r="Q274" s="1" t="str">
        <f>IF(LEN($N274)&gt;3,VLOOKUP($N274,'[1]Value Chain'!$A$3:$F$17,4,0)," ")</f>
        <v xml:space="preserve"> </v>
      </c>
      <c r="R274" s="1" t="str">
        <f>IF(LEN($N274)&gt;3,VLOOKUP($N274,'[1]Value Chain'!$A$3:$F$17,5,0)," ")</f>
        <v xml:space="preserve"> </v>
      </c>
      <c r="S274" s="1" t="str">
        <f>IF(LEN($N274)&gt;3,VLOOKUP($N274,'[1]Value Chain'!$A$3:$F$17,6,0)," ")</f>
        <v xml:space="preserve"> </v>
      </c>
    </row>
    <row r="275" spans="1:19">
      <c r="A275" s="1"/>
      <c r="B275" s="1"/>
      <c r="C275" s="1"/>
      <c r="D275" s="1"/>
      <c r="E275" s="1"/>
      <c r="F275" s="1"/>
      <c r="G275" s="1" t="str">
        <f>IF(LEN($F275)&gt;3,VLOOKUP($F275,[1]หมวดรายจ่าย!$B$3:$C$12,2,0)," ")</f>
        <v xml:space="preserve"> </v>
      </c>
      <c r="H275" s="25"/>
      <c r="I275" s="25"/>
      <c r="J275" s="1"/>
      <c r="K275" s="1"/>
      <c r="L275" s="1" t="str">
        <f>IF(LEN($K275)&gt;4,VLOOKUP($K275,[1]กรม!$C$3:$D$431,2,0)," ")</f>
        <v xml:space="preserve"> </v>
      </c>
      <c r="M275" s="1"/>
      <c r="N275" s="1"/>
      <c r="O275" s="1" t="str">
        <f>IF(LEN($N275)&gt;3,VLOOKUP($N275,'[1]Value Chain'!$A$3:$F$17,2,0)," ")</f>
        <v xml:space="preserve"> </v>
      </c>
      <c r="P275" s="1" t="str">
        <f>IF(LEN($N275)&gt;3,VLOOKUP($N275,'[1]Value Chain'!$A$3:$F$17,3,0)," ")</f>
        <v xml:space="preserve"> </v>
      </c>
      <c r="Q275" s="1" t="str">
        <f>IF(LEN($N275)&gt;3,VLOOKUP($N275,'[1]Value Chain'!$A$3:$F$17,4,0)," ")</f>
        <v xml:space="preserve"> </v>
      </c>
      <c r="R275" s="1" t="str">
        <f>IF(LEN($N275)&gt;3,VLOOKUP($N275,'[1]Value Chain'!$A$3:$F$17,5,0)," ")</f>
        <v xml:space="preserve"> </v>
      </c>
      <c r="S275" s="1" t="str">
        <f>IF(LEN($N275)&gt;3,VLOOKUP($N275,'[1]Value Chain'!$A$3:$F$17,6,0)," ")</f>
        <v xml:space="preserve"> </v>
      </c>
    </row>
    <row r="276" spans="1:19">
      <c r="A276" s="1"/>
      <c r="B276" s="1"/>
      <c r="C276" s="1"/>
      <c r="D276" s="1"/>
      <c r="E276" s="1"/>
      <c r="F276" s="1"/>
      <c r="G276" s="1" t="str">
        <f>IF(LEN($F276)&gt;3,VLOOKUP($F276,[1]หมวดรายจ่าย!$B$3:$C$12,2,0)," ")</f>
        <v xml:space="preserve"> </v>
      </c>
      <c r="H276" s="25"/>
      <c r="I276" s="25"/>
      <c r="J276" s="1"/>
      <c r="K276" s="1"/>
      <c r="L276" s="1" t="str">
        <f>IF(LEN($K276)&gt;4,VLOOKUP($K276,[1]กรม!$C$3:$D$431,2,0)," ")</f>
        <v xml:space="preserve"> </v>
      </c>
      <c r="M276" s="1"/>
      <c r="N276" s="1"/>
      <c r="O276" s="1" t="str">
        <f>IF(LEN($N276)&gt;3,VLOOKUP($N276,'[1]Value Chain'!$A$3:$F$17,2,0)," ")</f>
        <v xml:space="preserve"> </v>
      </c>
      <c r="P276" s="1" t="str">
        <f>IF(LEN($N276)&gt;3,VLOOKUP($N276,'[1]Value Chain'!$A$3:$F$17,3,0)," ")</f>
        <v xml:space="preserve"> </v>
      </c>
      <c r="Q276" s="1" t="str">
        <f>IF(LEN($N276)&gt;3,VLOOKUP($N276,'[1]Value Chain'!$A$3:$F$17,4,0)," ")</f>
        <v xml:space="preserve"> </v>
      </c>
      <c r="R276" s="1" t="str">
        <f>IF(LEN($N276)&gt;3,VLOOKUP($N276,'[1]Value Chain'!$A$3:$F$17,5,0)," ")</f>
        <v xml:space="preserve"> </v>
      </c>
      <c r="S276" s="1" t="str">
        <f>IF(LEN($N276)&gt;3,VLOOKUP($N276,'[1]Value Chain'!$A$3:$F$17,6,0)," ")</f>
        <v xml:space="preserve"> </v>
      </c>
    </row>
    <row r="277" spans="1:19">
      <c r="A277" s="1"/>
      <c r="B277" s="1"/>
      <c r="C277" s="1"/>
      <c r="D277" s="1"/>
      <c r="E277" s="1"/>
      <c r="F277" s="1"/>
      <c r="G277" s="1" t="str">
        <f>IF(LEN($F277)&gt;3,VLOOKUP($F277,[1]หมวดรายจ่าย!$B$3:$C$12,2,0)," ")</f>
        <v xml:space="preserve"> </v>
      </c>
      <c r="H277" s="25"/>
      <c r="I277" s="25"/>
      <c r="J277" s="1"/>
      <c r="K277" s="1"/>
      <c r="L277" s="1" t="str">
        <f>IF(LEN($K277)&gt;4,VLOOKUP($K277,[1]กรม!$C$3:$D$431,2,0)," ")</f>
        <v xml:space="preserve"> </v>
      </c>
      <c r="M277" s="1"/>
      <c r="N277" s="1"/>
      <c r="O277" s="1" t="str">
        <f>IF(LEN($N277)&gt;3,VLOOKUP($N277,'[1]Value Chain'!$A$3:$F$17,2,0)," ")</f>
        <v xml:space="preserve"> </v>
      </c>
      <c r="P277" s="1" t="str">
        <f>IF(LEN($N277)&gt;3,VLOOKUP($N277,'[1]Value Chain'!$A$3:$F$17,3,0)," ")</f>
        <v xml:space="preserve"> </v>
      </c>
      <c r="Q277" s="1" t="str">
        <f>IF(LEN($N277)&gt;3,VLOOKUP($N277,'[1]Value Chain'!$A$3:$F$17,4,0)," ")</f>
        <v xml:space="preserve"> </v>
      </c>
      <c r="R277" s="1" t="str">
        <f>IF(LEN($N277)&gt;3,VLOOKUP($N277,'[1]Value Chain'!$A$3:$F$17,5,0)," ")</f>
        <v xml:space="preserve"> </v>
      </c>
      <c r="S277" s="1" t="str">
        <f>IF(LEN($N277)&gt;3,VLOOKUP($N277,'[1]Value Chain'!$A$3:$F$17,6,0)," ")</f>
        <v xml:space="preserve"> </v>
      </c>
    </row>
    <row r="278" spans="1:19">
      <c r="A278" s="1"/>
      <c r="B278" s="1"/>
      <c r="C278" s="1"/>
      <c r="D278" s="1"/>
      <c r="E278" s="1"/>
      <c r="F278" s="1"/>
      <c r="G278" s="1" t="str">
        <f>IF(LEN($F278)&gt;3,VLOOKUP($F278,[1]หมวดรายจ่าย!$B$3:$C$12,2,0)," ")</f>
        <v xml:space="preserve"> </v>
      </c>
      <c r="H278" s="25"/>
      <c r="I278" s="25"/>
      <c r="J278" s="1"/>
      <c r="K278" s="1"/>
      <c r="L278" s="1" t="str">
        <f>IF(LEN($K278)&gt;4,VLOOKUP($K278,[1]กรม!$C$3:$D$431,2,0)," ")</f>
        <v xml:space="preserve"> </v>
      </c>
      <c r="M278" s="1"/>
      <c r="N278" s="1"/>
      <c r="O278" s="1" t="str">
        <f>IF(LEN($N278)&gt;3,VLOOKUP($N278,'[1]Value Chain'!$A$3:$F$17,2,0)," ")</f>
        <v xml:space="preserve"> </v>
      </c>
      <c r="P278" s="1" t="str">
        <f>IF(LEN($N278)&gt;3,VLOOKUP($N278,'[1]Value Chain'!$A$3:$F$17,3,0)," ")</f>
        <v xml:space="preserve"> </v>
      </c>
      <c r="Q278" s="1" t="str">
        <f>IF(LEN($N278)&gt;3,VLOOKUP($N278,'[1]Value Chain'!$A$3:$F$17,4,0)," ")</f>
        <v xml:space="preserve"> </v>
      </c>
      <c r="R278" s="1" t="str">
        <f>IF(LEN($N278)&gt;3,VLOOKUP($N278,'[1]Value Chain'!$A$3:$F$17,5,0)," ")</f>
        <v xml:space="preserve"> </v>
      </c>
      <c r="S278" s="1" t="str">
        <f>IF(LEN($N278)&gt;3,VLOOKUP($N278,'[1]Value Chain'!$A$3:$F$17,6,0)," ")</f>
        <v xml:space="preserve"> </v>
      </c>
    </row>
    <row r="279" spans="1:19">
      <c r="A279" s="1"/>
      <c r="B279" s="1"/>
      <c r="C279" s="1"/>
      <c r="D279" s="1"/>
      <c r="E279" s="1"/>
      <c r="F279" s="1"/>
      <c r="G279" s="1" t="str">
        <f>IF(LEN($F279)&gt;3,VLOOKUP($F279,[1]หมวดรายจ่าย!$B$3:$C$12,2,0)," ")</f>
        <v xml:space="preserve"> </v>
      </c>
      <c r="H279" s="25"/>
      <c r="I279" s="25"/>
      <c r="J279" s="1"/>
      <c r="K279" s="1"/>
      <c r="L279" s="1" t="str">
        <f>IF(LEN($K279)&gt;4,VLOOKUP($K279,[1]กรม!$C$3:$D$431,2,0)," ")</f>
        <v xml:space="preserve"> </v>
      </c>
      <c r="M279" s="1"/>
      <c r="N279" s="1"/>
      <c r="O279" s="1" t="str">
        <f>IF(LEN($N279)&gt;3,VLOOKUP($N279,'[1]Value Chain'!$A$3:$F$17,2,0)," ")</f>
        <v xml:space="preserve"> </v>
      </c>
      <c r="P279" s="1" t="str">
        <f>IF(LEN($N279)&gt;3,VLOOKUP($N279,'[1]Value Chain'!$A$3:$F$17,3,0)," ")</f>
        <v xml:space="preserve"> </v>
      </c>
      <c r="Q279" s="1" t="str">
        <f>IF(LEN($N279)&gt;3,VLOOKUP($N279,'[1]Value Chain'!$A$3:$F$17,4,0)," ")</f>
        <v xml:space="preserve"> </v>
      </c>
      <c r="R279" s="1" t="str">
        <f>IF(LEN($N279)&gt;3,VLOOKUP($N279,'[1]Value Chain'!$A$3:$F$17,5,0)," ")</f>
        <v xml:space="preserve"> </v>
      </c>
      <c r="S279" s="1" t="str">
        <f>IF(LEN($N279)&gt;3,VLOOKUP($N279,'[1]Value Chain'!$A$3:$F$17,6,0)," ")</f>
        <v xml:space="preserve"> </v>
      </c>
    </row>
    <row r="280" spans="1:19">
      <c r="A280" s="1"/>
      <c r="B280" s="1"/>
      <c r="C280" s="1"/>
      <c r="D280" s="1"/>
      <c r="E280" s="1"/>
      <c r="F280" s="1"/>
      <c r="G280" s="1" t="str">
        <f>IF(LEN($F280)&gt;3,VLOOKUP($F280,[1]หมวดรายจ่าย!$B$3:$C$12,2,0)," ")</f>
        <v xml:space="preserve"> </v>
      </c>
      <c r="H280" s="25"/>
      <c r="I280" s="25"/>
      <c r="J280" s="1"/>
      <c r="K280" s="1"/>
      <c r="L280" s="1" t="str">
        <f>IF(LEN($K280)&gt;4,VLOOKUP($K280,[1]กรม!$C$3:$D$431,2,0)," ")</f>
        <v xml:space="preserve"> </v>
      </c>
      <c r="M280" s="1"/>
      <c r="N280" s="1"/>
      <c r="O280" s="1" t="str">
        <f>IF(LEN($N280)&gt;3,VLOOKUP($N280,'[1]Value Chain'!$A$3:$F$17,2,0)," ")</f>
        <v xml:space="preserve"> </v>
      </c>
      <c r="P280" s="1" t="str">
        <f>IF(LEN($N280)&gt;3,VLOOKUP($N280,'[1]Value Chain'!$A$3:$F$17,3,0)," ")</f>
        <v xml:space="preserve"> </v>
      </c>
      <c r="Q280" s="1" t="str">
        <f>IF(LEN($N280)&gt;3,VLOOKUP($N280,'[1]Value Chain'!$A$3:$F$17,4,0)," ")</f>
        <v xml:space="preserve"> </v>
      </c>
      <c r="R280" s="1" t="str">
        <f>IF(LEN($N280)&gt;3,VLOOKUP($N280,'[1]Value Chain'!$A$3:$F$17,5,0)," ")</f>
        <v xml:space="preserve"> </v>
      </c>
      <c r="S280" s="1" t="str">
        <f>IF(LEN($N280)&gt;3,VLOOKUP($N280,'[1]Value Chain'!$A$3:$F$17,6,0)," ")</f>
        <v xml:space="preserve"> </v>
      </c>
    </row>
    <row r="281" spans="1:19">
      <c r="A281" s="1"/>
      <c r="B281" s="1"/>
      <c r="C281" s="1"/>
      <c r="D281" s="1"/>
      <c r="E281" s="1"/>
      <c r="F281" s="1"/>
      <c r="G281" s="1" t="str">
        <f>IF(LEN($F281)&gt;3,VLOOKUP($F281,[1]หมวดรายจ่าย!$B$3:$C$12,2,0)," ")</f>
        <v xml:space="preserve"> </v>
      </c>
      <c r="H281" s="25"/>
      <c r="I281" s="25"/>
      <c r="J281" s="1"/>
      <c r="K281" s="1"/>
      <c r="L281" s="1" t="str">
        <f>IF(LEN($K281)&gt;4,VLOOKUP($K281,[1]กรม!$C$3:$D$431,2,0)," ")</f>
        <v xml:space="preserve"> </v>
      </c>
      <c r="M281" s="1"/>
      <c r="N281" s="1"/>
      <c r="O281" s="1" t="str">
        <f>IF(LEN($N281)&gt;3,VLOOKUP($N281,'[1]Value Chain'!$A$3:$F$17,2,0)," ")</f>
        <v xml:space="preserve"> </v>
      </c>
      <c r="P281" s="1" t="str">
        <f>IF(LEN($N281)&gt;3,VLOOKUP($N281,'[1]Value Chain'!$A$3:$F$17,3,0)," ")</f>
        <v xml:space="preserve"> </v>
      </c>
      <c r="Q281" s="1" t="str">
        <f>IF(LEN($N281)&gt;3,VLOOKUP($N281,'[1]Value Chain'!$A$3:$F$17,4,0)," ")</f>
        <v xml:space="preserve"> </v>
      </c>
      <c r="R281" s="1" t="str">
        <f>IF(LEN($N281)&gt;3,VLOOKUP($N281,'[1]Value Chain'!$A$3:$F$17,5,0)," ")</f>
        <v xml:space="preserve"> </v>
      </c>
      <c r="S281" s="1" t="str">
        <f>IF(LEN($N281)&gt;3,VLOOKUP($N281,'[1]Value Chain'!$A$3:$F$17,6,0)," ")</f>
        <v xml:space="preserve"> </v>
      </c>
    </row>
    <row r="282" spans="1:19">
      <c r="A282" s="1"/>
      <c r="B282" s="1"/>
      <c r="C282" s="1"/>
      <c r="D282" s="1"/>
      <c r="E282" s="1"/>
      <c r="F282" s="1"/>
      <c r="G282" s="1" t="str">
        <f>IF(LEN($F282)&gt;3,VLOOKUP($F282,[1]หมวดรายจ่าย!$B$3:$C$12,2,0)," ")</f>
        <v xml:space="preserve"> </v>
      </c>
      <c r="H282" s="25"/>
      <c r="I282" s="25"/>
      <c r="J282" s="1"/>
      <c r="K282" s="1"/>
      <c r="L282" s="1" t="str">
        <f>IF(LEN($K282)&gt;4,VLOOKUP($K282,[1]กรม!$C$3:$D$431,2,0)," ")</f>
        <v xml:space="preserve"> </v>
      </c>
      <c r="M282" s="1"/>
      <c r="N282" s="1"/>
      <c r="O282" s="1" t="str">
        <f>IF(LEN($N282)&gt;3,VLOOKUP($N282,'[1]Value Chain'!$A$3:$F$17,2,0)," ")</f>
        <v xml:space="preserve"> </v>
      </c>
      <c r="P282" s="1" t="str">
        <f>IF(LEN($N282)&gt;3,VLOOKUP($N282,'[1]Value Chain'!$A$3:$F$17,3,0)," ")</f>
        <v xml:space="preserve"> </v>
      </c>
      <c r="Q282" s="1" t="str">
        <f>IF(LEN($N282)&gt;3,VLOOKUP($N282,'[1]Value Chain'!$A$3:$F$17,4,0)," ")</f>
        <v xml:space="preserve"> </v>
      </c>
      <c r="R282" s="1" t="str">
        <f>IF(LEN($N282)&gt;3,VLOOKUP($N282,'[1]Value Chain'!$A$3:$F$17,5,0)," ")</f>
        <v xml:space="preserve"> </v>
      </c>
      <c r="S282" s="1" t="str">
        <f>IF(LEN($N282)&gt;3,VLOOKUP($N282,'[1]Value Chain'!$A$3:$F$17,6,0)," ")</f>
        <v xml:space="preserve"> </v>
      </c>
    </row>
    <row r="283" spans="1:19">
      <c r="A283" s="1"/>
      <c r="B283" s="1"/>
      <c r="C283" s="1"/>
      <c r="D283" s="1"/>
      <c r="E283" s="1"/>
      <c r="F283" s="1"/>
      <c r="G283" s="1" t="str">
        <f>IF(LEN($F283)&gt;3,VLOOKUP($F283,[1]หมวดรายจ่าย!$B$3:$C$12,2,0)," ")</f>
        <v xml:space="preserve"> </v>
      </c>
      <c r="H283" s="25"/>
      <c r="I283" s="25"/>
      <c r="J283" s="1"/>
      <c r="K283" s="1"/>
      <c r="L283" s="1" t="str">
        <f>IF(LEN($K283)&gt;4,VLOOKUP($K283,[1]กรม!$C$3:$D$431,2,0)," ")</f>
        <v xml:space="preserve"> </v>
      </c>
      <c r="M283" s="1"/>
      <c r="N283" s="1"/>
      <c r="O283" s="1" t="str">
        <f>IF(LEN($N283)&gt;3,VLOOKUP($N283,'[1]Value Chain'!$A$3:$F$17,2,0)," ")</f>
        <v xml:space="preserve"> </v>
      </c>
      <c r="P283" s="1" t="str">
        <f>IF(LEN($N283)&gt;3,VLOOKUP($N283,'[1]Value Chain'!$A$3:$F$17,3,0)," ")</f>
        <v xml:space="preserve"> </v>
      </c>
      <c r="Q283" s="1" t="str">
        <f>IF(LEN($N283)&gt;3,VLOOKUP($N283,'[1]Value Chain'!$A$3:$F$17,4,0)," ")</f>
        <v xml:space="preserve"> </v>
      </c>
      <c r="R283" s="1" t="str">
        <f>IF(LEN($N283)&gt;3,VLOOKUP($N283,'[1]Value Chain'!$A$3:$F$17,5,0)," ")</f>
        <v xml:space="preserve"> </v>
      </c>
      <c r="S283" s="1" t="str">
        <f>IF(LEN($N283)&gt;3,VLOOKUP($N283,'[1]Value Chain'!$A$3:$F$17,6,0)," ")</f>
        <v xml:space="preserve"> </v>
      </c>
    </row>
    <row r="284" spans="1:19">
      <c r="A284" s="1"/>
      <c r="B284" s="1"/>
      <c r="C284" s="1"/>
      <c r="D284" s="1"/>
      <c r="E284" s="1"/>
      <c r="F284" s="1"/>
      <c r="G284" s="1" t="str">
        <f>IF(LEN($F284)&gt;3,VLOOKUP($F284,[1]หมวดรายจ่าย!$B$3:$C$12,2,0)," ")</f>
        <v xml:space="preserve"> </v>
      </c>
      <c r="H284" s="25"/>
      <c r="I284" s="25"/>
      <c r="J284" s="1"/>
      <c r="K284" s="1"/>
      <c r="L284" s="1" t="str">
        <f>IF(LEN($K284)&gt;4,VLOOKUP($K284,[1]กรม!$C$3:$D$431,2,0)," ")</f>
        <v xml:space="preserve"> </v>
      </c>
      <c r="M284" s="1"/>
      <c r="N284" s="1"/>
      <c r="O284" s="1" t="str">
        <f>IF(LEN($N284)&gt;3,VLOOKUP($N284,'[1]Value Chain'!$A$3:$F$17,2,0)," ")</f>
        <v xml:space="preserve"> </v>
      </c>
      <c r="P284" s="1" t="str">
        <f>IF(LEN($N284)&gt;3,VLOOKUP($N284,'[1]Value Chain'!$A$3:$F$17,3,0)," ")</f>
        <v xml:space="preserve"> </v>
      </c>
      <c r="Q284" s="1" t="str">
        <f>IF(LEN($N284)&gt;3,VLOOKUP($N284,'[1]Value Chain'!$A$3:$F$17,4,0)," ")</f>
        <v xml:space="preserve"> </v>
      </c>
      <c r="R284" s="1" t="str">
        <f>IF(LEN($N284)&gt;3,VLOOKUP($N284,'[1]Value Chain'!$A$3:$F$17,5,0)," ")</f>
        <v xml:space="preserve"> </v>
      </c>
      <c r="S284" s="1" t="str">
        <f>IF(LEN($N284)&gt;3,VLOOKUP($N284,'[1]Value Chain'!$A$3:$F$17,6,0)," ")</f>
        <v xml:space="preserve"> </v>
      </c>
    </row>
    <row r="285" spans="1:19">
      <c r="A285" s="1"/>
      <c r="B285" s="1"/>
      <c r="C285" s="1"/>
      <c r="D285" s="1"/>
      <c r="E285" s="1"/>
      <c r="F285" s="1"/>
      <c r="G285" s="1" t="str">
        <f>IF(LEN($F285)&gt;3,VLOOKUP($F285,[1]หมวดรายจ่าย!$B$3:$C$12,2,0)," ")</f>
        <v xml:space="preserve"> </v>
      </c>
      <c r="H285" s="25"/>
      <c r="I285" s="25"/>
      <c r="J285" s="1"/>
      <c r="K285" s="1"/>
      <c r="L285" s="1" t="str">
        <f>IF(LEN($K285)&gt;4,VLOOKUP($K285,[1]กรม!$C$3:$D$431,2,0)," ")</f>
        <v xml:space="preserve"> </v>
      </c>
      <c r="M285" s="1"/>
      <c r="N285" s="1"/>
      <c r="O285" s="1" t="str">
        <f>IF(LEN($N285)&gt;3,VLOOKUP($N285,'[1]Value Chain'!$A$3:$F$17,2,0)," ")</f>
        <v xml:space="preserve"> </v>
      </c>
      <c r="P285" s="1" t="str">
        <f>IF(LEN($N285)&gt;3,VLOOKUP($N285,'[1]Value Chain'!$A$3:$F$17,3,0)," ")</f>
        <v xml:space="preserve"> </v>
      </c>
      <c r="Q285" s="1" t="str">
        <f>IF(LEN($N285)&gt;3,VLOOKUP($N285,'[1]Value Chain'!$A$3:$F$17,4,0)," ")</f>
        <v xml:space="preserve"> </v>
      </c>
      <c r="R285" s="1" t="str">
        <f>IF(LEN($N285)&gt;3,VLOOKUP($N285,'[1]Value Chain'!$A$3:$F$17,5,0)," ")</f>
        <v xml:space="preserve"> </v>
      </c>
      <c r="S285" s="1" t="str">
        <f>IF(LEN($N285)&gt;3,VLOOKUP($N285,'[1]Value Chain'!$A$3:$F$17,6,0)," ")</f>
        <v xml:space="preserve"> </v>
      </c>
    </row>
    <row r="286" spans="1:19">
      <c r="A286" s="1"/>
      <c r="B286" s="1"/>
      <c r="C286" s="1"/>
      <c r="D286" s="1"/>
      <c r="E286" s="1"/>
      <c r="F286" s="1"/>
      <c r="G286" s="1" t="str">
        <f>IF(LEN($F286)&gt;3,VLOOKUP($F286,[1]หมวดรายจ่าย!$B$3:$C$12,2,0)," ")</f>
        <v xml:space="preserve"> </v>
      </c>
      <c r="H286" s="25"/>
      <c r="I286" s="25"/>
      <c r="J286" s="1"/>
      <c r="K286" s="1"/>
      <c r="L286" s="1" t="str">
        <f>IF(LEN($K286)&gt;4,VLOOKUP($K286,[1]กรม!$C$3:$D$431,2,0)," ")</f>
        <v xml:space="preserve"> </v>
      </c>
      <c r="M286" s="1"/>
      <c r="N286" s="1"/>
      <c r="O286" s="1" t="str">
        <f>IF(LEN($N286)&gt;3,VLOOKUP($N286,'[1]Value Chain'!$A$3:$F$17,2,0)," ")</f>
        <v xml:space="preserve"> </v>
      </c>
      <c r="P286" s="1" t="str">
        <f>IF(LEN($N286)&gt;3,VLOOKUP($N286,'[1]Value Chain'!$A$3:$F$17,3,0)," ")</f>
        <v xml:space="preserve"> </v>
      </c>
      <c r="Q286" s="1" t="str">
        <f>IF(LEN($N286)&gt;3,VLOOKUP($N286,'[1]Value Chain'!$A$3:$F$17,4,0)," ")</f>
        <v xml:space="preserve"> </v>
      </c>
      <c r="R286" s="1" t="str">
        <f>IF(LEN($N286)&gt;3,VLOOKUP($N286,'[1]Value Chain'!$A$3:$F$17,5,0)," ")</f>
        <v xml:space="preserve"> </v>
      </c>
      <c r="S286" s="1" t="str">
        <f>IF(LEN($N286)&gt;3,VLOOKUP($N286,'[1]Value Chain'!$A$3:$F$17,6,0)," ")</f>
        <v xml:space="preserve"> </v>
      </c>
    </row>
    <row r="287" spans="1:19">
      <c r="A287" s="1"/>
      <c r="B287" s="1"/>
      <c r="C287" s="1"/>
      <c r="D287" s="1"/>
      <c r="E287" s="1"/>
      <c r="F287" s="1"/>
      <c r="G287" s="1" t="str">
        <f>IF(LEN($F287)&gt;3,VLOOKUP($F287,[1]หมวดรายจ่าย!$B$3:$C$12,2,0)," ")</f>
        <v xml:space="preserve"> </v>
      </c>
      <c r="H287" s="25"/>
      <c r="I287" s="25"/>
      <c r="J287" s="1"/>
      <c r="K287" s="1"/>
      <c r="L287" s="1" t="str">
        <f>IF(LEN($K287)&gt;4,VLOOKUP($K287,[1]กรม!$C$3:$D$431,2,0)," ")</f>
        <v xml:space="preserve"> </v>
      </c>
      <c r="M287" s="1"/>
      <c r="N287" s="1"/>
      <c r="O287" s="1" t="str">
        <f>IF(LEN($N287)&gt;3,VLOOKUP($N287,'[1]Value Chain'!$A$3:$F$17,2,0)," ")</f>
        <v xml:space="preserve"> </v>
      </c>
      <c r="P287" s="1" t="str">
        <f>IF(LEN($N287)&gt;3,VLOOKUP($N287,'[1]Value Chain'!$A$3:$F$17,3,0)," ")</f>
        <v xml:space="preserve"> </v>
      </c>
      <c r="Q287" s="1" t="str">
        <f>IF(LEN($N287)&gt;3,VLOOKUP($N287,'[1]Value Chain'!$A$3:$F$17,4,0)," ")</f>
        <v xml:space="preserve"> </v>
      </c>
      <c r="R287" s="1" t="str">
        <f>IF(LEN($N287)&gt;3,VLOOKUP($N287,'[1]Value Chain'!$A$3:$F$17,5,0)," ")</f>
        <v xml:space="preserve"> </v>
      </c>
      <c r="S287" s="1" t="str">
        <f>IF(LEN($N287)&gt;3,VLOOKUP($N287,'[1]Value Chain'!$A$3:$F$17,6,0)," ")</f>
        <v xml:space="preserve"> </v>
      </c>
    </row>
    <row r="288" spans="1:19">
      <c r="A288" s="1"/>
      <c r="B288" s="1"/>
      <c r="C288" s="1"/>
      <c r="D288" s="1"/>
      <c r="E288" s="1"/>
      <c r="F288" s="1"/>
      <c r="G288" s="1" t="str">
        <f>IF(LEN($F288)&gt;3,VLOOKUP($F288,[1]หมวดรายจ่าย!$B$3:$C$12,2,0)," ")</f>
        <v xml:space="preserve"> </v>
      </c>
      <c r="H288" s="25"/>
      <c r="I288" s="25"/>
      <c r="J288" s="1"/>
      <c r="K288" s="1"/>
      <c r="L288" s="1" t="str">
        <f>IF(LEN($K288)&gt;4,VLOOKUP($K288,[1]กรม!$C$3:$D$431,2,0)," ")</f>
        <v xml:space="preserve"> </v>
      </c>
      <c r="M288" s="1"/>
      <c r="N288" s="1"/>
      <c r="O288" s="1" t="str">
        <f>IF(LEN($N288)&gt;3,VLOOKUP($N288,'[1]Value Chain'!$A$3:$F$17,2,0)," ")</f>
        <v xml:space="preserve"> </v>
      </c>
      <c r="P288" s="1" t="str">
        <f>IF(LEN($N288)&gt;3,VLOOKUP($N288,'[1]Value Chain'!$A$3:$F$17,3,0)," ")</f>
        <v xml:space="preserve"> </v>
      </c>
      <c r="Q288" s="1" t="str">
        <f>IF(LEN($N288)&gt;3,VLOOKUP($N288,'[1]Value Chain'!$A$3:$F$17,4,0)," ")</f>
        <v xml:space="preserve"> </v>
      </c>
      <c r="R288" s="1" t="str">
        <f>IF(LEN($N288)&gt;3,VLOOKUP($N288,'[1]Value Chain'!$A$3:$F$17,5,0)," ")</f>
        <v xml:space="preserve"> </v>
      </c>
      <c r="S288" s="1" t="str">
        <f>IF(LEN($N288)&gt;3,VLOOKUP($N288,'[1]Value Chain'!$A$3:$F$17,6,0)," ")</f>
        <v xml:space="preserve"> </v>
      </c>
    </row>
    <row r="289" spans="1:19">
      <c r="A289" s="1"/>
      <c r="B289" s="1"/>
      <c r="C289" s="1"/>
      <c r="D289" s="1"/>
      <c r="E289" s="1"/>
      <c r="F289" s="1"/>
      <c r="G289" s="1" t="str">
        <f>IF(LEN($F289)&gt;3,VLOOKUP($F289,[1]หมวดรายจ่าย!$B$3:$C$12,2,0)," ")</f>
        <v xml:space="preserve"> </v>
      </c>
      <c r="H289" s="25"/>
      <c r="I289" s="25"/>
      <c r="J289" s="1"/>
      <c r="K289" s="1"/>
      <c r="L289" s="1" t="str">
        <f>IF(LEN($K289)&gt;4,VLOOKUP($K289,[1]กรม!$C$3:$D$431,2,0)," ")</f>
        <v xml:space="preserve"> </v>
      </c>
      <c r="M289" s="1"/>
      <c r="N289" s="1"/>
      <c r="O289" s="1" t="str">
        <f>IF(LEN($N289)&gt;3,VLOOKUP($N289,'[1]Value Chain'!$A$3:$F$17,2,0)," ")</f>
        <v xml:space="preserve"> </v>
      </c>
      <c r="P289" s="1" t="str">
        <f>IF(LEN($N289)&gt;3,VLOOKUP($N289,'[1]Value Chain'!$A$3:$F$17,3,0)," ")</f>
        <v xml:space="preserve"> </v>
      </c>
      <c r="Q289" s="1" t="str">
        <f>IF(LEN($N289)&gt;3,VLOOKUP($N289,'[1]Value Chain'!$A$3:$F$17,4,0)," ")</f>
        <v xml:space="preserve"> </v>
      </c>
      <c r="R289" s="1" t="str">
        <f>IF(LEN($N289)&gt;3,VLOOKUP($N289,'[1]Value Chain'!$A$3:$F$17,5,0)," ")</f>
        <v xml:space="preserve"> </v>
      </c>
      <c r="S289" s="1" t="str">
        <f>IF(LEN($N289)&gt;3,VLOOKUP($N289,'[1]Value Chain'!$A$3:$F$17,6,0)," ")</f>
        <v xml:space="preserve"> </v>
      </c>
    </row>
    <row r="290" spans="1:19">
      <c r="A290" s="1"/>
      <c r="B290" s="1"/>
      <c r="C290" s="1"/>
      <c r="D290" s="1"/>
      <c r="E290" s="1"/>
      <c r="F290" s="1"/>
      <c r="G290" s="1" t="str">
        <f>IF(LEN($F290)&gt;3,VLOOKUP($F290,[1]หมวดรายจ่าย!$B$3:$C$12,2,0)," ")</f>
        <v xml:space="preserve"> </v>
      </c>
      <c r="H290" s="25"/>
      <c r="I290" s="25"/>
      <c r="J290" s="1"/>
      <c r="K290" s="1"/>
      <c r="L290" s="1" t="str">
        <f>IF(LEN($K290)&gt;4,VLOOKUP($K290,[1]กรม!$C$3:$D$431,2,0)," ")</f>
        <v xml:space="preserve"> </v>
      </c>
      <c r="M290" s="1"/>
      <c r="N290" s="1"/>
      <c r="O290" s="1" t="str">
        <f>IF(LEN($N290)&gt;3,VLOOKUP($N290,'[1]Value Chain'!$A$3:$F$17,2,0)," ")</f>
        <v xml:space="preserve"> </v>
      </c>
      <c r="P290" s="1" t="str">
        <f>IF(LEN($N290)&gt;3,VLOOKUP($N290,'[1]Value Chain'!$A$3:$F$17,3,0)," ")</f>
        <v xml:space="preserve"> </v>
      </c>
      <c r="Q290" s="1" t="str">
        <f>IF(LEN($N290)&gt;3,VLOOKUP($N290,'[1]Value Chain'!$A$3:$F$17,4,0)," ")</f>
        <v xml:space="preserve"> </v>
      </c>
      <c r="R290" s="1" t="str">
        <f>IF(LEN($N290)&gt;3,VLOOKUP($N290,'[1]Value Chain'!$A$3:$F$17,5,0)," ")</f>
        <v xml:space="preserve"> </v>
      </c>
      <c r="S290" s="1" t="str">
        <f>IF(LEN($N290)&gt;3,VLOOKUP($N290,'[1]Value Chain'!$A$3:$F$17,6,0)," ")</f>
        <v xml:space="preserve"> </v>
      </c>
    </row>
    <row r="291" spans="1:19">
      <c r="A291" s="1"/>
      <c r="B291" s="1"/>
      <c r="C291" s="1"/>
      <c r="D291" s="1"/>
      <c r="E291" s="1"/>
      <c r="F291" s="1"/>
      <c r="G291" s="1" t="str">
        <f>IF(LEN($F291)&gt;3,VLOOKUP($F291,[1]หมวดรายจ่าย!$B$3:$C$12,2,0)," ")</f>
        <v xml:space="preserve"> </v>
      </c>
      <c r="H291" s="25"/>
      <c r="I291" s="25"/>
      <c r="J291" s="1"/>
      <c r="K291" s="1"/>
      <c r="L291" s="1" t="str">
        <f>IF(LEN($K291)&gt;4,VLOOKUP($K291,[1]กรม!$C$3:$D$431,2,0)," ")</f>
        <v xml:space="preserve"> </v>
      </c>
      <c r="M291" s="1"/>
      <c r="N291" s="1"/>
      <c r="O291" s="1" t="str">
        <f>IF(LEN($N291)&gt;3,VLOOKUP($N291,'[1]Value Chain'!$A$3:$F$17,2,0)," ")</f>
        <v xml:space="preserve"> </v>
      </c>
      <c r="P291" s="1" t="str">
        <f>IF(LEN($N291)&gt;3,VLOOKUP($N291,'[1]Value Chain'!$A$3:$F$17,3,0)," ")</f>
        <v xml:space="preserve"> </v>
      </c>
      <c r="Q291" s="1" t="str">
        <f>IF(LEN($N291)&gt;3,VLOOKUP($N291,'[1]Value Chain'!$A$3:$F$17,4,0)," ")</f>
        <v xml:space="preserve"> </v>
      </c>
      <c r="R291" s="1" t="str">
        <f>IF(LEN($N291)&gt;3,VLOOKUP($N291,'[1]Value Chain'!$A$3:$F$17,5,0)," ")</f>
        <v xml:space="preserve"> </v>
      </c>
      <c r="S291" s="1" t="str">
        <f>IF(LEN($N291)&gt;3,VLOOKUP($N291,'[1]Value Chain'!$A$3:$F$17,6,0)," ")</f>
        <v xml:space="preserve"> </v>
      </c>
    </row>
    <row r="292" spans="1:19">
      <c r="A292" s="1"/>
      <c r="B292" s="1"/>
      <c r="C292" s="1"/>
      <c r="D292" s="1"/>
      <c r="E292" s="1"/>
      <c r="F292" s="1"/>
      <c r="G292" s="1" t="str">
        <f>IF(LEN($F292)&gt;3,VLOOKUP($F292,[1]หมวดรายจ่าย!$B$3:$C$12,2,0)," ")</f>
        <v xml:space="preserve"> </v>
      </c>
      <c r="H292" s="25"/>
      <c r="I292" s="25"/>
      <c r="J292" s="1"/>
      <c r="K292" s="1"/>
      <c r="L292" s="1" t="str">
        <f>IF(LEN($K292)&gt;4,VLOOKUP($K292,[1]กรม!$C$3:$D$431,2,0)," ")</f>
        <v xml:space="preserve"> </v>
      </c>
      <c r="M292" s="1"/>
      <c r="N292" s="1"/>
      <c r="O292" s="1" t="str">
        <f>IF(LEN($N292)&gt;3,VLOOKUP($N292,'[1]Value Chain'!$A$3:$F$17,2,0)," ")</f>
        <v xml:space="preserve"> </v>
      </c>
      <c r="P292" s="1" t="str">
        <f>IF(LEN($N292)&gt;3,VLOOKUP($N292,'[1]Value Chain'!$A$3:$F$17,3,0)," ")</f>
        <v xml:space="preserve"> </v>
      </c>
      <c r="Q292" s="1" t="str">
        <f>IF(LEN($N292)&gt;3,VLOOKUP($N292,'[1]Value Chain'!$A$3:$F$17,4,0)," ")</f>
        <v xml:space="preserve"> </v>
      </c>
      <c r="R292" s="1" t="str">
        <f>IF(LEN($N292)&gt;3,VLOOKUP($N292,'[1]Value Chain'!$A$3:$F$17,5,0)," ")</f>
        <v xml:space="preserve"> </v>
      </c>
      <c r="S292" s="1" t="str">
        <f>IF(LEN($N292)&gt;3,VLOOKUP($N292,'[1]Value Chain'!$A$3:$F$17,6,0)," ")</f>
        <v xml:space="preserve"> </v>
      </c>
    </row>
    <row r="293" spans="1:19">
      <c r="A293" s="1"/>
      <c r="B293" s="1"/>
      <c r="C293" s="1"/>
      <c r="D293" s="1"/>
      <c r="E293" s="1"/>
      <c r="F293" s="1"/>
      <c r="G293" s="1" t="str">
        <f>IF(LEN($F293)&gt;3,VLOOKUP($F293,[1]หมวดรายจ่าย!$B$3:$C$12,2,0)," ")</f>
        <v xml:space="preserve"> </v>
      </c>
      <c r="H293" s="25"/>
      <c r="I293" s="25"/>
      <c r="J293" s="1"/>
      <c r="K293" s="1"/>
      <c r="L293" s="1" t="str">
        <f>IF(LEN($K293)&gt;4,VLOOKUP($K293,[1]กรม!$C$3:$D$431,2,0)," ")</f>
        <v xml:space="preserve"> </v>
      </c>
      <c r="M293" s="1"/>
      <c r="N293" s="1"/>
      <c r="O293" s="1" t="str">
        <f>IF(LEN($N293)&gt;3,VLOOKUP($N293,'[1]Value Chain'!$A$3:$F$17,2,0)," ")</f>
        <v xml:space="preserve"> </v>
      </c>
      <c r="P293" s="1" t="str">
        <f>IF(LEN($N293)&gt;3,VLOOKUP($N293,'[1]Value Chain'!$A$3:$F$17,3,0)," ")</f>
        <v xml:space="preserve"> </v>
      </c>
      <c r="Q293" s="1" t="str">
        <f>IF(LEN($N293)&gt;3,VLOOKUP($N293,'[1]Value Chain'!$A$3:$F$17,4,0)," ")</f>
        <v xml:space="preserve"> </v>
      </c>
      <c r="R293" s="1" t="str">
        <f>IF(LEN($N293)&gt;3,VLOOKUP($N293,'[1]Value Chain'!$A$3:$F$17,5,0)," ")</f>
        <v xml:space="preserve"> </v>
      </c>
      <c r="S293" s="1" t="str">
        <f>IF(LEN($N293)&gt;3,VLOOKUP($N293,'[1]Value Chain'!$A$3:$F$17,6,0)," ")</f>
        <v xml:space="preserve"> </v>
      </c>
    </row>
    <row r="294" spans="1:19">
      <c r="A294" s="1"/>
      <c r="B294" s="1"/>
      <c r="C294" s="1"/>
      <c r="D294" s="1"/>
      <c r="E294" s="1"/>
      <c r="F294" s="1"/>
      <c r="G294" s="1" t="str">
        <f>IF(LEN($F294)&gt;3,VLOOKUP($F294,[1]หมวดรายจ่าย!$B$3:$C$12,2,0)," ")</f>
        <v xml:space="preserve"> </v>
      </c>
      <c r="H294" s="25"/>
      <c r="I294" s="25"/>
      <c r="J294" s="1"/>
      <c r="K294" s="1"/>
      <c r="L294" s="1" t="str">
        <f>IF(LEN($K294)&gt;4,VLOOKUP($K294,[1]กรม!$C$3:$D$431,2,0)," ")</f>
        <v xml:space="preserve"> </v>
      </c>
      <c r="M294" s="1"/>
      <c r="N294" s="1"/>
      <c r="O294" s="1" t="str">
        <f>IF(LEN($N294)&gt;3,VLOOKUP($N294,'[1]Value Chain'!$A$3:$F$17,2,0)," ")</f>
        <v xml:space="preserve"> </v>
      </c>
      <c r="P294" s="1" t="str">
        <f>IF(LEN($N294)&gt;3,VLOOKUP($N294,'[1]Value Chain'!$A$3:$F$17,3,0)," ")</f>
        <v xml:space="preserve"> </v>
      </c>
      <c r="Q294" s="1" t="str">
        <f>IF(LEN($N294)&gt;3,VLOOKUP($N294,'[1]Value Chain'!$A$3:$F$17,4,0)," ")</f>
        <v xml:space="preserve"> </v>
      </c>
      <c r="R294" s="1" t="str">
        <f>IF(LEN($N294)&gt;3,VLOOKUP($N294,'[1]Value Chain'!$A$3:$F$17,5,0)," ")</f>
        <v xml:space="preserve"> </v>
      </c>
      <c r="S294" s="1" t="str">
        <f>IF(LEN($N294)&gt;3,VLOOKUP($N294,'[1]Value Chain'!$A$3:$F$17,6,0)," ")</f>
        <v xml:space="preserve"> </v>
      </c>
    </row>
    <row r="295" spans="1:19">
      <c r="A295" s="1"/>
      <c r="B295" s="1"/>
      <c r="C295" s="1"/>
      <c r="D295" s="1"/>
      <c r="E295" s="1"/>
      <c r="F295" s="1"/>
      <c r="G295" s="1" t="str">
        <f>IF(LEN($F295)&gt;3,VLOOKUP($F295,[1]หมวดรายจ่าย!$B$3:$C$12,2,0)," ")</f>
        <v xml:space="preserve"> </v>
      </c>
      <c r="H295" s="25"/>
      <c r="I295" s="25"/>
      <c r="J295" s="1"/>
      <c r="K295" s="1"/>
      <c r="L295" s="1" t="str">
        <f>IF(LEN($K295)&gt;4,VLOOKUP($K295,[1]กรม!$C$3:$D$431,2,0)," ")</f>
        <v xml:space="preserve"> </v>
      </c>
      <c r="M295" s="1"/>
      <c r="N295" s="1"/>
      <c r="O295" s="1" t="str">
        <f>IF(LEN($N295)&gt;3,VLOOKUP($N295,'[1]Value Chain'!$A$3:$F$17,2,0)," ")</f>
        <v xml:space="preserve"> </v>
      </c>
      <c r="P295" s="1" t="str">
        <f>IF(LEN($N295)&gt;3,VLOOKUP($N295,'[1]Value Chain'!$A$3:$F$17,3,0)," ")</f>
        <v xml:space="preserve"> </v>
      </c>
      <c r="Q295" s="1" t="str">
        <f>IF(LEN($N295)&gt;3,VLOOKUP($N295,'[1]Value Chain'!$A$3:$F$17,4,0)," ")</f>
        <v xml:space="preserve"> </v>
      </c>
      <c r="R295" s="1" t="str">
        <f>IF(LEN($N295)&gt;3,VLOOKUP($N295,'[1]Value Chain'!$A$3:$F$17,5,0)," ")</f>
        <v xml:space="preserve"> </v>
      </c>
      <c r="S295" s="1" t="str">
        <f>IF(LEN($N295)&gt;3,VLOOKUP($N295,'[1]Value Chain'!$A$3:$F$17,6,0)," ")</f>
        <v xml:space="preserve"> </v>
      </c>
    </row>
    <row r="296" spans="1:19">
      <c r="A296" s="1"/>
      <c r="B296" s="1"/>
      <c r="C296" s="1"/>
      <c r="D296" s="1"/>
      <c r="E296" s="1"/>
      <c r="F296" s="1"/>
      <c r="G296" s="1" t="str">
        <f>IF(LEN($F296)&gt;3,VLOOKUP($F296,[1]หมวดรายจ่าย!$B$3:$C$12,2,0)," ")</f>
        <v xml:space="preserve"> </v>
      </c>
      <c r="H296" s="25"/>
      <c r="I296" s="25"/>
      <c r="J296" s="1"/>
      <c r="K296" s="1"/>
      <c r="L296" s="1" t="str">
        <f>IF(LEN($K296)&gt;4,VLOOKUP($K296,[1]กรม!$C$3:$D$431,2,0)," ")</f>
        <v xml:space="preserve"> </v>
      </c>
      <c r="M296" s="1"/>
      <c r="N296" s="1"/>
      <c r="O296" s="1" t="str">
        <f>IF(LEN($N296)&gt;3,VLOOKUP($N296,'[1]Value Chain'!$A$3:$F$17,2,0)," ")</f>
        <v xml:space="preserve"> </v>
      </c>
      <c r="P296" s="1" t="str">
        <f>IF(LEN($N296)&gt;3,VLOOKUP($N296,'[1]Value Chain'!$A$3:$F$17,3,0)," ")</f>
        <v xml:space="preserve"> </v>
      </c>
      <c r="Q296" s="1" t="str">
        <f>IF(LEN($N296)&gt;3,VLOOKUP($N296,'[1]Value Chain'!$A$3:$F$17,4,0)," ")</f>
        <v xml:space="preserve"> </v>
      </c>
      <c r="R296" s="1" t="str">
        <f>IF(LEN($N296)&gt;3,VLOOKUP($N296,'[1]Value Chain'!$A$3:$F$17,5,0)," ")</f>
        <v xml:space="preserve"> </v>
      </c>
      <c r="S296" s="1" t="str">
        <f>IF(LEN($N296)&gt;3,VLOOKUP($N296,'[1]Value Chain'!$A$3:$F$17,6,0)," ")</f>
        <v xml:space="preserve"> </v>
      </c>
    </row>
    <row r="297" spans="1:19">
      <c r="A297" s="1"/>
      <c r="B297" s="1"/>
      <c r="C297" s="1"/>
      <c r="D297" s="1"/>
      <c r="E297" s="1"/>
      <c r="F297" s="1"/>
      <c r="G297" s="1" t="str">
        <f>IF(LEN($F297)&gt;3,VLOOKUP($F297,[1]หมวดรายจ่าย!$B$3:$C$12,2,0)," ")</f>
        <v xml:space="preserve"> </v>
      </c>
      <c r="H297" s="25"/>
      <c r="I297" s="25"/>
      <c r="J297" s="1"/>
      <c r="K297" s="1"/>
      <c r="L297" s="1" t="str">
        <f>IF(LEN($K297)&gt;4,VLOOKUP($K297,[1]กรม!$C$3:$D$431,2,0)," ")</f>
        <v xml:space="preserve"> </v>
      </c>
      <c r="M297" s="1"/>
      <c r="N297" s="1"/>
      <c r="O297" s="1" t="str">
        <f>IF(LEN($N297)&gt;3,VLOOKUP($N297,'[1]Value Chain'!$A$3:$F$17,2,0)," ")</f>
        <v xml:space="preserve"> </v>
      </c>
      <c r="P297" s="1" t="str">
        <f>IF(LEN($N297)&gt;3,VLOOKUP($N297,'[1]Value Chain'!$A$3:$F$17,3,0)," ")</f>
        <v xml:space="preserve"> </v>
      </c>
      <c r="Q297" s="1" t="str">
        <f>IF(LEN($N297)&gt;3,VLOOKUP($N297,'[1]Value Chain'!$A$3:$F$17,4,0)," ")</f>
        <v xml:space="preserve"> </v>
      </c>
      <c r="R297" s="1" t="str">
        <f>IF(LEN($N297)&gt;3,VLOOKUP($N297,'[1]Value Chain'!$A$3:$F$17,5,0)," ")</f>
        <v xml:space="preserve"> </v>
      </c>
      <c r="S297" s="1" t="str">
        <f>IF(LEN($N297)&gt;3,VLOOKUP($N297,'[1]Value Chain'!$A$3:$F$17,6,0)," ")</f>
        <v xml:space="preserve"> </v>
      </c>
    </row>
    <row r="298" spans="1:19">
      <c r="A298" s="1"/>
      <c r="B298" s="1"/>
      <c r="C298" s="1"/>
      <c r="D298" s="1"/>
      <c r="E298" s="1"/>
      <c r="F298" s="1"/>
      <c r="G298" s="1" t="str">
        <f>IF(LEN($F298)&gt;3,VLOOKUP($F298,[1]หมวดรายจ่าย!$B$3:$C$12,2,0)," ")</f>
        <v xml:space="preserve"> </v>
      </c>
      <c r="H298" s="25"/>
      <c r="I298" s="25"/>
      <c r="J298" s="1"/>
      <c r="K298" s="1"/>
      <c r="L298" s="1" t="str">
        <f>IF(LEN($K298)&gt;4,VLOOKUP($K298,[1]กรม!$C$3:$D$431,2,0)," ")</f>
        <v xml:space="preserve"> </v>
      </c>
      <c r="M298" s="1"/>
      <c r="N298" s="1"/>
      <c r="O298" s="1" t="str">
        <f>IF(LEN($N298)&gt;3,VLOOKUP($N298,'[1]Value Chain'!$A$3:$F$17,2,0)," ")</f>
        <v xml:space="preserve"> </v>
      </c>
      <c r="P298" s="1" t="str">
        <f>IF(LEN($N298)&gt;3,VLOOKUP($N298,'[1]Value Chain'!$A$3:$F$17,3,0)," ")</f>
        <v xml:space="preserve"> </v>
      </c>
      <c r="Q298" s="1" t="str">
        <f>IF(LEN($N298)&gt;3,VLOOKUP($N298,'[1]Value Chain'!$A$3:$F$17,4,0)," ")</f>
        <v xml:space="preserve"> </v>
      </c>
      <c r="R298" s="1" t="str">
        <f>IF(LEN($N298)&gt;3,VLOOKUP($N298,'[1]Value Chain'!$A$3:$F$17,5,0)," ")</f>
        <v xml:space="preserve"> </v>
      </c>
      <c r="S298" s="1" t="str">
        <f>IF(LEN($N298)&gt;3,VLOOKUP($N298,'[1]Value Chain'!$A$3:$F$17,6,0)," ")</f>
        <v xml:space="preserve"> </v>
      </c>
    </row>
    <row r="299" spans="1:19">
      <c r="A299" s="1"/>
      <c r="B299" s="1"/>
      <c r="C299" s="1"/>
      <c r="D299" s="1"/>
      <c r="E299" s="1"/>
      <c r="F299" s="1"/>
      <c r="G299" s="1" t="str">
        <f>IF(LEN($F299)&gt;3,VLOOKUP($F299,[1]หมวดรายจ่าย!$B$3:$C$12,2,0)," ")</f>
        <v xml:space="preserve"> </v>
      </c>
      <c r="H299" s="25"/>
      <c r="I299" s="25"/>
      <c r="J299" s="1"/>
      <c r="K299" s="1"/>
      <c r="L299" s="1" t="str">
        <f>IF(LEN($K299)&gt;4,VLOOKUP($K299,[1]กรม!$C$3:$D$431,2,0)," ")</f>
        <v xml:space="preserve"> </v>
      </c>
      <c r="M299" s="1"/>
      <c r="N299" s="1"/>
      <c r="O299" s="1" t="str">
        <f>IF(LEN($N299)&gt;3,VLOOKUP($N299,'[1]Value Chain'!$A$3:$F$17,2,0)," ")</f>
        <v xml:space="preserve"> </v>
      </c>
      <c r="P299" s="1" t="str">
        <f>IF(LEN($N299)&gt;3,VLOOKUP($N299,'[1]Value Chain'!$A$3:$F$17,3,0)," ")</f>
        <v xml:space="preserve"> </v>
      </c>
      <c r="Q299" s="1" t="str">
        <f>IF(LEN($N299)&gt;3,VLOOKUP($N299,'[1]Value Chain'!$A$3:$F$17,4,0)," ")</f>
        <v xml:space="preserve"> </v>
      </c>
      <c r="R299" s="1" t="str">
        <f>IF(LEN($N299)&gt;3,VLOOKUP($N299,'[1]Value Chain'!$A$3:$F$17,5,0)," ")</f>
        <v xml:space="preserve"> </v>
      </c>
      <c r="S299" s="1" t="str">
        <f>IF(LEN($N299)&gt;3,VLOOKUP($N299,'[1]Value Chain'!$A$3:$F$17,6,0)," ")</f>
        <v xml:space="preserve"> </v>
      </c>
    </row>
    <row r="300" spans="1:19">
      <c r="A300" s="1"/>
      <c r="B300" s="1"/>
      <c r="C300" s="1"/>
      <c r="D300" s="1"/>
      <c r="E300" s="1"/>
      <c r="F300" s="1"/>
      <c r="G300" s="1" t="str">
        <f>IF(LEN($F300)&gt;3,VLOOKUP($F300,[1]หมวดรายจ่าย!$B$3:$C$12,2,0)," ")</f>
        <v xml:space="preserve"> </v>
      </c>
      <c r="H300" s="25"/>
      <c r="I300" s="25"/>
      <c r="J300" s="1"/>
      <c r="K300" s="1"/>
      <c r="L300" s="1" t="str">
        <f>IF(LEN($K300)&gt;4,VLOOKUP($K300,[1]กรม!$C$3:$D$431,2,0)," ")</f>
        <v xml:space="preserve"> </v>
      </c>
      <c r="M300" s="1"/>
      <c r="N300" s="1"/>
      <c r="O300" s="1" t="str">
        <f>IF(LEN($N300)&gt;3,VLOOKUP($N300,'[1]Value Chain'!$A$3:$F$17,2,0)," ")</f>
        <v xml:space="preserve"> </v>
      </c>
      <c r="P300" s="1" t="str">
        <f>IF(LEN($N300)&gt;3,VLOOKUP($N300,'[1]Value Chain'!$A$3:$F$17,3,0)," ")</f>
        <v xml:space="preserve"> </v>
      </c>
      <c r="Q300" s="1" t="str">
        <f>IF(LEN($N300)&gt;3,VLOOKUP($N300,'[1]Value Chain'!$A$3:$F$17,4,0)," ")</f>
        <v xml:space="preserve"> </v>
      </c>
      <c r="R300" s="1" t="str">
        <f>IF(LEN($N300)&gt;3,VLOOKUP($N300,'[1]Value Chain'!$A$3:$F$17,5,0)," ")</f>
        <v xml:space="preserve"> </v>
      </c>
      <c r="S300" s="1" t="str">
        <f>IF(LEN($N300)&gt;3,VLOOKUP($N300,'[1]Value Chain'!$A$3:$F$17,6,0)," ")</f>
        <v xml:space="preserve"> </v>
      </c>
    </row>
    <row r="301" spans="1:19">
      <c r="A301" s="1"/>
      <c r="B301" s="1"/>
      <c r="C301" s="1"/>
      <c r="D301" s="1"/>
      <c r="E301" s="1"/>
      <c r="F301" s="1"/>
      <c r="G301" s="1" t="str">
        <f>IF(LEN($F301)&gt;3,VLOOKUP($F301,[1]หมวดรายจ่าย!$B$3:$C$12,2,0)," ")</f>
        <v xml:space="preserve"> </v>
      </c>
      <c r="H301" s="25"/>
      <c r="I301" s="25"/>
      <c r="J301" s="1"/>
      <c r="K301" s="1"/>
      <c r="L301" s="1" t="str">
        <f>IF(LEN($K301)&gt;4,VLOOKUP($K301,[1]กรม!$C$3:$D$431,2,0)," ")</f>
        <v xml:space="preserve"> </v>
      </c>
      <c r="M301" s="1"/>
      <c r="N301" s="1"/>
      <c r="O301" s="1" t="str">
        <f>IF(LEN($N301)&gt;3,VLOOKUP($N301,'[1]Value Chain'!$A$3:$F$17,2,0)," ")</f>
        <v xml:space="preserve"> </v>
      </c>
      <c r="P301" s="1" t="str">
        <f>IF(LEN($N301)&gt;3,VLOOKUP($N301,'[1]Value Chain'!$A$3:$F$17,3,0)," ")</f>
        <v xml:space="preserve"> </v>
      </c>
      <c r="Q301" s="1" t="str">
        <f>IF(LEN($N301)&gt;3,VLOOKUP($N301,'[1]Value Chain'!$A$3:$F$17,4,0)," ")</f>
        <v xml:space="preserve"> </v>
      </c>
      <c r="R301" s="1" t="str">
        <f>IF(LEN($N301)&gt;3,VLOOKUP($N301,'[1]Value Chain'!$A$3:$F$17,5,0)," ")</f>
        <v xml:space="preserve"> </v>
      </c>
      <c r="S301" s="1" t="str">
        <f>IF(LEN($N301)&gt;3,VLOOKUP($N301,'[1]Value Chain'!$A$3:$F$17,6,0)," ")</f>
        <v xml:space="preserve"> </v>
      </c>
    </row>
    <row r="302" spans="1:19">
      <c r="A302" s="1"/>
      <c r="B302" s="1"/>
      <c r="C302" s="1"/>
      <c r="D302" s="1"/>
      <c r="E302" s="1"/>
      <c r="F302" s="1"/>
      <c r="G302" s="1" t="str">
        <f>IF(LEN($F302)&gt;3,VLOOKUP($F302,[1]หมวดรายจ่าย!$B$3:$C$12,2,0)," ")</f>
        <v xml:space="preserve"> </v>
      </c>
      <c r="H302" s="25"/>
      <c r="I302" s="25"/>
      <c r="J302" s="1"/>
      <c r="K302" s="1"/>
      <c r="L302" s="1" t="str">
        <f>IF(LEN($K302)&gt;4,VLOOKUP($K302,[1]กรม!$C$3:$D$431,2,0)," ")</f>
        <v xml:space="preserve"> </v>
      </c>
      <c r="M302" s="1"/>
      <c r="N302" s="1"/>
      <c r="O302" s="1" t="str">
        <f>IF(LEN($N302)&gt;3,VLOOKUP($N302,'[1]Value Chain'!$A$3:$F$17,2,0)," ")</f>
        <v xml:space="preserve"> </v>
      </c>
      <c r="P302" s="1" t="str">
        <f>IF(LEN($N302)&gt;3,VLOOKUP($N302,'[1]Value Chain'!$A$3:$F$17,3,0)," ")</f>
        <v xml:space="preserve"> </v>
      </c>
      <c r="Q302" s="1" t="str">
        <f>IF(LEN($N302)&gt;3,VLOOKUP($N302,'[1]Value Chain'!$A$3:$F$17,4,0)," ")</f>
        <v xml:space="preserve"> </v>
      </c>
      <c r="R302" s="1" t="str">
        <f>IF(LEN($N302)&gt;3,VLOOKUP($N302,'[1]Value Chain'!$A$3:$F$17,5,0)," ")</f>
        <v xml:space="preserve"> </v>
      </c>
      <c r="S302" s="1" t="str">
        <f>IF(LEN($N302)&gt;3,VLOOKUP($N302,'[1]Value Chain'!$A$3:$F$17,6,0)," ")</f>
        <v xml:space="preserve"> </v>
      </c>
    </row>
    <row r="303" spans="1:19">
      <c r="A303" s="1"/>
      <c r="B303" s="1"/>
      <c r="C303" s="1"/>
      <c r="D303" s="1"/>
      <c r="E303" s="1"/>
      <c r="F303" s="1"/>
      <c r="G303" s="1" t="str">
        <f>IF(LEN($F303)&gt;3,VLOOKUP($F303,[1]หมวดรายจ่าย!$B$3:$C$12,2,0)," ")</f>
        <v xml:space="preserve"> </v>
      </c>
      <c r="H303" s="25"/>
      <c r="I303" s="25"/>
      <c r="J303" s="1"/>
      <c r="K303" s="1"/>
      <c r="L303" s="1" t="str">
        <f>IF(LEN($K303)&gt;4,VLOOKUP($K303,[1]กรม!$C$3:$D$431,2,0)," ")</f>
        <v xml:space="preserve"> </v>
      </c>
      <c r="M303" s="1"/>
      <c r="N303" s="1"/>
      <c r="O303" s="1" t="str">
        <f>IF(LEN($N303)&gt;3,VLOOKUP($N303,'[1]Value Chain'!$A$3:$F$17,2,0)," ")</f>
        <v xml:space="preserve"> </v>
      </c>
      <c r="P303" s="1" t="str">
        <f>IF(LEN($N303)&gt;3,VLOOKUP($N303,'[1]Value Chain'!$A$3:$F$17,3,0)," ")</f>
        <v xml:space="preserve"> </v>
      </c>
      <c r="Q303" s="1" t="str">
        <f>IF(LEN($N303)&gt;3,VLOOKUP($N303,'[1]Value Chain'!$A$3:$F$17,4,0)," ")</f>
        <v xml:space="preserve"> </v>
      </c>
      <c r="R303" s="1" t="str">
        <f>IF(LEN($N303)&gt;3,VLOOKUP($N303,'[1]Value Chain'!$A$3:$F$17,5,0)," ")</f>
        <v xml:space="preserve"> </v>
      </c>
      <c r="S303" s="1" t="str">
        <f>IF(LEN($N303)&gt;3,VLOOKUP($N303,'[1]Value Chain'!$A$3:$F$17,6,0)," ")</f>
        <v xml:space="preserve"> </v>
      </c>
    </row>
    <row r="304" spans="1:19">
      <c r="A304" s="1"/>
      <c r="B304" s="1"/>
      <c r="C304" s="1"/>
      <c r="D304" s="1"/>
      <c r="E304" s="1"/>
      <c r="F304" s="1"/>
      <c r="G304" s="1" t="str">
        <f>IF(LEN($F304)&gt;3,VLOOKUP($F304,[1]หมวดรายจ่าย!$B$3:$C$12,2,0)," ")</f>
        <v xml:space="preserve"> </v>
      </c>
      <c r="H304" s="25"/>
      <c r="I304" s="25"/>
      <c r="J304" s="1"/>
      <c r="K304" s="1"/>
      <c r="L304" s="1" t="str">
        <f>IF(LEN($K304)&gt;4,VLOOKUP($K304,[1]กรม!$C$3:$D$431,2,0)," ")</f>
        <v xml:space="preserve"> </v>
      </c>
      <c r="M304" s="1"/>
      <c r="N304" s="1"/>
      <c r="O304" s="1" t="str">
        <f>IF(LEN($N304)&gt;3,VLOOKUP($N304,'[1]Value Chain'!$A$3:$F$17,2,0)," ")</f>
        <v xml:space="preserve"> </v>
      </c>
      <c r="P304" s="1" t="str">
        <f>IF(LEN($N304)&gt;3,VLOOKUP($N304,'[1]Value Chain'!$A$3:$F$17,3,0)," ")</f>
        <v xml:space="preserve"> </v>
      </c>
      <c r="Q304" s="1" t="str">
        <f>IF(LEN($N304)&gt;3,VLOOKUP($N304,'[1]Value Chain'!$A$3:$F$17,4,0)," ")</f>
        <v xml:space="preserve"> </v>
      </c>
      <c r="R304" s="1" t="str">
        <f>IF(LEN($N304)&gt;3,VLOOKUP($N304,'[1]Value Chain'!$A$3:$F$17,5,0)," ")</f>
        <v xml:space="preserve"> </v>
      </c>
      <c r="S304" s="1" t="str">
        <f>IF(LEN($N304)&gt;3,VLOOKUP($N304,'[1]Value Chain'!$A$3:$F$17,6,0)," ")</f>
        <v xml:space="preserve"> </v>
      </c>
    </row>
    <row r="305" spans="1:19">
      <c r="A305" s="1"/>
      <c r="B305" s="1"/>
      <c r="C305" s="1"/>
      <c r="D305" s="1"/>
      <c r="E305" s="1"/>
      <c r="F305" s="1"/>
      <c r="G305" s="1" t="str">
        <f>IF(LEN($F305)&gt;3,VLOOKUP($F305,[1]หมวดรายจ่าย!$B$3:$C$12,2,0)," ")</f>
        <v xml:space="preserve"> </v>
      </c>
      <c r="H305" s="25"/>
      <c r="I305" s="25"/>
      <c r="J305" s="1"/>
      <c r="K305" s="1"/>
      <c r="L305" s="1" t="str">
        <f>IF(LEN($K305)&gt;4,VLOOKUP($K305,[1]กรม!$C$3:$D$431,2,0)," ")</f>
        <v xml:space="preserve"> </v>
      </c>
      <c r="M305" s="1"/>
      <c r="N305" s="1"/>
      <c r="O305" s="1" t="str">
        <f>IF(LEN($N305)&gt;3,VLOOKUP($N305,'[1]Value Chain'!$A$3:$F$17,2,0)," ")</f>
        <v xml:space="preserve"> </v>
      </c>
      <c r="P305" s="1" t="str">
        <f>IF(LEN($N305)&gt;3,VLOOKUP($N305,'[1]Value Chain'!$A$3:$F$17,3,0)," ")</f>
        <v xml:space="preserve"> </v>
      </c>
      <c r="Q305" s="1" t="str">
        <f>IF(LEN($N305)&gt;3,VLOOKUP($N305,'[1]Value Chain'!$A$3:$F$17,4,0)," ")</f>
        <v xml:space="preserve"> </v>
      </c>
      <c r="R305" s="1" t="str">
        <f>IF(LEN($N305)&gt;3,VLOOKUP($N305,'[1]Value Chain'!$A$3:$F$17,5,0)," ")</f>
        <v xml:space="preserve"> </v>
      </c>
      <c r="S305" s="1" t="str">
        <f>IF(LEN($N305)&gt;3,VLOOKUP($N305,'[1]Value Chain'!$A$3:$F$17,6,0)," ")</f>
        <v xml:space="preserve"> </v>
      </c>
    </row>
    <row r="306" spans="1:19">
      <c r="A306" s="1"/>
      <c r="B306" s="1"/>
      <c r="C306" s="1"/>
      <c r="D306" s="1"/>
      <c r="E306" s="1"/>
      <c r="F306" s="1"/>
      <c r="G306" s="1" t="str">
        <f>IF(LEN($F306)&gt;3,VLOOKUP($F306,[1]หมวดรายจ่าย!$B$3:$C$12,2,0)," ")</f>
        <v xml:space="preserve"> </v>
      </c>
      <c r="H306" s="25"/>
      <c r="I306" s="25"/>
      <c r="J306" s="1"/>
      <c r="K306" s="1"/>
      <c r="L306" s="1" t="str">
        <f>IF(LEN($K306)&gt;4,VLOOKUP($K306,[1]กรม!$C$3:$D$431,2,0)," ")</f>
        <v xml:space="preserve"> </v>
      </c>
      <c r="M306" s="1"/>
      <c r="N306" s="1"/>
      <c r="O306" s="1" t="str">
        <f>IF(LEN($N306)&gt;3,VLOOKUP($N306,'[1]Value Chain'!$A$3:$F$17,2,0)," ")</f>
        <v xml:space="preserve"> </v>
      </c>
      <c r="P306" s="1" t="str">
        <f>IF(LEN($N306)&gt;3,VLOOKUP($N306,'[1]Value Chain'!$A$3:$F$17,3,0)," ")</f>
        <v xml:space="preserve"> </v>
      </c>
      <c r="Q306" s="1" t="str">
        <f>IF(LEN($N306)&gt;3,VLOOKUP($N306,'[1]Value Chain'!$A$3:$F$17,4,0)," ")</f>
        <v xml:space="preserve"> </v>
      </c>
      <c r="R306" s="1" t="str">
        <f>IF(LEN($N306)&gt;3,VLOOKUP($N306,'[1]Value Chain'!$A$3:$F$17,5,0)," ")</f>
        <v xml:space="preserve"> </v>
      </c>
      <c r="S306" s="1" t="str">
        <f>IF(LEN($N306)&gt;3,VLOOKUP($N306,'[1]Value Chain'!$A$3:$F$17,6,0)," ")</f>
        <v xml:space="preserve"> </v>
      </c>
    </row>
    <row r="307" spans="1:19">
      <c r="A307" s="1"/>
      <c r="B307" s="1"/>
      <c r="C307" s="1"/>
      <c r="D307" s="1"/>
      <c r="E307" s="1"/>
      <c r="F307" s="1"/>
      <c r="G307" s="1" t="str">
        <f>IF(LEN($F307)&gt;3,VLOOKUP($F307,[1]หมวดรายจ่าย!$B$3:$C$12,2,0)," ")</f>
        <v xml:space="preserve"> </v>
      </c>
      <c r="H307" s="25"/>
      <c r="I307" s="25"/>
      <c r="J307" s="1"/>
      <c r="K307" s="1"/>
      <c r="L307" s="1" t="str">
        <f>IF(LEN($K307)&gt;4,VLOOKUP($K307,[1]กรม!$C$3:$D$431,2,0)," ")</f>
        <v xml:space="preserve"> </v>
      </c>
      <c r="M307" s="1"/>
      <c r="N307" s="1"/>
      <c r="O307" s="1" t="str">
        <f>IF(LEN($N307)&gt;3,VLOOKUP($N307,'[1]Value Chain'!$A$3:$F$17,2,0)," ")</f>
        <v xml:space="preserve"> </v>
      </c>
      <c r="P307" s="1" t="str">
        <f>IF(LEN($N307)&gt;3,VLOOKUP($N307,'[1]Value Chain'!$A$3:$F$17,3,0)," ")</f>
        <v xml:space="preserve"> </v>
      </c>
      <c r="Q307" s="1" t="str">
        <f>IF(LEN($N307)&gt;3,VLOOKUP($N307,'[1]Value Chain'!$A$3:$F$17,4,0)," ")</f>
        <v xml:space="preserve"> </v>
      </c>
      <c r="R307" s="1" t="str">
        <f>IF(LEN($N307)&gt;3,VLOOKUP($N307,'[1]Value Chain'!$A$3:$F$17,5,0)," ")</f>
        <v xml:space="preserve"> </v>
      </c>
      <c r="S307" s="1" t="str">
        <f>IF(LEN($N307)&gt;3,VLOOKUP($N307,'[1]Value Chain'!$A$3:$F$17,6,0)," ")</f>
        <v xml:space="preserve"> </v>
      </c>
    </row>
    <row r="308" spans="1:19">
      <c r="A308" s="1"/>
      <c r="B308" s="1"/>
      <c r="C308" s="1"/>
      <c r="D308" s="1"/>
      <c r="E308" s="1"/>
      <c r="F308" s="1"/>
      <c r="G308" s="1" t="str">
        <f>IF(LEN($F308)&gt;3,VLOOKUP($F308,[1]หมวดรายจ่าย!$B$3:$C$12,2,0)," ")</f>
        <v xml:space="preserve"> </v>
      </c>
      <c r="H308" s="25"/>
      <c r="I308" s="25"/>
      <c r="J308" s="1"/>
      <c r="K308" s="1"/>
      <c r="L308" s="1" t="str">
        <f>IF(LEN($K308)&gt;4,VLOOKUP($K308,[1]กรม!$C$3:$D$431,2,0)," ")</f>
        <v xml:space="preserve"> </v>
      </c>
      <c r="M308" s="1"/>
      <c r="N308" s="1"/>
      <c r="O308" s="1" t="str">
        <f>IF(LEN($N308)&gt;3,VLOOKUP($N308,'[1]Value Chain'!$A$3:$F$17,2,0)," ")</f>
        <v xml:space="preserve"> </v>
      </c>
      <c r="P308" s="1" t="str">
        <f>IF(LEN($N308)&gt;3,VLOOKUP($N308,'[1]Value Chain'!$A$3:$F$17,3,0)," ")</f>
        <v xml:space="preserve"> </v>
      </c>
      <c r="Q308" s="1" t="str">
        <f>IF(LEN($N308)&gt;3,VLOOKUP($N308,'[1]Value Chain'!$A$3:$F$17,4,0)," ")</f>
        <v xml:space="preserve"> </v>
      </c>
      <c r="R308" s="1" t="str">
        <f>IF(LEN($N308)&gt;3,VLOOKUP($N308,'[1]Value Chain'!$A$3:$F$17,5,0)," ")</f>
        <v xml:space="preserve"> </v>
      </c>
      <c r="S308" s="1" t="str">
        <f>IF(LEN($N308)&gt;3,VLOOKUP($N308,'[1]Value Chain'!$A$3:$F$17,6,0)," ")</f>
        <v xml:space="preserve"> </v>
      </c>
    </row>
    <row r="309" spans="1:19">
      <c r="A309" s="1"/>
      <c r="B309" s="1"/>
      <c r="C309" s="1"/>
      <c r="D309" s="1"/>
      <c r="E309" s="1"/>
      <c r="F309" s="1"/>
      <c r="G309" s="1" t="str">
        <f>IF(LEN($F309)&gt;3,VLOOKUP($F309,[1]หมวดรายจ่าย!$B$3:$C$12,2,0)," ")</f>
        <v xml:space="preserve"> </v>
      </c>
      <c r="H309" s="25"/>
      <c r="I309" s="25"/>
      <c r="J309" s="1"/>
      <c r="K309" s="1"/>
      <c r="L309" s="1" t="str">
        <f>IF(LEN($K309)&gt;4,VLOOKUP($K309,[1]กรม!$C$3:$D$431,2,0)," ")</f>
        <v xml:space="preserve"> </v>
      </c>
      <c r="M309" s="1"/>
      <c r="N309" s="1"/>
      <c r="O309" s="1" t="str">
        <f>IF(LEN($N309)&gt;3,VLOOKUP($N309,'[1]Value Chain'!$A$3:$F$17,2,0)," ")</f>
        <v xml:space="preserve"> </v>
      </c>
      <c r="P309" s="1" t="str">
        <f>IF(LEN($N309)&gt;3,VLOOKUP($N309,'[1]Value Chain'!$A$3:$F$17,3,0)," ")</f>
        <v xml:space="preserve"> </v>
      </c>
      <c r="Q309" s="1" t="str">
        <f>IF(LEN($N309)&gt;3,VLOOKUP($N309,'[1]Value Chain'!$A$3:$F$17,4,0)," ")</f>
        <v xml:space="preserve"> </v>
      </c>
      <c r="R309" s="1" t="str">
        <f>IF(LEN($N309)&gt;3,VLOOKUP($N309,'[1]Value Chain'!$A$3:$F$17,5,0)," ")</f>
        <v xml:space="preserve"> </v>
      </c>
      <c r="S309" s="1" t="str">
        <f>IF(LEN($N309)&gt;3,VLOOKUP($N309,'[1]Value Chain'!$A$3:$F$17,6,0)," ")</f>
        <v xml:space="preserve"> </v>
      </c>
    </row>
    <row r="310" spans="1:19">
      <c r="A310" s="1"/>
      <c r="B310" s="1"/>
      <c r="C310" s="1"/>
      <c r="D310" s="1"/>
      <c r="E310" s="1"/>
      <c r="F310" s="1"/>
      <c r="G310" s="1" t="str">
        <f>IF(LEN($F310)&gt;3,VLOOKUP($F310,[1]หมวดรายจ่าย!$B$3:$C$12,2,0)," ")</f>
        <v xml:space="preserve"> </v>
      </c>
      <c r="H310" s="25"/>
      <c r="I310" s="25"/>
      <c r="J310" s="1"/>
      <c r="K310" s="1"/>
      <c r="L310" s="1" t="str">
        <f>IF(LEN($K310)&gt;4,VLOOKUP($K310,[1]กรม!$C$3:$D$431,2,0)," ")</f>
        <v xml:space="preserve"> </v>
      </c>
      <c r="M310" s="1"/>
      <c r="N310" s="1"/>
      <c r="O310" s="1" t="str">
        <f>IF(LEN($N310)&gt;3,VLOOKUP($N310,'[1]Value Chain'!$A$3:$F$17,2,0)," ")</f>
        <v xml:space="preserve"> </v>
      </c>
      <c r="P310" s="1" t="str">
        <f>IF(LEN($N310)&gt;3,VLOOKUP($N310,'[1]Value Chain'!$A$3:$F$17,3,0)," ")</f>
        <v xml:space="preserve"> </v>
      </c>
      <c r="Q310" s="1" t="str">
        <f>IF(LEN($N310)&gt;3,VLOOKUP($N310,'[1]Value Chain'!$A$3:$F$17,4,0)," ")</f>
        <v xml:space="preserve"> </v>
      </c>
      <c r="R310" s="1" t="str">
        <f>IF(LEN($N310)&gt;3,VLOOKUP($N310,'[1]Value Chain'!$A$3:$F$17,5,0)," ")</f>
        <v xml:space="preserve"> </v>
      </c>
      <c r="S310" s="1" t="str">
        <f>IF(LEN($N310)&gt;3,VLOOKUP($N310,'[1]Value Chain'!$A$3:$F$17,6,0)," ")</f>
        <v xml:space="preserve"> </v>
      </c>
    </row>
    <row r="311" spans="1:19">
      <c r="A311" s="1"/>
      <c r="B311" s="1"/>
      <c r="C311" s="1"/>
      <c r="D311" s="1"/>
      <c r="E311" s="1"/>
      <c r="F311" s="1"/>
      <c r="G311" s="1" t="str">
        <f>IF(LEN($F311)&gt;3,VLOOKUP($F311,[1]หมวดรายจ่าย!$B$3:$C$12,2,0)," ")</f>
        <v xml:space="preserve"> </v>
      </c>
      <c r="H311" s="25"/>
      <c r="I311" s="25"/>
      <c r="J311" s="1"/>
      <c r="K311" s="1"/>
      <c r="L311" s="1" t="str">
        <f>IF(LEN($K311)&gt;4,VLOOKUP($K311,[1]กรม!$C$3:$D$431,2,0)," ")</f>
        <v xml:space="preserve"> </v>
      </c>
      <c r="M311" s="1"/>
      <c r="N311" s="1"/>
      <c r="O311" s="1" t="str">
        <f>IF(LEN($N311)&gt;3,VLOOKUP($N311,'[1]Value Chain'!$A$3:$F$17,2,0)," ")</f>
        <v xml:space="preserve"> </v>
      </c>
      <c r="P311" s="1" t="str">
        <f>IF(LEN($N311)&gt;3,VLOOKUP($N311,'[1]Value Chain'!$A$3:$F$17,3,0)," ")</f>
        <v xml:space="preserve"> </v>
      </c>
      <c r="Q311" s="1" t="str">
        <f>IF(LEN($N311)&gt;3,VLOOKUP($N311,'[1]Value Chain'!$A$3:$F$17,4,0)," ")</f>
        <v xml:space="preserve"> </v>
      </c>
      <c r="R311" s="1" t="str">
        <f>IF(LEN($N311)&gt;3,VLOOKUP($N311,'[1]Value Chain'!$A$3:$F$17,5,0)," ")</f>
        <v xml:space="preserve"> </v>
      </c>
      <c r="S311" s="1" t="str">
        <f>IF(LEN($N311)&gt;3,VLOOKUP($N311,'[1]Value Chain'!$A$3:$F$17,6,0)," ")</f>
        <v xml:space="preserve"> </v>
      </c>
    </row>
    <row r="312" spans="1:19">
      <c r="A312" s="1"/>
      <c r="B312" s="1"/>
      <c r="C312" s="1"/>
      <c r="D312" s="1"/>
      <c r="E312" s="1"/>
      <c r="F312" s="1"/>
      <c r="G312" s="1" t="str">
        <f>IF(LEN($F312)&gt;3,VLOOKUP($F312,[1]หมวดรายจ่าย!$B$3:$C$12,2,0)," ")</f>
        <v xml:space="preserve"> </v>
      </c>
      <c r="H312" s="25"/>
      <c r="I312" s="25"/>
      <c r="J312" s="1"/>
      <c r="K312" s="1"/>
      <c r="L312" s="1" t="str">
        <f>IF(LEN($K312)&gt;4,VLOOKUP($K312,[1]กรม!$C$3:$D$431,2,0)," ")</f>
        <v xml:space="preserve"> </v>
      </c>
      <c r="M312" s="1"/>
      <c r="N312" s="1"/>
      <c r="O312" s="1" t="str">
        <f>IF(LEN($N312)&gt;3,VLOOKUP($N312,'[1]Value Chain'!$A$3:$F$17,2,0)," ")</f>
        <v xml:space="preserve"> </v>
      </c>
      <c r="P312" s="1" t="str">
        <f>IF(LEN($N312)&gt;3,VLOOKUP($N312,'[1]Value Chain'!$A$3:$F$17,3,0)," ")</f>
        <v xml:space="preserve"> </v>
      </c>
      <c r="Q312" s="1" t="str">
        <f>IF(LEN($N312)&gt;3,VLOOKUP($N312,'[1]Value Chain'!$A$3:$F$17,4,0)," ")</f>
        <v xml:space="preserve"> </v>
      </c>
      <c r="R312" s="1" t="str">
        <f>IF(LEN($N312)&gt;3,VLOOKUP($N312,'[1]Value Chain'!$A$3:$F$17,5,0)," ")</f>
        <v xml:space="preserve"> </v>
      </c>
      <c r="S312" s="1" t="str">
        <f>IF(LEN($N312)&gt;3,VLOOKUP($N312,'[1]Value Chain'!$A$3:$F$17,6,0)," ")</f>
        <v xml:space="preserve"> </v>
      </c>
    </row>
    <row r="313" spans="1:19">
      <c r="A313" s="1"/>
      <c r="B313" s="1"/>
      <c r="C313" s="1"/>
      <c r="D313" s="1"/>
      <c r="E313" s="1"/>
      <c r="F313" s="1"/>
      <c r="G313" s="1" t="str">
        <f>IF(LEN($F313)&gt;3,VLOOKUP($F313,[1]หมวดรายจ่าย!$B$3:$C$12,2,0)," ")</f>
        <v xml:space="preserve"> </v>
      </c>
      <c r="H313" s="25"/>
      <c r="I313" s="25"/>
      <c r="J313" s="1"/>
      <c r="K313" s="1"/>
      <c r="L313" s="1" t="str">
        <f>IF(LEN($K313)&gt;4,VLOOKUP($K313,[1]กรม!$C$3:$D$431,2,0)," ")</f>
        <v xml:space="preserve"> </v>
      </c>
      <c r="M313" s="1"/>
      <c r="N313" s="1"/>
      <c r="O313" s="1" t="str">
        <f>IF(LEN($N313)&gt;3,VLOOKUP($N313,'[1]Value Chain'!$A$3:$F$17,2,0)," ")</f>
        <v xml:space="preserve"> </v>
      </c>
      <c r="P313" s="1" t="str">
        <f>IF(LEN($N313)&gt;3,VLOOKUP($N313,'[1]Value Chain'!$A$3:$F$17,3,0)," ")</f>
        <v xml:space="preserve"> </v>
      </c>
      <c r="Q313" s="1" t="str">
        <f>IF(LEN($N313)&gt;3,VLOOKUP($N313,'[1]Value Chain'!$A$3:$F$17,4,0)," ")</f>
        <v xml:space="preserve"> </v>
      </c>
      <c r="R313" s="1" t="str">
        <f>IF(LEN($N313)&gt;3,VLOOKUP($N313,'[1]Value Chain'!$A$3:$F$17,5,0)," ")</f>
        <v xml:space="preserve"> </v>
      </c>
      <c r="S313" s="1" t="str">
        <f>IF(LEN($N313)&gt;3,VLOOKUP($N313,'[1]Value Chain'!$A$3:$F$17,6,0)," ")</f>
        <v xml:space="preserve"> </v>
      </c>
    </row>
    <row r="314" spans="1:19">
      <c r="A314" s="1"/>
      <c r="B314" s="1"/>
      <c r="C314" s="1"/>
      <c r="D314" s="1"/>
      <c r="E314" s="1"/>
      <c r="F314" s="1"/>
      <c r="G314" s="1" t="str">
        <f>IF(LEN($F314)&gt;3,VLOOKUP($F314,[1]หมวดรายจ่าย!$B$3:$C$12,2,0)," ")</f>
        <v xml:space="preserve"> </v>
      </c>
      <c r="H314" s="25"/>
      <c r="I314" s="25"/>
      <c r="J314" s="1"/>
      <c r="K314" s="1"/>
      <c r="L314" s="1" t="str">
        <f>IF(LEN($K314)&gt;4,VLOOKUP($K314,[1]กรม!$C$3:$D$431,2,0)," ")</f>
        <v xml:space="preserve"> </v>
      </c>
      <c r="M314" s="1"/>
      <c r="N314" s="1"/>
      <c r="O314" s="1" t="str">
        <f>IF(LEN($N314)&gt;3,VLOOKUP($N314,'[1]Value Chain'!$A$3:$F$17,2,0)," ")</f>
        <v xml:space="preserve"> </v>
      </c>
      <c r="P314" s="1" t="str">
        <f>IF(LEN($N314)&gt;3,VLOOKUP($N314,'[1]Value Chain'!$A$3:$F$17,3,0)," ")</f>
        <v xml:space="preserve"> </v>
      </c>
      <c r="Q314" s="1" t="str">
        <f>IF(LEN($N314)&gt;3,VLOOKUP($N314,'[1]Value Chain'!$A$3:$F$17,4,0)," ")</f>
        <v xml:space="preserve"> </v>
      </c>
      <c r="R314" s="1" t="str">
        <f>IF(LEN($N314)&gt;3,VLOOKUP($N314,'[1]Value Chain'!$A$3:$F$17,5,0)," ")</f>
        <v xml:space="preserve"> </v>
      </c>
      <c r="S314" s="1" t="str">
        <f>IF(LEN($N314)&gt;3,VLOOKUP($N314,'[1]Value Chain'!$A$3:$F$17,6,0)," ")</f>
        <v xml:space="preserve"> </v>
      </c>
    </row>
    <row r="315" spans="1:19">
      <c r="A315" s="1"/>
      <c r="B315" s="1"/>
      <c r="C315" s="1"/>
      <c r="D315" s="1"/>
      <c r="E315" s="1"/>
      <c r="F315" s="1"/>
      <c r="G315" s="1" t="str">
        <f>IF(LEN($F315)&gt;3,VLOOKUP($F315,[1]หมวดรายจ่าย!$B$3:$C$12,2,0)," ")</f>
        <v xml:space="preserve"> </v>
      </c>
      <c r="H315" s="25"/>
      <c r="I315" s="25"/>
      <c r="J315" s="1"/>
      <c r="K315" s="1"/>
      <c r="L315" s="1" t="str">
        <f>IF(LEN($K315)&gt;4,VLOOKUP($K315,[1]กรม!$C$3:$D$431,2,0)," ")</f>
        <v xml:space="preserve"> </v>
      </c>
      <c r="M315" s="1"/>
      <c r="N315" s="1"/>
      <c r="O315" s="1" t="str">
        <f>IF(LEN($N315)&gt;3,VLOOKUP($N315,'[1]Value Chain'!$A$3:$F$17,2,0)," ")</f>
        <v xml:space="preserve"> </v>
      </c>
      <c r="P315" s="1" t="str">
        <f>IF(LEN($N315)&gt;3,VLOOKUP($N315,'[1]Value Chain'!$A$3:$F$17,3,0)," ")</f>
        <v xml:space="preserve"> </v>
      </c>
      <c r="Q315" s="1" t="str">
        <f>IF(LEN($N315)&gt;3,VLOOKUP($N315,'[1]Value Chain'!$A$3:$F$17,4,0)," ")</f>
        <v xml:space="preserve"> </v>
      </c>
      <c r="R315" s="1" t="str">
        <f>IF(LEN($N315)&gt;3,VLOOKUP($N315,'[1]Value Chain'!$A$3:$F$17,5,0)," ")</f>
        <v xml:space="preserve"> </v>
      </c>
      <c r="S315" s="1" t="str">
        <f>IF(LEN($N315)&gt;3,VLOOKUP($N315,'[1]Value Chain'!$A$3:$F$17,6,0)," ")</f>
        <v xml:space="preserve"> </v>
      </c>
    </row>
    <row r="316" spans="1:19">
      <c r="A316" s="1"/>
      <c r="B316" s="1"/>
      <c r="C316" s="1"/>
      <c r="D316" s="1"/>
      <c r="E316" s="1"/>
      <c r="F316" s="1"/>
      <c r="G316" s="1" t="str">
        <f>IF(LEN($F316)&gt;3,VLOOKUP($F316,[1]หมวดรายจ่าย!$B$3:$C$12,2,0)," ")</f>
        <v xml:space="preserve"> </v>
      </c>
      <c r="H316" s="25"/>
      <c r="I316" s="25"/>
      <c r="J316" s="1"/>
      <c r="K316" s="1"/>
      <c r="L316" s="1" t="str">
        <f>IF(LEN($K316)&gt;4,VLOOKUP($K316,[1]กรม!$C$3:$D$431,2,0)," ")</f>
        <v xml:space="preserve"> </v>
      </c>
      <c r="M316" s="1"/>
      <c r="N316" s="1"/>
      <c r="O316" s="1" t="str">
        <f>IF(LEN($N316)&gt;3,VLOOKUP($N316,'[1]Value Chain'!$A$3:$F$17,2,0)," ")</f>
        <v xml:space="preserve"> </v>
      </c>
      <c r="P316" s="1" t="str">
        <f>IF(LEN($N316)&gt;3,VLOOKUP($N316,'[1]Value Chain'!$A$3:$F$17,3,0)," ")</f>
        <v xml:space="preserve"> </v>
      </c>
      <c r="Q316" s="1" t="str">
        <f>IF(LEN($N316)&gt;3,VLOOKUP($N316,'[1]Value Chain'!$A$3:$F$17,4,0)," ")</f>
        <v xml:space="preserve"> </v>
      </c>
      <c r="R316" s="1" t="str">
        <f>IF(LEN($N316)&gt;3,VLOOKUP($N316,'[1]Value Chain'!$A$3:$F$17,5,0)," ")</f>
        <v xml:space="preserve"> </v>
      </c>
      <c r="S316" s="1" t="str">
        <f>IF(LEN($N316)&gt;3,VLOOKUP($N316,'[1]Value Chain'!$A$3:$F$17,6,0)," ")</f>
        <v xml:space="preserve"> </v>
      </c>
    </row>
    <row r="317" spans="1:19">
      <c r="A317" s="1"/>
      <c r="B317" s="1"/>
      <c r="C317" s="1"/>
      <c r="D317" s="1"/>
      <c r="E317" s="1"/>
      <c r="F317" s="1"/>
      <c r="G317" s="1" t="str">
        <f>IF(LEN($F317)&gt;3,VLOOKUP($F317,[1]หมวดรายจ่าย!$B$3:$C$12,2,0)," ")</f>
        <v xml:space="preserve"> </v>
      </c>
      <c r="H317" s="25"/>
      <c r="I317" s="25"/>
      <c r="J317" s="1"/>
      <c r="K317" s="1"/>
      <c r="L317" s="1" t="str">
        <f>IF(LEN($K317)&gt;4,VLOOKUP($K317,[1]กรม!$C$3:$D$431,2,0)," ")</f>
        <v xml:space="preserve"> </v>
      </c>
      <c r="M317" s="1"/>
      <c r="N317" s="1"/>
      <c r="O317" s="1" t="str">
        <f>IF(LEN($N317)&gt;3,VLOOKUP($N317,'[1]Value Chain'!$A$3:$F$17,2,0)," ")</f>
        <v xml:space="preserve"> </v>
      </c>
      <c r="P317" s="1" t="str">
        <f>IF(LEN($N317)&gt;3,VLOOKUP($N317,'[1]Value Chain'!$A$3:$F$17,3,0)," ")</f>
        <v xml:space="preserve"> </v>
      </c>
      <c r="Q317" s="1" t="str">
        <f>IF(LEN($N317)&gt;3,VLOOKUP($N317,'[1]Value Chain'!$A$3:$F$17,4,0)," ")</f>
        <v xml:space="preserve"> </v>
      </c>
      <c r="R317" s="1" t="str">
        <f>IF(LEN($N317)&gt;3,VLOOKUP($N317,'[1]Value Chain'!$A$3:$F$17,5,0)," ")</f>
        <v xml:space="preserve"> </v>
      </c>
      <c r="S317" s="1" t="str">
        <f>IF(LEN($N317)&gt;3,VLOOKUP($N317,'[1]Value Chain'!$A$3:$F$17,6,0)," ")</f>
        <v xml:space="preserve"> </v>
      </c>
    </row>
    <row r="318" spans="1:19">
      <c r="A318" s="1"/>
      <c r="B318" s="1"/>
      <c r="C318" s="1"/>
      <c r="D318" s="1"/>
      <c r="E318" s="1"/>
      <c r="F318" s="1"/>
      <c r="G318" s="1" t="str">
        <f>IF(LEN($F318)&gt;3,VLOOKUP($F318,[1]หมวดรายจ่าย!$B$3:$C$12,2,0)," ")</f>
        <v xml:space="preserve"> </v>
      </c>
      <c r="H318" s="25"/>
      <c r="I318" s="25"/>
      <c r="J318" s="1"/>
      <c r="K318" s="1"/>
      <c r="L318" s="1" t="str">
        <f>IF(LEN($K318)&gt;4,VLOOKUP($K318,[1]กรม!$C$3:$D$431,2,0)," ")</f>
        <v xml:space="preserve"> </v>
      </c>
      <c r="M318" s="1"/>
      <c r="N318" s="1"/>
      <c r="O318" s="1" t="str">
        <f>IF(LEN($N318)&gt;3,VLOOKUP($N318,'[1]Value Chain'!$A$3:$F$17,2,0)," ")</f>
        <v xml:space="preserve"> </v>
      </c>
      <c r="P318" s="1" t="str">
        <f>IF(LEN($N318)&gt;3,VLOOKUP($N318,'[1]Value Chain'!$A$3:$F$17,3,0)," ")</f>
        <v xml:space="preserve"> </v>
      </c>
      <c r="Q318" s="1" t="str">
        <f>IF(LEN($N318)&gt;3,VLOOKUP($N318,'[1]Value Chain'!$A$3:$F$17,4,0)," ")</f>
        <v xml:space="preserve"> </v>
      </c>
      <c r="R318" s="1" t="str">
        <f>IF(LEN($N318)&gt;3,VLOOKUP($N318,'[1]Value Chain'!$A$3:$F$17,5,0)," ")</f>
        <v xml:space="preserve"> </v>
      </c>
      <c r="S318" s="1" t="str">
        <f>IF(LEN($N318)&gt;3,VLOOKUP($N318,'[1]Value Chain'!$A$3:$F$17,6,0)," ")</f>
        <v xml:space="preserve"> </v>
      </c>
    </row>
    <row r="319" spans="1:19">
      <c r="A319" s="1"/>
      <c r="B319" s="1"/>
      <c r="C319" s="1"/>
      <c r="D319" s="1"/>
      <c r="E319" s="1"/>
      <c r="F319" s="1"/>
      <c r="G319" s="1" t="str">
        <f>IF(LEN($F319)&gt;3,VLOOKUP($F319,[1]หมวดรายจ่าย!$B$3:$C$12,2,0)," ")</f>
        <v xml:space="preserve"> </v>
      </c>
      <c r="H319" s="25"/>
      <c r="I319" s="25"/>
      <c r="J319" s="1"/>
      <c r="K319" s="1"/>
      <c r="L319" s="1" t="str">
        <f>IF(LEN($K319)&gt;4,VLOOKUP($K319,[1]กรม!$C$3:$D$431,2,0)," ")</f>
        <v xml:space="preserve"> </v>
      </c>
      <c r="M319" s="1"/>
      <c r="N319" s="1"/>
      <c r="O319" s="1" t="str">
        <f>IF(LEN($N319)&gt;3,VLOOKUP($N319,'[1]Value Chain'!$A$3:$F$17,2,0)," ")</f>
        <v xml:space="preserve"> </v>
      </c>
      <c r="P319" s="1" t="str">
        <f>IF(LEN($N319)&gt;3,VLOOKUP($N319,'[1]Value Chain'!$A$3:$F$17,3,0)," ")</f>
        <v xml:space="preserve"> </v>
      </c>
      <c r="Q319" s="1" t="str">
        <f>IF(LEN($N319)&gt;3,VLOOKUP($N319,'[1]Value Chain'!$A$3:$F$17,4,0)," ")</f>
        <v xml:space="preserve"> </v>
      </c>
      <c r="R319" s="1" t="str">
        <f>IF(LEN($N319)&gt;3,VLOOKUP($N319,'[1]Value Chain'!$A$3:$F$17,5,0)," ")</f>
        <v xml:space="preserve"> </v>
      </c>
      <c r="S319" s="1" t="str">
        <f>IF(LEN($N319)&gt;3,VLOOKUP($N319,'[1]Value Chain'!$A$3:$F$17,6,0)," ")</f>
        <v xml:space="preserve"> </v>
      </c>
    </row>
    <row r="320" spans="1:19">
      <c r="A320" s="1"/>
      <c r="B320" s="1"/>
      <c r="C320" s="1"/>
      <c r="D320" s="1"/>
      <c r="E320" s="1"/>
      <c r="F320" s="1"/>
      <c r="G320" s="1" t="str">
        <f>IF(LEN($F320)&gt;3,VLOOKUP($F320,[1]หมวดรายจ่าย!$B$3:$C$12,2,0)," ")</f>
        <v xml:space="preserve"> </v>
      </c>
      <c r="H320" s="25"/>
      <c r="I320" s="25"/>
      <c r="J320" s="1"/>
      <c r="K320" s="1"/>
      <c r="L320" s="1" t="str">
        <f>IF(LEN($K320)&gt;4,VLOOKUP($K320,[1]กรม!$C$3:$D$431,2,0)," ")</f>
        <v xml:space="preserve"> </v>
      </c>
      <c r="M320" s="1"/>
      <c r="N320" s="1"/>
      <c r="O320" s="1" t="str">
        <f>IF(LEN($N320)&gt;3,VLOOKUP($N320,'[1]Value Chain'!$A$3:$F$17,2,0)," ")</f>
        <v xml:space="preserve"> </v>
      </c>
      <c r="P320" s="1" t="str">
        <f>IF(LEN($N320)&gt;3,VLOOKUP($N320,'[1]Value Chain'!$A$3:$F$17,3,0)," ")</f>
        <v xml:space="preserve"> </v>
      </c>
      <c r="Q320" s="1" t="str">
        <f>IF(LEN($N320)&gt;3,VLOOKUP($N320,'[1]Value Chain'!$A$3:$F$17,4,0)," ")</f>
        <v xml:space="preserve"> </v>
      </c>
      <c r="R320" s="1" t="str">
        <f>IF(LEN($N320)&gt;3,VLOOKUP($N320,'[1]Value Chain'!$A$3:$F$17,5,0)," ")</f>
        <v xml:space="preserve"> </v>
      </c>
      <c r="S320" s="1" t="str">
        <f>IF(LEN($N320)&gt;3,VLOOKUP($N320,'[1]Value Chain'!$A$3:$F$17,6,0)," ")</f>
        <v xml:space="preserve"> </v>
      </c>
    </row>
    <row r="321" spans="1:19">
      <c r="A321" s="1"/>
      <c r="B321" s="1"/>
      <c r="C321" s="1"/>
      <c r="D321" s="1"/>
      <c r="E321" s="1"/>
      <c r="F321" s="1"/>
      <c r="G321" s="1" t="str">
        <f>IF(LEN($F321)&gt;3,VLOOKUP($F321,[1]หมวดรายจ่าย!$B$3:$C$12,2,0)," ")</f>
        <v xml:space="preserve"> </v>
      </c>
      <c r="H321" s="25"/>
      <c r="I321" s="25"/>
      <c r="J321" s="1"/>
      <c r="K321" s="1"/>
      <c r="L321" s="1" t="str">
        <f>IF(LEN($K321)&gt;4,VLOOKUP($K321,[1]กรม!$C$3:$D$431,2,0)," ")</f>
        <v xml:space="preserve"> </v>
      </c>
      <c r="M321" s="1"/>
      <c r="N321" s="1"/>
      <c r="O321" s="1" t="str">
        <f>IF(LEN($N321)&gt;3,VLOOKUP($N321,'[1]Value Chain'!$A$3:$F$17,2,0)," ")</f>
        <v xml:space="preserve"> </v>
      </c>
      <c r="P321" s="1" t="str">
        <f>IF(LEN($N321)&gt;3,VLOOKUP($N321,'[1]Value Chain'!$A$3:$F$17,3,0)," ")</f>
        <v xml:space="preserve"> </v>
      </c>
      <c r="Q321" s="1" t="str">
        <f>IF(LEN($N321)&gt;3,VLOOKUP($N321,'[1]Value Chain'!$A$3:$F$17,4,0)," ")</f>
        <v xml:space="preserve"> </v>
      </c>
      <c r="R321" s="1" t="str">
        <f>IF(LEN($N321)&gt;3,VLOOKUP($N321,'[1]Value Chain'!$A$3:$F$17,5,0)," ")</f>
        <v xml:space="preserve"> </v>
      </c>
      <c r="S321" s="1" t="str">
        <f>IF(LEN($N321)&gt;3,VLOOKUP($N321,'[1]Value Chain'!$A$3:$F$17,6,0)," ")</f>
        <v xml:space="preserve"> </v>
      </c>
    </row>
    <row r="322" spans="1:19">
      <c r="A322" s="1"/>
      <c r="B322" s="1"/>
      <c r="C322" s="1"/>
      <c r="D322" s="1"/>
      <c r="E322" s="1"/>
      <c r="F322" s="1"/>
      <c r="G322" s="1" t="str">
        <f>IF(LEN($F322)&gt;3,VLOOKUP($F322,[1]หมวดรายจ่าย!$B$3:$C$12,2,0)," ")</f>
        <v xml:space="preserve"> </v>
      </c>
      <c r="H322" s="25"/>
      <c r="I322" s="25"/>
      <c r="J322" s="1"/>
      <c r="K322" s="1"/>
      <c r="L322" s="1" t="str">
        <f>IF(LEN($K322)&gt;4,VLOOKUP($K322,[1]กรม!$C$3:$D$431,2,0)," ")</f>
        <v xml:space="preserve"> </v>
      </c>
      <c r="M322" s="1"/>
      <c r="N322" s="1"/>
      <c r="O322" s="1" t="str">
        <f>IF(LEN($N322)&gt;3,VLOOKUP($N322,'[1]Value Chain'!$A$3:$F$17,2,0)," ")</f>
        <v xml:space="preserve"> </v>
      </c>
      <c r="P322" s="1" t="str">
        <f>IF(LEN($N322)&gt;3,VLOOKUP($N322,'[1]Value Chain'!$A$3:$F$17,3,0)," ")</f>
        <v xml:space="preserve"> </v>
      </c>
      <c r="Q322" s="1" t="str">
        <f>IF(LEN($N322)&gt;3,VLOOKUP($N322,'[1]Value Chain'!$A$3:$F$17,4,0)," ")</f>
        <v xml:space="preserve"> </v>
      </c>
      <c r="R322" s="1" t="str">
        <f>IF(LEN($N322)&gt;3,VLOOKUP($N322,'[1]Value Chain'!$A$3:$F$17,5,0)," ")</f>
        <v xml:space="preserve"> </v>
      </c>
      <c r="S322" s="1" t="str">
        <f>IF(LEN($N322)&gt;3,VLOOKUP($N322,'[1]Value Chain'!$A$3:$F$17,6,0)," ")</f>
        <v xml:space="preserve"> </v>
      </c>
    </row>
    <row r="323" spans="1:19">
      <c r="A323" s="1"/>
      <c r="B323" s="1"/>
      <c r="C323" s="1"/>
      <c r="D323" s="1"/>
      <c r="E323" s="1"/>
      <c r="F323" s="1"/>
      <c r="G323" s="1" t="str">
        <f>IF(LEN($F323)&gt;3,VLOOKUP($F323,[1]หมวดรายจ่าย!$B$3:$C$12,2,0)," ")</f>
        <v xml:space="preserve"> </v>
      </c>
      <c r="H323" s="25"/>
      <c r="I323" s="25"/>
      <c r="J323" s="1"/>
      <c r="K323" s="1"/>
      <c r="L323" s="1" t="str">
        <f>IF(LEN($K323)&gt;4,VLOOKUP($K323,[1]กรม!$C$3:$D$431,2,0)," ")</f>
        <v xml:space="preserve"> </v>
      </c>
      <c r="M323" s="1"/>
      <c r="N323" s="1"/>
      <c r="O323" s="1" t="str">
        <f>IF(LEN($N323)&gt;3,VLOOKUP($N323,'[1]Value Chain'!$A$3:$F$17,2,0)," ")</f>
        <v xml:space="preserve"> </v>
      </c>
      <c r="P323" s="1" t="str">
        <f>IF(LEN($N323)&gt;3,VLOOKUP($N323,'[1]Value Chain'!$A$3:$F$17,3,0)," ")</f>
        <v xml:space="preserve"> </v>
      </c>
      <c r="Q323" s="1" t="str">
        <f>IF(LEN($N323)&gt;3,VLOOKUP($N323,'[1]Value Chain'!$A$3:$F$17,4,0)," ")</f>
        <v xml:space="preserve"> </v>
      </c>
      <c r="R323" s="1" t="str">
        <f>IF(LEN($N323)&gt;3,VLOOKUP($N323,'[1]Value Chain'!$A$3:$F$17,5,0)," ")</f>
        <v xml:space="preserve"> </v>
      </c>
      <c r="S323" s="1" t="str">
        <f>IF(LEN($N323)&gt;3,VLOOKUP($N323,'[1]Value Chain'!$A$3:$F$17,6,0)," ")</f>
        <v xml:space="preserve"> </v>
      </c>
    </row>
    <row r="324" spans="1:19">
      <c r="A324" s="1"/>
      <c r="B324" s="1"/>
      <c r="C324" s="1"/>
      <c r="D324" s="1"/>
      <c r="E324" s="1"/>
      <c r="F324" s="1"/>
      <c r="G324" s="1" t="str">
        <f>IF(LEN($F324)&gt;3,VLOOKUP($F324,[1]หมวดรายจ่าย!$B$3:$C$12,2,0)," ")</f>
        <v xml:space="preserve"> </v>
      </c>
      <c r="H324" s="25"/>
      <c r="I324" s="25"/>
      <c r="J324" s="1"/>
      <c r="K324" s="1"/>
      <c r="L324" s="1" t="str">
        <f>IF(LEN($K324)&gt;4,VLOOKUP($K324,[1]กรม!$C$3:$D$431,2,0)," ")</f>
        <v xml:space="preserve"> </v>
      </c>
      <c r="M324" s="1"/>
      <c r="N324" s="1"/>
      <c r="O324" s="1" t="str">
        <f>IF(LEN($N324)&gt;3,VLOOKUP($N324,'[1]Value Chain'!$A$3:$F$17,2,0)," ")</f>
        <v xml:space="preserve"> </v>
      </c>
      <c r="P324" s="1" t="str">
        <f>IF(LEN($N324)&gt;3,VLOOKUP($N324,'[1]Value Chain'!$A$3:$F$17,3,0)," ")</f>
        <v xml:space="preserve"> </v>
      </c>
      <c r="Q324" s="1" t="str">
        <f>IF(LEN($N324)&gt;3,VLOOKUP($N324,'[1]Value Chain'!$A$3:$F$17,4,0)," ")</f>
        <v xml:space="preserve"> </v>
      </c>
      <c r="R324" s="1" t="str">
        <f>IF(LEN($N324)&gt;3,VLOOKUP($N324,'[1]Value Chain'!$A$3:$F$17,5,0)," ")</f>
        <v xml:space="preserve"> </v>
      </c>
      <c r="S324" s="1" t="str">
        <f>IF(LEN($N324)&gt;3,VLOOKUP($N324,'[1]Value Chain'!$A$3:$F$17,6,0)," ")</f>
        <v xml:space="preserve"> </v>
      </c>
    </row>
    <row r="325" spans="1:19">
      <c r="A325" s="1"/>
      <c r="B325" s="1"/>
      <c r="C325" s="1"/>
      <c r="D325" s="1"/>
      <c r="E325" s="1"/>
      <c r="F325" s="1"/>
      <c r="G325" s="1" t="str">
        <f>IF(LEN($F325)&gt;3,VLOOKUP($F325,[1]หมวดรายจ่าย!$B$3:$C$12,2,0)," ")</f>
        <v xml:space="preserve"> </v>
      </c>
      <c r="H325" s="25"/>
      <c r="I325" s="25"/>
      <c r="J325" s="1"/>
      <c r="K325" s="1"/>
      <c r="L325" s="1" t="str">
        <f>IF(LEN($K325)&gt;4,VLOOKUP($K325,[1]กรม!$C$3:$D$431,2,0)," ")</f>
        <v xml:space="preserve"> </v>
      </c>
      <c r="M325" s="1"/>
      <c r="N325" s="1"/>
      <c r="O325" s="1" t="str">
        <f>IF(LEN($N325)&gt;3,VLOOKUP($N325,'[1]Value Chain'!$A$3:$F$17,2,0)," ")</f>
        <v xml:space="preserve"> </v>
      </c>
      <c r="P325" s="1" t="str">
        <f>IF(LEN($N325)&gt;3,VLOOKUP($N325,'[1]Value Chain'!$A$3:$F$17,3,0)," ")</f>
        <v xml:space="preserve"> </v>
      </c>
      <c r="Q325" s="1" t="str">
        <f>IF(LEN($N325)&gt;3,VLOOKUP($N325,'[1]Value Chain'!$A$3:$F$17,4,0)," ")</f>
        <v xml:space="preserve"> </v>
      </c>
      <c r="R325" s="1" t="str">
        <f>IF(LEN($N325)&gt;3,VLOOKUP($N325,'[1]Value Chain'!$A$3:$F$17,5,0)," ")</f>
        <v xml:space="preserve"> </v>
      </c>
      <c r="S325" s="1" t="str">
        <f>IF(LEN($N325)&gt;3,VLOOKUP($N325,'[1]Value Chain'!$A$3:$F$17,6,0)," ")</f>
        <v xml:space="preserve"> </v>
      </c>
    </row>
    <row r="326" spans="1:19">
      <c r="A326" s="1"/>
      <c r="B326" s="1"/>
      <c r="C326" s="1"/>
      <c r="D326" s="1"/>
      <c r="E326" s="1"/>
      <c r="F326" s="1"/>
      <c r="G326" s="1" t="str">
        <f>IF(LEN($F326)&gt;3,VLOOKUP($F326,[1]หมวดรายจ่าย!$B$3:$C$12,2,0)," ")</f>
        <v xml:space="preserve"> </v>
      </c>
      <c r="H326" s="25"/>
      <c r="I326" s="25"/>
      <c r="J326" s="1"/>
      <c r="K326" s="1"/>
      <c r="L326" s="1" t="str">
        <f>IF(LEN($K326)&gt;4,VLOOKUP($K326,[1]กรม!$C$3:$D$431,2,0)," ")</f>
        <v xml:space="preserve"> </v>
      </c>
      <c r="M326" s="1"/>
      <c r="N326" s="1"/>
      <c r="O326" s="1" t="str">
        <f>IF(LEN($N326)&gt;3,VLOOKUP($N326,'[1]Value Chain'!$A$3:$F$17,2,0)," ")</f>
        <v xml:space="preserve"> </v>
      </c>
      <c r="P326" s="1" t="str">
        <f>IF(LEN($N326)&gt;3,VLOOKUP($N326,'[1]Value Chain'!$A$3:$F$17,3,0)," ")</f>
        <v xml:space="preserve"> </v>
      </c>
      <c r="Q326" s="1" t="str">
        <f>IF(LEN($N326)&gt;3,VLOOKUP($N326,'[1]Value Chain'!$A$3:$F$17,4,0)," ")</f>
        <v xml:space="preserve"> </v>
      </c>
      <c r="R326" s="1" t="str">
        <f>IF(LEN($N326)&gt;3,VLOOKUP($N326,'[1]Value Chain'!$A$3:$F$17,5,0)," ")</f>
        <v xml:space="preserve"> </v>
      </c>
      <c r="S326" s="1" t="str">
        <f>IF(LEN($N326)&gt;3,VLOOKUP($N326,'[1]Value Chain'!$A$3:$F$17,6,0)," ")</f>
        <v xml:space="preserve"> </v>
      </c>
    </row>
    <row r="327" spans="1:19">
      <c r="A327" s="1"/>
      <c r="B327" s="1"/>
      <c r="C327" s="1"/>
      <c r="D327" s="1"/>
      <c r="E327" s="1"/>
      <c r="F327" s="1"/>
      <c r="G327" s="1" t="str">
        <f>IF(LEN($F327)&gt;3,VLOOKUP($F327,[1]หมวดรายจ่าย!$B$3:$C$12,2,0)," ")</f>
        <v xml:space="preserve"> </v>
      </c>
      <c r="H327" s="25"/>
      <c r="I327" s="25"/>
      <c r="J327" s="1"/>
      <c r="K327" s="1"/>
      <c r="L327" s="1" t="str">
        <f>IF(LEN($K327)&gt;4,VLOOKUP($K327,[1]กรม!$C$3:$D$431,2,0)," ")</f>
        <v xml:space="preserve"> </v>
      </c>
      <c r="M327" s="1"/>
      <c r="N327" s="1"/>
      <c r="O327" s="1" t="str">
        <f>IF(LEN($N327)&gt;3,VLOOKUP($N327,'[1]Value Chain'!$A$3:$F$17,2,0)," ")</f>
        <v xml:space="preserve"> </v>
      </c>
      <c r="P327" s="1" t="str">
        <f>IF(LEN($N327)&gt;3,VLOOKUP($N327,'[1]Value Chain'!$A$3:$F$17,3,0)," ")</f>
        <v xml:space="preserve"> </v>
      </c>
      <c r="Q327" s="1" t="str">
        <f>IF(LEN($N327)&gt;3,VLOOKUP($N327,'[1]Value Chain'!$A$3:$F$17,4,0)," ")</f>
        <v xml:space="preserve"> </v>
      </c>
      <c r="R327" s="1" t="str">
        <f>IF(LEN($N327)&gt;3,VLOOKUP($N327,'[1]Value Chain'!$A$3:$F$17,5,0)," ")</f>
        <v xml:space="preserve"> </v>
      </c>
      <c r="S327" s="1" t="str">
        <f>IF(LEN($N327)&gt;3,VLOOKUP($N327,'[1]Value Chain'!$A$3:$F$17,6,0)," ")</f>
        <v xml:space="preserve"> </v>
      </c>
    </row>
    <row r="328" spans="1:19">
      <c r="A328" s="1"/>
      <c r="B328" s="1"/>
      <c r="C328" s="1"/>
      <c r="D328" s="1"/>
      <c r="E328" s="1"/>
      <c r="F328" s="1"/>
      <c r="G328" s="1" t="str">
        <f>IF(LEN($F328)&gt;3,VLOOKUP($F328,[1]หมวดรายจ่าย!$B$3:$C$12,2,0)," ")</f>
        <v xml:space="preserve"> </v>
      </c>
      <c r="H328" s="25"/>
      <c r="I328" s="25"/>
      <c r="J328" s="1"/>
      <c r="K328" s="1"/>
      <c r="L328" s="1" t="str">
        <f>IF(LEN($K328)&gt;4,VLOOKUP($K328,[1]กรม!$C$3:$D$431,2,0)," ")</f>
        <v xml:space="preserve"> </v>
      </c>
      <c r="M328" s="1"/>
      <c r="N328" s="1"/>
      <c r="O328" s="1" t="str">
        <f>IF(LEN($N328)&gt;3,VLOOKUP($N328,'[1]Value Chain'!$A$3:$F$17,2,0)," ")</f>
        <v xml:space="preserve"> </v>
      </c>
      <c r="P328" s="1" t="str">
        <f>IF(LEN($N328)&gt;3,VLOOKUP($N328,'[1]Value Chain'!$A$3:$F$17,3,0)," ")</f>
        <v xml:space="preserve"> </v>
      </c>
      <c r="Q328" s="1" t="str">
        <f>IF(LEN($N328)&gt;3,VLOOKUP($N328,'[1]Value Chain'!$A$3:$F$17,4,0)," ")</f>
        <v xml:space="preserve"> </v>
      </c>
      <c r="R328" s="1" t="str">
        <f>IF(LEN($N328)&gt;3,VLOOKUP($N328,'[1]Value Chain'!$A$3:$F$17,5,0)," ")</f>
        <v xml:space="preserve"> </v>
      </c>
      <c r="S328" s="1" t="str">
        <f>IF(LEN($N328)&gt;3,VLOOKUP($N328,'[1]Value Chain'!$A$3:$F$17,6,0)," ")</f>
        <v xml:space="preserve"> </v>
      </c>
    </row>
    <row r="329" spans="1:19">
      <c r="A329" s="1"/>
      <c r="B329" s="1"/>
      <c r="C329" s="1"/>
      <c r="D329" s="1"/>
      <c r="E329" s="1"/>
      <c r="F329" s="1"/>
      <c r="G329" s="1" t="str">
        <f>IF(LEN($F329)&gt;3,VLOOKUP($F329,[1]หมวดรายจ่าย!$B$3:$C$12,2,0)," ")</f>
        <v xml:space="preserve"> </v>
      </c>
      <c r="H329" s="25"/>
      <c r="I329" s="25"/>
      <c r="J329" s="1"/>
      <c r="K329" s="1"/>
      <c r="L329" s="1" t="str">
        <f>IF(LEN($K329)&gt;4,VLOOKUP($K329,[1]กรม!$C$3:$D$431,2,0)," ")</f>
        <v xml:space="preserve"> </v>
      </c>
      <c r="M329" s="1"/>
      <c r="N329" s="1"/>
      <c r="O329" s="1" t="str">
        <f>IF(LEN($N329)&gt;3,VLOOKUP($N329,'[1]Value Chain'!$A$3:$F$17,2,0)," ")</f>
        <v xml:space="preserve"> </v>
      </c>
      <c r="P329" s="1" t="str">
        <f>IF(LEN($N329)&gt;3,VLOOKUP($N329,'[1]Value Chain'!$A$3:$F$17,3,0)," ")</f>
        <v xml:space="preserve"> </v>
      </c>
      <c r="Q329" s="1" t="str">
        <f>IF(LEN($N329)&gt;3,VLOOKUP($N329,'[1]Value Chain'!$A$3:$F$17,4,0)," ")</f>
        <v xml:space="preserve"> </v>
      </c>
      <c r="R329" s="1" t="str">
        <f>IF(LEN($N329)&gt;3,VLOOKUP($N329,'[1]Value Chain'!$A$3:$F$17,5,0)," ")</f>
        <v xml:space="preserve"> </v>
      </c>
      <c r="S329" s="1" t="str">
        <f>IF(LEN($N329)&gt;3,VLOOKUP($N329,'[1]Value Chain'!$A$3:$F$17,6,0)," ")</f>
        <v xml:space="preserve"> </v>
      </c>
    </row>
    <row r="330" spans="1:19">
      <c r="A330" s="1"/>
      <c r="B330" s="1"/>
      <c r="C330" s="1"/>
      <c r="D330" s="1"/>
      <c r="E330" s="1"/>
      <c r="F330" s="1"/>
      <c r="G330" s="1" t="str">
        <f>IF(LEN($F330)&gt;3,VLOOKUP($F330,[1]หมวดรายจ่าย!$B$3:$C$12,2,0)," ")</f>
        <v xml:space="preserve"> </v>
      </c>
      <c r="H330" s="25"/>
      <c r="I330" s="25"/>
      <c r="J330" s="1"/>
      <c r="K330" s="1"/>
      <c r="L330" s="1" t="str">
        <f>IF(LEN($K330)&gt;4,VLOOKUP($K330,[1]กรม!$C$3:$D$431,2,0)," ")</f>
        <v xml:space="preserve"> </v>
      </c>
      <c r="M330" s="1"/>
      <c r="N330" s="1"/>
      <c r="O330" s="1" t="str">
        <f>IF(LEN($N330)&gt;3,VLOOKUP($N330,'[1]Value Chain'!$A$3:$F$17,2,0)," ")</f>
        <v xml:space="preserve"> </v>
      </c>
      <c r="P330" s="1" t="str">
        <f>IF(LEN($N330)&gt;3,VLOOKUP($N330,'[1]Value Chain'!$A$3:$F$17,3,0)," ")</f>
        <v xml:space="preserve"> </v>
      </c>
      <c r="Q330" s="1" t="str">
        <f>IF(LEN($N330)&gt;3,VLOOKUP($N330,'[1]Value Chain'!$A$3:$F$17,4,0)," ")</f>
        <v xml:space="preserve"> </v>
      </c>
      <c r="R330" s="1" t="str">
        <f>IF(LEN($N330)&gt;3,VLOOKUP($N330,'[1]Value Chain'!$A$3:$F$17,5,0)," ")</f>
        <v xml:space="preserve"> </v>
      </c>
      <c r="S330" s="1" t="str">
        <f>IF(LEN($N330)&gt;3,VLOOKUP($N330,'[1]Value Chain'!$A$3:$F$17,6,0)," ")</f>
        <v xml:space="preserve"> </v>
      </c>
    </row>
    <row r="331" spans="1:19">
      <c r="A331" s="1"/>
      <c r="B331" s="1"/>
      <c r="C331" s="1"/>
      <c r="D331" s="1"/>
      <c r="E331" s="1"/>
      <c r="F331" s="1"/>
      <c r="G331" s="1" t="str">
        <f>IF(LEN($F331)&gt;3,VLOOKUP($F331,[1]หมวดรายจ่าย!$B$3:$C$12,2,0)," ")</f>
        <v xml:space="preserve"> </v>
      </c>
      <c r="H331" s="25"/>
      <c r="I331" s="25"/>
      <c r="J331" s="1"/>
      <c r="K331" s="1"/>
      <c r="L331" s="1" t="str">
        <f>IF(LEN($K331)&gt;4,VLOOKUP($K331,[1]กรม!$C$3:$D$431,2,0)," ")</f>
        <v xml:space="preserve"> </v>
      </c>
      <c r="M331" s="1"/>
      <c r="N331" s="1"/>
      <c r="O331" s="1" t="str">
        <f>IF(LEN($N331)&gt;3,VLOOKUP($N331,'[1]Value Chain'!$A$3:$F$17,2,0)," ")</f>
        <v xml:space="preserve"> </v>
      </c>
      <c r="P331" s="1" t="str">
        <f>IF(LEN($N331)&gt;3,VLOOKUP($N331,'[1]Value Chain'!$A$3:$F$17,3,0)," ")</f>
        <v xml:space="preserve"> </v>
      </c>
      <c r="Q331" s="1" t="str">
        <f>IF(LEN($N331)&gt;3,VLOOKUP($N331,'[1]Value Chain'!$A$3:$F$17,4,0)," ")</f>
        <v xml:space="preserve"> </v>
      </c>
      <c r="R331" s="1" t="str">
        <f>IF(LEN($N331)&gt;3,VLOOKUP($N331,'[1]Value Chain'!$A$3:$F$17,5,0)," ")</f>
        <v xml:space="preserve"> </v>
      </c>
      <c r="S331" s="1" t="str">
        <f>IF(LEN($N331)&gt;3,VLOOKUP($N331,'[1]Value Chain'!$A$3:$F$17,6,0)," ")</f>
        <v xml:space="preserve"> </v>
      </c>
    </row>
    <row r="332" spans="1:19">
      <c r="A332" s="1"/>
      <c r="B332" s="1"/>
      <c r="C332" s="1"/>
      <c r="D332" s="1"/>
      <c r="E332" s="1"/>
      <c r="F332" s="1"/>
      <c r="G332" s="1" t="str">
        <f>IF(LEN($F332)&gt;3,VLOOKUP($F332,[1]หมวดรายจ่าย!$B$3:$C$12,2,0)," ")</f>
        <v xml:space="preserve"> </v>
      </c>
      <c r="H332" s="25"/>
      <c r="I332" s="25"/>
      <c r="J332" s="1"/>
      <c r="K332" s="1"/>
      <c r="L332" s="1" t="str">
        <f>IF(LEN($K332)&gt;4,VLOOKUP($K332,[1]กรม!$C$3:$D$431,2,0)," ")</f>
        <v xml:space="preserve"> </v>
      </c>
      <c r="M332" s="1"/>
      <c r="N332" s="1"/>
      <c r="O332" s="1" t="str">
        <f>IF(LEN($N332)&gt;3,VLOOKUP($N332,'[1]Value Chain'!$A$3:$F$17,2,0)," ")</f>
        <v xml:space="preserve"> </v>
      </c>
      <c r="P332" s="1" t="str">
        <f>IF(LEN($N332)&gt;3,VLOOKUP($N332,'[1]Value Chain'!$A$3:$F$17,3,0)," ")</f>
        <v xml:space="preserve"> </v>
      </c>
      <c r="Q332" s="1" t="str">
        <f>IF(LEN($N332)&gt;3,VLOOKUP($N332,'[1]Value Chain'!$A$3:$F$17,4,0)," ")</f>
        <v xml:space="preserve"> </v>
      </c>
      <c r="R332" s="1" t="str">
        <f>IF(LEN($N332)&gt;3,VLOOKUP($N332,'[1]Value Chain'!$A$3:$F$17,5,0)," ")</f>
        <v xml:space="preserve"> </v>
      </c>
      <c r="S332" s="1" t="str">
        <f>IF(LEN($N332)&gt;3,VLOOKUP($N332,'[1]Value Chain'!$A$3:$F$17,6,0)," ")</f>
        <v xml:space="preserve"> </v>
      </c>
    </row>
    <row r="333" spans="1:19">
      <c r="A333" s="1"/>
      <c r="B333" s="1"/>
      <c r="C333" s="1"/>
      <c r="D333" s="1"/>
      <c r="E333" s="1"/>
      <c r="F333" s="1"/>
      <c r="G333" s="1" t="str">
        <f>IF(LEN($F333)&gt;3,VLOOKUP($F333,[1]หมวดรายจ่าย!$B$3:$C$12,2,0)," ")</f>
        <v xml:space="preserve"> </v>
      </c>
      <c r="H333" s="25"/>
      <c r="I333" s="25"/>
      <c r="J333" s="1"/>
      <c r="K333" s="1"/>
      <c r="L333" s="1" t="str">
        <f>IF(LEN($K333)&gt;4,VLOOKUP($K333,[1]กรม!$C$3:$D$431,2,0)," ")</f>
        <v xml:space="preserve"> </v>
      </c>
      <c r="M333" s="1"/>
      <c r="N333" s="1"/>
      <c r="O333" s="1" t="str">
        <f>IF(LEN($N333)&gt;3,VLOOKUP($N333,'[1]Value Chain'!$A$3:$F$17,2,0)," ")</f>
        <v xml:space="preserve"> </v>
      </c>
      <c r="P333" s="1" t="str">
        <f>IF(LEN($N333)&gt;3,VLOOKUP($N333,'[1]Value Chain'!$A$3:$F$17,3,0)," ")</f>
        <v xml:space="preserve"> </v>
      </c>
      <c r="Q333" s="1" t="str">
        <f>IF(LEN($N333)&gt;3,VLOOKUP($N333,'[1]Value Chain'!$A$3:$F$17,4,0)," ")</f>
        <v xml:space="preserve"> </v>
      </c>
      <c r="R333" s="1" t="str">
        <f>IF(LEN($N333)&gt;3,VLOOKUP($N333,'[1]Value Chain'!$A$3:$F$17,5,0)," ")</f>
        <v xml:space="preserve"> </v>
      </c>
      <c r="S333" s="1" t="str">
        <f>IF(LEN($N333)&gt;3,VLOOKUP($N333,'[1]Value Chain'!$A$3:$F$17,6,0)," ")</f>
        <v xml:space="preserve"> </v>
      </c>
    </row>
    <row r="334" spans="1:19">
      <c r="A334" s="1"/>
      <c r="B334" s="1"/>
      <c r="C334" s="1"/>
      <c r="D334" s="1"/>
      <c r="E334" s="1"/>
      <c r="F334" s="1"/>
      <c r="G334" s="1" t="str">
        <f>IF(LEN($F334)&gt;3,VLOOKUP($F334,[1]หมวดรายจ่าย!$B$3:$C$12,2,0)," ")</f>
        <v xml:space="preserve"> </v>
      </c>
      <c r="H334" s="25"/>
      <c r="I334" s="25"/>
      <c r="J334" s="1"/>
      <c r="K334" s="1"/>
      <c r="L334" s="1" t="str">
        <f>IF(LEN($K334)&gt;4,VLOOKUP($K334,[1]กรม!$C$3:$D$431,2,0)," ")</f>
        <v xml:space="preserve"> </v>
      </c>
      <c r="M334" s="1"/>
      <c r="N334" s="1"/>
      <c r="O334" s="1" t="str">
        <f>IF(LEN($N334)&gt;3,VLOOKUP($N334,'[1]Value Chain'!$A$3:$F$17,2,0)," ")</f>
        <v xml:space="preserve"> </v>
      </c>
      <c r="P334" s="1" t="str">
        <f>IF(LEN($N334)&gt;3,VLOOKUP($N334,'[1]Value Chain'!$A$3:$F$17,3,0)," ")</f>
        <v xml:space="preserve"> </v>
      </c>
      <c r="Q334" s="1" t="str">
        <f>IF(LEN($N334)&gt;3,VLOOKUP($N334,'[1]Value Chain'!$A$3:$F$17,4,0)," ")</f>
        <v xml:space="preserve"> </v>
      </c>
      <c r="R334" s="1" t="str">
        <f>IF(LEN($N334)&gt;3,VLOOKUP($N334,'[1]Value Chain'!$A$3:$F$17,5,0)," ")</f>
        <v xml:space="preserve"> </v>
      </c>
      <c r="S334" s="1" t="str">
        <f>IF(LEN($N334)&gt;3,VLOOKUP($N334,'[1]Value Chain'!$A$3:$F$17,6,0)," ")</f>
        <v xml:space="preserve"> </v>
      </c>
    </row>
    <row r="335" spans="1:19">
      <c r="A335" s="1"/>
      <c r="B335" s="1"/>
      <c r="C335" s="1"/>
      <c r="D335" s="1"/>
      <c r="E335" s="1"/>
      <c r="F335" s="1"/>
      <c r="G335" s="1" t="str">
        <f>IF(LEN($F335)&gt;3,VLOOKUP($F335,[1]หมวดรายจ่าย!$B$3:$C$12,2,0)," ")</f>
        <v xml:space="preserve"> </v>
      </c>
      <c r="H335" s="25"/>
      <c r="I335" s="25"/>
      <c r="J335" s="1"/>
      <c r="K335" s="1"/>
      <c r="L335" s="1" t="str">
        <f>IF(LEN($K335)&gt;4,VLOOKUP($K335,[1]กรม!$C$3:$D$431,2,0)," ")</f>
        <v xml:space="preserve"> </v>
      </c>
      <c r="M335" s="1"/>
      <c r="N335" s="1"/>
      <c r="O335" s="1" t="str">
        <f>IF(LEN($N335)&gt;3,VLOOKUP($N335,'[1]Value Chain'!$A$3:$F$17,2,0)," ")</f>
        <v xml:space="preserve"> </v>
      </c>
      <c r="P335" s="1" t="str">
        <f>IF(LEN($N335)&gt;3,VLOOKUP($N335,'[1]Value Chain'!$A$3:$F$17,3,0)," ")</f>
        <v xml:space="preserve"> </v>
      </c>
      <c r="Q335" s="1" t="str">
        <f>IF(LEN($N335)&gt;3,VLOOKUP($N335,'[1]Value Chain'!$A$3:$F$17,4,0)," ")</f>
        <v xml:space="preserve"> </v>
      </c>
      <c r="R335" s="1" t="str">
        <f>IF(LEN($N335)&gt;3,VLOOKUP($N335,'[1]Value Chain'!$A$3:$F$17,5,0)," ")</f>
        <v xml:space="preserve"> </v>
      </c>
      <c r="S335" s="1" t="str">
        <f>IF(LEN($N335)&gt;3,VLOOKUP($N335,'[1]Value Chain'!$A$3:$F$17,6,0)," ")</f>
        <v xml:space="preserve"> </v>
      </c>
    </row>
    <row r="336" spans="1:19">
      <c r="A336" s="1"/>
      <c r="B336" s="1"/>
      <c r="C336" s="1"/>
      <c r="D336" s="1"/>
      <c r="E336" s="1"/>
      <c r="F336" s="1"/>
      <c r="G336" s="1" t="str">
        <f>IF(LEN($F336)&gt;3,VLOOKUP($F336,[1]หมวดรายจ่าย!$B$3:$C$12,2,0)," ")</f>
        <v xml:space="preserve"> </v>
      </c>
      <c r="H336" s="25"/>
      <c r="I336" s="25"/>
      <c r="J336" s="1"/>
      <c r="K336" s="1"/>
      <c r="L336" s="1" t="str">
        <f>IF(LEN($K336)&gt;4,VLOOKUP($K336,[1]กรม!$C$3:$D$431,2,0)," ")</f>
        <v xml:space="preserve"> </v>
      </c>
      <c r="M336" s="1"/>
      <c r="N336" s="1"/>
      <c r="O336" s="1" t="str">
        <f>IF(LEN($N336)&gt;3,VLOOKUP($N336,'[1]Value Chain'!$A$3:$F$17,2,0)," ")</f>
        <v xml:space="preserve"> </v>
      </c>
      <c r="P336" s="1" t="str">
        <f>IF(LEN($N336)&gt;3,VLOOKUP($N336,'[1]Value Chain'!$A$3:$F$17,3,0)," ")</f>
        <v xml:space="preserve"> </v>
      </c>
      <c r="Q336" s="1" t="str">
        <f>IF(LEN($N336)&gt;3,VLOOKUP($N336,'[1]Value Chain'!$A$3:$F$17,4,0)," ")</f>
        <v xml:space="preserve"> </v>
      </c>
      <c r="R336" s="1" t="str">
        <f>IF(LEN($N336)&gt;3,VLOOKUP($N336,'[1]Value Chain'!$A$3:$F$17,5,0)," ")</f>
        <v xml:space="preserve"> </v>
      </c>
      <c r="S336" s="1" t="str">
        <f>IF(LEN($N336)&gt;3,VLOOKUP($N336,'[1]Value Chain'!$A$3:$F$17,6,0)," ")</f>
        <v xml:space="preserve"> </v>
      </c>
    </row>
    <row r="337" spans="1:19">
      <c r="A337" s="1"/>
      <c r="B337" s="1"/>
      <c r="C337" s="1"/>
      <c r="D337" s="1"/>
      <c r="E337" s="1"/>
      <c r="F337" s="1"/>
      <c r="G337" s="1" t="str">
        <f>IF(LEN($F337)&gt;3,VLOOKUP($F337,[1]หมวดรายจ่าย!$B$3:$C$12,2,0)," ")</f>
        <v xml:space="preserve"> </v>
      </c>
      <c r="H337" s="25"/>
      <c r="I337" s="25"/>
      <c r="J337" s="1"/>
      <c r="K337" s="1"/>
      <c r="L337" s="1" t="str">
        <f>IF(LEN($K337)&gt;4,VLOOKUP($K337,[1]กรม!$C$3:$D$431,2,0)," ")</f>
        <v xml:space="preserve"> </v>
      </c>
      <c r="M337" s="1"/>
      <c r="N337" s="1"/>
      <c r="O337" s="1" t="str">
        <f>IF(LEN($N337)&gt;3,VLOOKUP($N337,'[1]Value Chain'!$A$3:$F$17,2,0)," ")</f>
        <v xml:space="preserve"> </v>
      </c>
      <c r="P337" s="1" t="str">
        <f>IF(LEN($N337)&gt;3,VLOOKUP($N337,'[1]Value Chain'!$A$3:$F$17,3,0)," ")</f>
        <v xml:space="preserve"> </v>
      </c>
      <c r="Q337" s="1" t="str">
        <f>IF(LEN($N337)&gt;3,VLOOKUP($N337,'[1]Value Chain'!$A$3:$F$17,4,0)," ")</f>
        <v xml:space="preserve"> </v>
      </c>
      <c r="R337" s="1" t="str">
        <f>IF(LEN($N337)&gt;3,VLOOKUP($N337,'[1]Value Chain'!$A$3:$F$17,5,0)," ")</f>
        <v xml:space="preserve"> </v>
      </c>
      <c r="S337" s="1" t="str">
        <f>IF(LEN($N337)&gt;3,VLOOKUP($N337,'[1]Value Chain'!$A$3:$F$17,6,0)," ")</f>
        <v xml:space="preserve"> </v>
      </c>
    </row>
    <row r="338" spans="1:19">
      <c r="A338" s="1"/>
      <c r="B338" s="1"/>
      <c r="C338" s="1"/>
      <c r="D338" s="1"/>
      <c r="E338" s="1"/>
      <c r="F338" s="1"/>
      <c r="G338" s="1" t="str">
        <f>IF(LEN($F338)&gt;3,VLOOKUP($F338,[1]หมวดรายจ่าย!$B$3:$C$12,2,0)," ")</f>
        <v xml:space="preserve"> </v>
      </c>
      <c r="H338" s="25"/>
      <c r="I338" s="25"/>
      <c r="J338" s="1"/>
      <c r="K338" s="1"/>
      <c r="L338" s="1" t="str">
        <f>IF(LEN($K338)&gt;4,VLOOKUP($K338,[1]กรม!$C$3:$D$431,2,0)," ")</f>
        <v xml:space="preserve"> </v>
      </c>
      <c r="M338" s="1"/>
      <c r="N338" s="1"/>
      <c r="O338" s="1" t="str">
        <f>IF(LEN($N338)&gt;3,VLOOKUP($N338,'[1]Value Chain'!$A$3:$F$17,2,0)," ")</f>
        <v xml:space="preserve"> </v>
      </c>
      <c r="P338" s="1" t="str">
        <f>IF(LEN($N338)&gt;3,VLOOKUP($N338,'[1]Value Chain'!$A$3:$F$17,3,0)," ")</f>
        <v xml:space="preserve"> </v>
      </c>
      <c r="Q338" s="1" t="str">
        <f>IF(LEN($N338)&gt;3,VLOOKUP($N338,'[1]Value Chain'!$A$3:$F$17,4,0)," ")</f>
        <v xml:space="preserve"> </v>
      </c>
      <c r="R338" s="1" t="str">
        <f>IF(LEN($N338)&gt;3,VLOOKUP($N338,'[1]Value Chain'!$A$3:$F$17,5,0)," ")</f>
        <v xml:space="preserve"> </v>
      </c>
      <c r="S338" s="1" t="str">
        <f>IF(LEN($N338)&gt;3,VLOOKUP($N338,'[1]Value Chain'!$A$3:$F$17,6,0)," ")</f>
        <v xml:space="preserve"> </v>
      </c>
    </row>
    <row r="339" spans="1:19">
      <c r="A339" s="1"/>
      <c r="B339" s="1"/>
      <c r="C339" s="1"/>
      <c r="D339" s="1"/>
      <c r="E339" s="1"/>
      <c r="F339" s="1"/>
      <c r="G339" s="1" t="str">
        <f>IF(LEN($F339)&gt;3,VLOOKUP($F339,[1]หมวดรายจ่าย!$B$3:$C$12,2,0)," ")</f>
        <v xml:space="preserve"> </v>
      </c>
      <c r="H339" s="25"/>
      <c r="I339" s="25"/>
      <c r="J339" s="1"/>
      <c r="K339" s="1"/>
      <c r="L339" s="1" t="str">
        <f>IF(LEN($K339)&gt;4,VLOOKUP($K339,[1]กรม!$C$3:$D$431,2,0)," ")</f>
        <v xml:space="preserve"> </v>
      </c>
      <c r="M339" s="1"/>
      <c r="N339" s="1"/>
      <c r="O339" s="1" t="str">
        <f>IF(LEN($N339)&gt;3,VLOOKUP($N339,'[1]Value Chain'!$A$3:$F$17,2,0)," ")</f>
        <v xml:space="preserve"> </v>
      </c>
      <c r="P339" s="1" t="str">
        <f>IF(LEN($N339)&gt;3,VLOOKUP($N339,'[1]Value Chain'!$A$3:$F$17,3,0)," ")</f>
        <v xml:space="preserve"> </v>
      </c>
      <c r="Q339" s="1" t="str">
        <f>IF(LEN($N339)&gt;3,VLOOKUP($N339,'[1]Value Chain'!$A$3:$F$17,4,0)," ")</f>
        <v xml:space="preserve"> </v>
      </c>
      <c r="R339" s="1" t="str">
        <f>IF(LEN($N339)&gt;3,VLOOKUP($N339,'[1]Value Chain'!$A$3:$F$17,5,0)," ")</f>
        <v xml:space="preserve"> </v>
      </c>
      <c r="S339" s="1" t="str">
        <f>IF(LEN($N339)&gt;3,VLOOKUP($N339,'[1]Value Chain'!$A$3:$F$17,6,0)," ")</f>
        <v xml:space="preserve"> </v>
      </c>
    </row>
    <row r="340" spans="1:19">
      <c r="A340" s="1"/>
      <c r="B340" s="1"/>
      <c r="C340" s="1"/>
      <c r="D340" s="1"/>
      <c r="E340" s="1"/>
      <c r="F340" s="1"/>
      <c r="G340" s="1" t="str">
        <f>IF(LEN($F340)&gt;3,VLOOKUP($F340,[1]หมวดรายจ่าย!$B$3:$C$12,2,0)," ")</f>
        <v xml:space="preserve"> </v>
      </c>
      <c r="H340" s="25"/>
      <c r="I340" s="25"/>
      <c r="J340" s="1"/>
      <c r="K340" s="1"/>
      <c r="L340" s="1" t="str">
        <f>IF(LEN($K340)&gt;4,VLOOKUP($K340,[1]กรม!$C$3:$D$431,2,0)," ")</f>
        <v xml:space="preserve"> </v>
      </c>
      <c r="M340" s="1"/>
      <c r="N340" s="1"/>
      <c r="O340" s="1" t="str">
        <f>IF(LEN($N340)&gt;3,VLOOKUP($N340,'[1]Value Chain'!$A$3:$F$17,2,0)," ")</f>
        <v xml:space="preserve"> </v>
      </c>
      <c r="P340" s="1" t="str">
        <f>IF(LEN($N340)&gt;3,VLOOKUP($N340,'[1]Value Chain'!$A$3:$F$17,3,0)," ")</f>
        <v xml:space="preserve"> </v>
      </c>
      <c r="Q340" s="1" t="str">
        <f>IF(LEN($N340)&gt;3,VLOOKUP($N340,'[1]Value Chain'!$A$3:$F$17,4,0)," ")</f>
        <v xml:space="preserve"> </v>
      </c>
      <c r="R340" s="1" t="str">
        <f>IF(LEN($N340)&gt;3,VLOOKUP($N340,'[1]Value Chain'!$A$3:$F$17,5,0)," ")</f>
        <v xml:space="preserve"> </v>
      </c>
      <c r="S340" s="1" t="str">
        <f>IF(LEN($N340)&gt;3,VLOOKUP($N340,'[1]Value Chain'!$A$3:$F$17,6,0)," ")</f>
        <v xml:space="preserve"> </v>
      </c>
    </row>
    <row r="341" spans="1:19">
      <c r="A341" s="1"/>
      <c r="B341" s="1"/>
      <c r="C341" s="1"/>
      <c r="D341" s="1"/>
      <c r="E341" s="1"/>
      <c r="F341" s="1"/>
      <c r="G341" s="1" t="str">
        <f>IF(LEN($F341)&gt;3,VLOOKUP($F341,[1]หมวดรายจ่าย!$B$3:$C$12,2,0)," ")</f>
        <v xml:space="preserve"> </v>
      </c>
      <c r="H341" s="25"/>
      <c r="I341" s="25"/>
      <c r="J341" s="1"/>
      <c r="K341" s="1"/>
      <c r="L341" s="1" t="str">
        <f>IF(LEN($K341)&gt;4,VLOOKUP($K341,[1]กรม!$C$3:$D$431,2,0)," ")</f>
        <v xml:space="preserve"> </v>
      </c>
      <c r="M341" s="1"/>
      <c r="N341" s="1"/>
      <c r="O341" s="1" t="str">
        <f>IF(LEN($N341)&gt;3,VLOOKUP($N341,'[1]Value Chain'!$A$3:$F$17,2,0)," ")</f>
        <v xml:space="preserve"> </v>
      </c>
      <c r="P341" s="1" t="str">
        <f>IF(LEN($N341)&gt;3,VLOOKUP($N341,'[1]Value Chain'!$A$3:$F$17,3,0)," ")</f>
        <v xml:space="preserve"> </v>
      </c>
      <c r="Q341" s="1" t="str">
        <f>IF(LEN($N341)&gt;3,VLOOKUP($N341,'[1]Value Chain'!$A$3:$F$17,4,0)," ")</f>
        <v xml:space="preserve"> </v>
      </c>
      <c r="R341" s="1" t="str">
        <f>IF(LEN($N341)&gt;3,VLOOKUP($N341,'[1]Value Chain'!$A$3:$F$17,5,0)," ")</f>
        <v xml:space="preserve"> </v>
      </c>
      <c r="S341" s="1" t="str">
        <f>IF(LEN($N341)&gt;3,VLOOKUP($N341,'[1]Value Chain'!$A$3:$F$17,6,0)," ")</f>
        <v xml:space="preserve"> </v>
      </c>
    </row>
    <row r="342" spans="1:19">
      <c r="A342" s="1"/>
      <c r="B342" s="1"/>
      <c r="C342" s="1"/>
      <c r="D342" s="1"/>
      <c r="E342" s="1"/>
      <c r="F342" s="1"/>
      <c r="G342" s="1" t="str">
        <f>IF(LEN($F342)&gt;3,VLOOKUP($F342,[1]หมวดรายจ่าย!$B$3:$C$12,2,0)," ")</f>
        <v xml:space="preserve"> </v>
      </c>
      <c r="H342" s="25"/>
      <c r="I342" s="25"/>
      <c r="J342" s="1"/>
      <c r="K342" s="1"/>
      <c r="L342" s="1" t="str">
        <f>IF(LEN($K342)&gt;4,VLOOKUP($K342,[1]กรม!$C$3:$D$431,2,0)," ")</f>
        <v xml:space="preserve"> </v>
      </c>
      <c r="M342" s="1"/>
      <c r="N342" s="1"/>
      <c r="O342" s="1" t="str">
        <f>IF(LEN($N342)&gt;3,VLOOKUP($N342,'[1]Value Chain'!$A$3:$F$17,2,0)," ")</f>
        <v xml:space="preserve"> </v>
      </c>
      <c r="P342" s="1" t="str">
        <f>IF(LEN($N342)&gt;3,VLOOKUP($N342,'[1]Value Chain'!$A$3:$F$17,3,0)," ")</f>
        <v xml:space="preserve"> </v>
      </c>
      <c r="Q342" s="1" t="str">
        <f>IF(LEN($N342)&gt;3,VLOOKUP($N342,'[1]Value Chain'!$A$3:$F$17,4,0)," ")</f>
        <v xml:space="preserve"> </v>
      </c>
      <c r="R342" s="1" t="str">
        <f>IF(LEN($N342)&gt;3,VLOOKUP($N342,'[1]Value Chain'!$A$3:$F$17,5,0)," ")</f>
        <v xml:space="preserve"> </v>
      </c>
      <c r="S342" s="1" t="str">
        <f>IF(LEN($N342)&gt;3,VLOOKUP($N342,'[1]Value Chain'!$A$3:$F$17,6,0)," ")</f>
        <v xml:space="preserve"> </v>
      </c>
    </row>
    <row r="343" spans="1:19">
      <c r="A343" s="1"/>
      <c r="B343" s="1"/>
      <c r="C343" s="1"/>
      <c r="D343" s="1"/>
      <c r="E343" s="1"/>
      <c r="F343" s="1"/>
      <c r="G343" s="1" t="str">
        <f>IF(LEN($F343)&gt;3,VLOOKUP($F343,[1]หมวดรายจ่าย!$B$3:$C$12,2,0)," ")</f>
        <v xml:space="preserve"> </v>
      </c>
      <c r="H343" s="25"/>
      <c r="I343" s="25"/>
      <c r="J343" s="1"/>
      <c r="K343" s="1"/>
      <c r="L343" s="1" t="str">
        <f>IF(LEN($K343)&gt;4,VLOOKUP($K343,[1]กรม!$C$3:$D$431,2,0)," ")</f>
        <v xml:space="preserve"> </v>
      </c>
      <c r="M343" s="1"/>
      <c r="N343" s="1"/>
      <c r="O343" s="1" t="str">
        <f>IF(LEN($N343)&gt;3,VLOOKUP($N343,'[1]Value Chain'!$A$3:$F$17,2,0)," ")</f>
        <v xml:space="preserve"> </v>
      </c>
      <c r="P343" s="1" t="str">
        <f>IF(LEN($N343)&gt;3,VLOOKUP($N343,'[1]Value Chain'!$A$3:$F$17,3,0)," ")</f>
        <v xml:space="preserve"> </v>
      </c>
      <c r="Q343" s="1" t="str">
        <f>IF(LEN($N343)&gt;3,VLOOKUP($N343,'[1]Value Chain'!$A$3:$F$17,4,0)," ")</f>
        <v xml:space="preserve"> </v>
      </c>
      <c r="R343" s="1" t="str">
        <f>IF(LEN($N343)&gt;3,VLOOKUP($N343,'[1]Value Chain'!$A$3:$F$17,5,0)," ")</f>
        <v xml:space="preserve"> </v>
      </c>
      <c r="S343" s="1" t="str">
        <f>IF(LEN($N343)&gt;3,VLOOKUP($N343,'[1]Value Chain'!$A$3:$F$17,6,0)," ")</f>
        <v xml:space="preserve"> </v>
      </c>
    </row>
    <row r="344" spans="1:19">
      <c r="A344" s="1"/>
      <c r="B344" s="1"/>
      <c r="C344" s="1"/>
      <c r="D344" s="1"/>
      <c r="E344" s="1"/>
      <c r="F344" s="1"/>
      <c r="G344" s="1" t="str">
        <f>IF(LEN($F344)&gt;3,VLOOKUP($F344,[1]หมวดรายจ่าย!$B$3:$C$12,2,0)," ")</f>
        <v xml:space="preserve"> </v>
      </c>
      <c r="H344" s="25"/>
      <c r="I344" s="25"/>
      <c r="J344" s="1"/>
      <c r="K344" s="1"/>
      <c r="L344" s="1" t="str">
        <f>IF(LEN($K344)&gt;4,VLOOKUP($K344,[1]กรม!$C$3:$D$431,2,0)," ")</f>
        <v xml:space="preserve"> </v>
      </c>
      <c r="M344" s="1"/>
      <c r="N344" s="1"/>
      <c r="O344" s="1" t="str">
        <f>IF(LEN($N344)&gt;3,VLOOKUP($N344,'[1]Value Chain'!$A$3:$F$17,2,0)," ")</f>
        <v xml:space="preserve"> </v>
      </c>
      <c r="P344" s="1" t="str">
        <f>IF(LEN($N344)&gt;3,VLOOKUP($N344,'[1]Value Chain'!$A$3:$F$17,3,0)," ")</f>
        <v xml:space="preserve"> </v>
      </c>
      <c r="Q344" s="1" t="str">
        <f>IF(LEN($N344)&gt;3,VLOOKUP($N344,'[1]Value Chain'!$A$3:$F$17,4,0)," ")</f>
        <v xml:space="preserve"> </v>
      </c>
      <c r="R344" s="1" t="str">
        <f>IF(LEN($N344)&gt;3,VLOOKUP($N344,'[1]Value Chain'!$A$3:$F$17,5,0)," ")</f>
        <v xml:space="preserve"> </v>
      </c>
      <c r="S344" s="1" t="str">
        <f>IF(LEN($N344)&gt;3,VLOOKUP($N344,'[1]Value Chain'!$A$3:$F$17,6,0)," ")</f>
        <v xml:space="preserve"> </v>
      </c>
    </row>
    <row r="345" spans="1:19">
      <c r="A345" s="1"/>
      <c r="B345" s="1"/>
      <c r="C345" s="1"/>
      <c r="D345" s="1"/>
      <c r="E345" s="1"/>
      <c r="F345" s="1"/>
      <c r="G345" s="1" t="str">
        <f>IF(LEN($F345)&gt;3,VLOOKUP($F345,[1]หมวดรายจ่าย!$B$3:$C$12,2,0)," ")</f>
        <v xml:space="preserve"> </v>
      </c>
      <c r="H345" s="25"/>
      <c r="I345" s="25"/>
      <c r="J345" s="1"/>
      <c r="K345" s="1"/>
      <c r="L345" s="1" t="str">
        <f>IF(LEN($K345)&gt;4,VLOOKUP($K345,[1]กรม!$C$3:$D$431,2,0)," ")</f>
        <v xml:space="preserve"> </v>
      </c>
      <c r="M345" s="1"/>
      <c r="N345" s="1"/>
      <c r="O345" s="1" t="str">
        <f>IF(LEN($N345)&gt;3,VLOOKUP($N345,'[1]Value Chain'!$A$3:$F$17,2,0)," ")</f>
        <v xml:space="preserve"> </v>
      </c>
      <c r="P345" s="1" t="str">
        <f>IF(LEN($N345)&gt;3,VLOOKUP($N345,'[1]Value Chain'!$A$3:$F$17,3,0)," ")</f>
        <v xml:space="preserve"> </v>
      </c>
      <c r="Q345" s="1" t="str">
        <f>IF(LEN($N345)&gt;3,VLOOKUP($N345,'[1]Value Chain'!$A$3:$F$17,4,0)," ")</f>
        <v xml:space="preserve"> </v>
      </c>
      <c r="R345" s="1" t="str">
        <f>IF(LEN($N345)&gt;3,VLOOKUP($N345,'[1]Value Chain'!$A$3:$F$17,5,0)," ")</f>
        <v xml:space="preserve"> </v>
      </c>
      <c r="S345" s="1" t="str">
        <f>IF(LEN($N345)&gt;3,VLOOKUP($N345,'[1]Value Chain'!$A$3:$F$17,6,0)," ")</f>
        <v xml:space="preserve"> </v>
      </c>
    </row>
    <row r="346" spans="1:19">
      <c r="A346" s="1"/>
      <c r="B346" s="1"/>
      <c r="C346" s="1"/>
      <c r="D346" s="1"/>
      <c r="E346" s="1"/>
      <c r="F346" s="1"/>
      <c r="G346" s="1" t="str">
        <f>IF(LEN($F346)&gt;3,VLOOKUP($F346,[1]หมวดรายจ่าย!$B$3:$C$12,2,0)," ")</f>
        <v xml:space="preserve"> </v>
      </c>
      <c r="H346" s="25"/>
      <c r="I346" s="25"/>
      <c r="J346" s="1"/>
      <c r="K346" s="1"/>
      <c r="L346" s="1" t="str">
        <f>IF(LEN($K346)&gt;4,VLOOKUP($K346,[1]กรม!$C$3:$D$431,2,0)," ")</f>
        <v xml:space="preserve"> </v>
      </c>
      <c r="M346" s="1"/>
      <c r="N346" s="1"/>
      <c r="O346" s="1" t="str">
        <f>IF(LEN($N346)&gt;3,VLOOKUP($N346,'[1]Value Chain'!$A$3:$F$17,2,0)," ")</f>
        <v xml:space="preserve"> </v>
      </c>
      <c r="P346" s="1" t="str">
        <f>IF(LEN($N346)&gt;3,VLOOKUP($N346,'[1]Value Chain'!$A$3:$F$17,3,0)," ")</f>
        <v xml:space="preserve"> </v>
      </c>
      <c r="Q346" s="1" t="str">
        <f>IF(LEN($N346)&gt;3,VLOOKUP($N346,'[1]Value Chain'!$A$3:$F$17,4,0)," ")</f>
        <v xml:space="preserve"> </v>
      </c>
      <c r="R346" s="1" t="str">
        <f>IF(LEN($N346)&gt;3,VLOOKUP($N346,'[1]Value Chain'!$A$3:$F$17,5,0)," ")</f>
        <v xml:space="preserve"> </v>
      </c>
      <c r="S346" s="1" t="str">
        <f>IF(LEN($N346)&gt;3,VLOOKUP($N346,'[1]Value Chain'!$A$3:$F$17,6,0)," ")</f>
        <v xml:space="preserve"> </v>
      </c>
    </row>
    <row r="347" spans="1:19">
      <c r="A347" s="1"/>
      <c r="B347" s="1"/>
      <c r="C347" s="1"/>
      <c r="D347" s="1"/>
      <c r="E347" s="1"/>
      <c r="F347" s="1"/>
      <c r="G347" s="1" t="str">
        <f>IF(LEN($F347)&gt;3,VLOOKUP($F347,[1]หมวดรายจ่าย!$B$3:$C$12,2,0)," ")</f>
        <v xml:space="preserve"> </v>
      </c>
      <c r="H347" s="25"/>
      <c r="I347" s="25"/>
      <c r="J347" s="1"/>
      <c r="K347" s="1"/>
      <c r="L347" s="1" t="str">
        <f>IF(LEN($K347)&gt;4,VLOOKUP($K347,[1]กรม!$C$3:$D$431,2,0)," ")</f>
        <v xml:space="preserve"> </v>
      </c>
      <c r="M347" s="1"/>
      <c r="N347" s="1"/>
      <c r="O347" s="1" t="str">
        <f>IF(LEN($N347)&gt;3,VLOOKUP($N347,'[1]Value Chain'!$A$3:$F$17,2,0)," ")</f>
        <v xml:space="preserve"> </v>
      </c>
      <c r="P347" s="1" t="str">
        <f>IF(LEN($N347)&gt;3,VLOOKUP($N347,'[1]Value Chain'!$A$3:$F$17,3,0)," ")</f>
        <v xml:space="preserve"> </v>
      </c>
      <c r="Q347" s="1" t="str">
        <f>IF(LEN($N347)&gt;3,VLOOKUP($N347,'[1]Value Chain'!$A$3:$F$17,4,0)," ")</f>
        <v xml:space="preserve"> </v>
      </c>
      <c r="R347" s="1" t="str">
        <f>IF(LEN($N347)&gt;3,VLOOKUP($N347,'[1]Value Chain'!$A$3:$F$17,5,0)," ")</f>
        <v xml:space="preserve"> </v>
      </c>
      <c r="S347" s="1" t="str">
        <f>IF(LEN($N347)&gt;3,VLOOKUP($N347,'[1]Value Chain'!$A$3:$F$17,6,0)," ")</f>
        <v xml:space="preserve"> </v>
      </c>
    </row>
    <row r="348" spans="1:19">
      <c r="A348" s="1"/>
      <c r="B348" s="1"/>
      <c r="C348" s="1"/>
      <c r="D348" s="1"/>
      <c r="E348" s="1"/>
      <c r="F348" s="1"/>
      <c r="G348" s="1" t="str">
        <f>IF(LEN($F348)&gt;3,VLOOKUP($F348,[1]หมวดรายจ่าย!$B$3:$C$12,2,0)," ")</f>
        <v xml:space="preserve"> </v>
      </c>
      <c r="H348" s="25"/>
      <c r="I348" s="25"/>
      <c r="J348" s="1"/>
      <c r="K348" s="1"/>
      <c r="L348" s="1" t="str">
        <f>IF(LEN($K348)&gt;4,VLOOKUP($K348,[1]กรม!$C$3:$D$431,2,0)," ")</f>
        <v xml:space="preserve"> </v>
      </c>
      <c r="M348" s="1"/>
      <c r="N348" s="1"/>
      <c r="O348" s="1" t="str">
        <f>IF(LEN($N348)&gt;3,VLOOKUP($N348,'[1]Value Chain'!$A$3:$F$17,2,0)," ")</f>
        <v xml:space="preserve"> </v>
      </c>
      <c r="P348" s="1" t="str">
        <f>IF(LEN($N348)&gt;3,VLOOKUP($N348,'[1]Value Chain'!$A$3:$F$17,3,0)," ")</f>
        <v xml:space="preserve"> </v>
      </c>
      <c r="Q348" s="1" t="str">
        <f>IF(LEN($N348)&gt;3,VLOOKUP($N348,'[1]Value Chain'!$A$3:$F$17,4,0)," ")</f>
        <v xml:space="preserve"> </v>
      </c>
      <c r="R348" s="1" t="str">
        <f>IF(LEN($N348)&gt;3,VLOOKUP($N348,'[1]Value Chain'!$A$3:$F$17,5,0)," ")</f>
        <v xml:space="preserve"> </v>
      </c>
      <c r="S348" s="1" t="str">
        <f>IF(LEN($N348)&gt;3,VLOOKUP($N348,'[1]Value Chain'!$A$3:$F$17,6,0)," ")</f>
        <v xml:space="preserve"> </v>
      </c>
    </row>
    <row r="349" spans="1:19">
      <c r="A349" s="1"/>
      <c r="B349" s="1"/>
      <c r="C349" s="1"/>
      <c r="D349" s="1"/>
      <c r="E349" s="1"/>
      <c r="F349" s="1"/>
      <c r="G349" s="1" t="str">
        <f>IF(LEN($F349)&gt;3,VLOOKUP($F349,[1]หมวดรายจ่าย!$B$3:$C$12,2,0)," ")</f>
        <v xml:space="preserve"> </v>
      </c>
      <c r="H349" s="25"/>
      <c r="I349" s="25"/>
      <c r="J349" s="1"/>
      <c r="K349" s="1"/>
      <c r="L349" s="1" t="str">
        <f>IF(LEN($K349)&gt;4,VLOOKUP($K349,[1]กรม!$C$3:$D$431,2,0)," ")</f>
        <v xml:space="preserve"> </v>
      </c>
      <c r="M349" s="1"/>
      <c r="N349" s="1"/>
      <c r="O349" s="1" t="str">
        <f>IF(LEN($N349)&gt;3,VLOOKUP($N349,'[1]Value Chain'!$A$3:$F$17,2,0)," ")</f>
        <v xml:space="preserve"> </v>
      </c>
      <c r="P349" s="1" t="str">
        <f>IF(LEN($N349)&gt;3,VLOOKUP($N349,'[1]Value Chain'!$A$3:$F$17,3,0)," ")</f>
        <v xml:space="preserve"> </v>
      </c>
      <c r="Q349" s="1" t="str">
        <f>IF(LEN($N349)&gt;3,VLOOKUP($N349,'[1]Value Chain'!$A$3:$F$17,4,0)," ")</f>
        <v xml:space="preserve"> </v>
      </c>
      <c r="R349" s="1" t="str">
        <f>IF(LEN($N349)&gt;3,VLOOKUP($N349,'[1]Value Chain'!$A$3:$F$17,5,0)," ")</f>
        <v xml:space="preserve"> </v>
      </c>
      <c r="S349" s="1" t="str">
        <f>IF(LEN($N349)&gt;3,VLOOKUP($N349,'[1]Value Chain'!$A$3:$F$17,6,0)," ")</f>
        <v xml:space="preserve"> </v>
      </c>
    </row>
    <row r="350" spans="1:19">
      <c r="A350" s="1"/>
      <c r="B350" s="1"/>
      <c r="C350" s="1"/>
      <c r="D350" s="1"/>
      <c r="E350" s="1"/>
      <c r="F350" s="1"/>
      <c r="G350" s="1" t="str">
        <f>IF(LEN($F350)&gt;3,VLOOKUP($F350,[1]หมวดรายจ่าย!$B$3:$C$12,2,0)," ")</f>
        <v xml:space="preserve"> </v>
      </c>
      <c r="H350" s="25"/>
      <c r="I350" s="25"/>
      <c r="J350" s="1"/>
      <c r="K350" s="1"/>
      <c r="L350" s="1" t="str">
        <f>IF(LEN($K350)&gt;4,VLOOKUP($K350,[1]กรม!$C$3:$D$431,2,0)," ")</f>
        <v xml:space="preserve"> </v>
      </c>
      <c r="M350" s="1"/>
      <c r="N350" s="1"/>
      <c r="O350" s="1" t="str">
        <f>IF(LEN($N350)&gt;3,VLOOKUP($N350,'[1]Value Chain'!$A$3:$F$17,2,0)," ")</f>
        <v xml:space="preserve"> </v>
      </c>
      <c r="P350" s="1" t="str">
        <f>IF(LEN($N350)&gt;3,VLOOKUP($N350,'[1]Value Chain'!$A$3:$F$17,3,0)," ")</f>
        <v xml:space="preserve"> </v>
      </c>
      <c r="Q350" s="1" t="str">
        <f>IF(LEN($N350)&gt;3,VLOOKUP($N350,'[1]Value Chain'!$A$3:$F$17,4,0)," ")</f>
        <v xml:space="preserve"> </v>
      </c>
      <c r="R350" s="1" t="str">
        <f>IF(LEN($N350)&gt;3,VLOOKUP($N350,'[1]Value Chain'!$A$3:$F$17,5,0)," ")</f>
        <v xml:space="preserve"> </v>
      </c>
      <c r="S350" s="1" t="str">
        <f>IF(LEN($N350)&gt;3,VLOOKUP($N350,'[1]Value Chain'!$A$3:$F$17,6,0)," ")</f>
        <v xml:space="preserve"> </v>
      </c>
    </row>
    <row r="351" spans="1:19">
      <c r="A351" s="1"/>
      <c r="B351" s="1"/>
      <c r="C351" s="1"/>
      <c r="D351" s="1"/>
      <c r="E351" s="1"/>
      <c r="F351" s="1"/>
      <c r="G351" s="1" t="str">
        <f>IF(LEN($F351)&gt;3,VLOOKUP($F351,[1]หมวดรายจ่าย!$B$3:$C$12,2,0)," ")</f>
        <v xml:space="preserve"> </v>
      </c>
      <c r="H351" s="25"/>
      <c r="I351" s="25"/>
      <c r="J351" s="1"/>
      <c r="K351" s="1"/>
      <c r="L351" s="1" t="str">
        <f>IF(LEN($K351)&gt;4,VLOOKUP($K351,[1]กรม!$C$3:$D$431,2,0)," ")</f>
        <v xml:space="preserve"> </v>
      </c>
      <c r="M351" s="1"/>
      <c r="N351" s="1"/>
      <c r="O351" s="1" t="str">
        <f>IF(LEN($N351)&gt;3,VLOOKUP($N351,'[1]Value Chain'!$A$3:$F$17,2,0)," ")</f>
        <v xml:space="preserve"> </v>
      </c>
      <c r="P351" s="1" t="str">
        <f>IF(LEN($N351)&gt;3,VLOOKUP($N351,'[1]Value Chain'!$A$3:$F$17,3,0)," ")</f>
        <v xml:space="preserve"> </v>
      </c>
      <c r="Q351" s="1" t="str">
        <f>IF(LEN($N351)&gt;3,VLOOKUP($N351,'[1]Value Chain'!$A$3:$F$17,4,0)," ")</f>
        <v xml:space="preserve"> </v>
      </c>
      <c r="R351" s="1" t="str">
        <f>IF(LEN($N351)&gt;3,VLOOKUP($N351,'[1]Value Chain'!$A$3:$F$17,5,0)," ")</f>
        <v xml:space="preserve"> </v>
      </c>
      <c r="S351" s="1" t="str">
        <f>IF(LEN($N351)&gt;3,VLOOKUP($N351,'[1]Value Chain'!$A$3:$F$17,6,0)," ")</f>
        <v xml:space="preserve"> </v>
      </c>
    </row>
    <row r="352" spans="1:19">
      <c r="A352" s="1"/>
      <c r="B352" s="1"/>
      <c r="C352" s="1"/>
      <c r="D352" s="1"/>
      <c r="E352" s="1"/>
      <c r="F352" s="1"/>
      <c r="G352" s="1" t="str">
        <f>IF(LEN($F352)&gt;3,VLOOKUP($F352,[1]หมวดรายจ่าย!$B$3:$C$12,2,0)," ")</f>
        <v xml:space="preserve"> </v>
      </c>
      <c r="H352" s="25"/>
      <c r="I352" s="25"/>
      <c r="J352" s="1"/>
      <c r="K352" s="1"/>
      <c r="L352" s="1" t="str">
        <f>IF(LEN($K352)&gt;4,VLOOKUP($K352,[1]กรม!$C$3:$D$431,2,0)," ")</f>
        <v xml:space="preserve"> </v>
      </c>
      <c r="M352" s="1"/>
      <c r="N352" s="1"/>
      <c r="O352" s="1" t="str">
        <f>IF(LEN($N352)&gt;3,VLOOKUP($N352,'[1]Value Chain'!$A$3:$F$17,2,0)," ")</f>
        <v xml:space="preserve"> </v>
      </c>
      <c r="P352" s="1" t="str">
        <f>IF(LEN($N352)&gt;3,VLOOKUP($N352,'[1]Value Chain'!$A$3:$F$17,3,0)," ")</f>
        <v xml:space="preserve"> </v>
      </c>
      <c r="Q352" s="1" t="str">
        <f>IF(LEN($N352)&gt;3,VLOOKUP($N352,'[1]Value Chain'!$A$3:$F$17,4,0)," ")</f>
        <v xml:space="preserve"> </v>
      </c>
      <c r="R352" s="1" t="str">
        <f>IF(LEN($N352)&gt;3,VLOOKUP($N352,'[1]Value Chain'!$A$3:$F$17,5,0)," ")</f>
        <v xml:space="preserve"> </v>
      </c>
      <c r="S352" s="1" t="str">
        <f>IF(LEN($N352)&gt;3,VLOOKUP($N352,'[1]Value Chain'!$A$3:$F$17,6,0)," ")</f>
        <v xml:space="preserve"> </v>
      </c>
    </row>
    <row r="353" spans="1:19">
      <c r="A353" s="1"/>
      <c r="B353" s="1"/>
      <c r="C353" s="1"/>
      <c r="D353" s="1"/>
      <c r="E353" s="1"/>
      <c r="F353" s="1"/>
      <c r="G353" s="1" t="str">
        <f>IF(LEN($F353)&gt;3,VLOOKUP($F353,[1]หมวดรายจ่าย!$B$3:$C$12,2,0)," ")</f>
        <v xml:space="preserve"> </v>
      </c>
      <c r="H353" s="25"/>
      <c r="I353" s="25"/>
      <c r="J353" s="1"/>
      <c r="K353" s="1"/>
      <c r="L353" s="1" t="str">
        <f>IF(LEN($K353)&gt;4,VLOOKUP($K353,[1]กรม!$C$3:$D$431,2,0)," ")</f>
        <v xml:space="preserve"> </v>
      </c>
      <c r="M353" s="1"/>
      <c r="N353" s="1"/>
      <c r="O353" s="1" t="str">
        <f>IF(LEN($N353)&gt;3,VLOOKUP($N353,'[1]Value Chain'!$A$3:$F$17,2,0)," ")</f>
        <v xml:space="preserve"> </v>
      </c>
      <c r="P353" s="1" t="str">
        <f>IF(LEN($N353)&gt;3,VLOOKUP($N353,'[1]Value Chain'!$A$3:$F$17,3,0)," ")</f>
        <v xml:space="preserve"> </v>
      </c>
      <c r="Q353" s="1" t="str">
        <f>IF(LEN($N353)&gt;3,VLOOKUP($N353,'[1]Value Chain'!$A$3:$F$17,4,0)," ")</f>
        <v xml:space="preserve"> </v>
      </c>
      <c r="R353" s="1" t="str">
        <f>IF(LEN($N353)&gt;3,VLOOKUP($N353,'[1]Value Chain'!$A$3:$F$17,5,0)," ")</f>
        <v xml:space="preserve"> </v>
      </c>
      <c r="S353" s="1" t="str">
        <f>IF(LEN($N353)&gt;3,VLOOKUP($N353,'[1]Value Chain'!$A$3:$F$17,6,0)," ")</f>
        <v xml:space="preserve"> </v>
      </c>
    </row>
    <row r="354" spans="1:19">
      <c r="A354" s="1"/>
      <c r="B354" s="1"/>
      <c r="C354" s="1"/>
      <c r="D354" s="1"/>
      <c r="E354" s="1"/>
      <c r="F354" s="1"/>
      <c r="G354" s="1" t="str">
        <f>IF(LEN($F354)&gt;3,VLOOKUP($F354,[1]หมวดรายจ่าย!$B$3:$C$12,2,0)," ")</f>
        <v xml:space="preserve"> </v>
      </c>
      <c r="H354" s="25"/>
      <c r="I354" s="25"/>
      <c r="J354" s="1"/>
      <c r="K354" s="1"/>
      <c r="L354" s="1" t="str">
        <f>IF(LEN($K354)&gt;4,VLOOKUP($K354,[1]กรม!$C$3:$D$431,2,0)," ")</f>
        <v xml:space="preserve"> </v>
      </c>
      <c r="M354" s="1"/>
      <c r="N354" s="1"/>
      <c r="O354" s="1" t="str">
        <f>IF(LEN($N354)&gt;3,VLOOKUP($N354,'[1]Value Chain'!$A$3:$F$17,2,0)," ")</f>
        <v xml:space="preserve"> </v>
      </c>
      <c r="P354" s="1" t="str">
        <f>IF(LEN($N354)&gt;3,VLOOKUP($N354,'[1]Value Chain'!$A$3:$F$17,3,0)," ")</f>
        <v xml:space="preserve"> </v>
      </c>
      <c r="Q354" s="1" t="str">
        <f>IF(LEN($N354)&gt;3,VLOOKUP($N354,'[1]Value Chain'!$A$3:$F$17,4,0)," ")</f>
        <v xml:space="preserve"> </v>
      </c>
      <c r="R354" s="1" t="str">
        <f>IF(LEN($N354)&gt;3,VLOOKUP($N354,'[1]Value Chain'!$A$3:$F$17,5,0)," ")</f>
        <v xml:space="preserve"> </v>
      </c>
      <c r="S354" s="1" t="str">
        <f>IF(LEN($N354)&gt;3,VLOOKUP($N354,'[1]Value Chain'!$A$3:$F$17,6,0)," ")</f>
        <v xml:space="preserve"> </v>
      </c>
    </row>
    <row r="355" spans="1:19">
      <c r="A355" s="1"/>
      <c r="B355" s="1"/>
      <c r="C355" s="1"/>
      <c r="D355" s="1"/>
      <c r="E355" s="1"/>
      <c r="F355" s="1"/>
      <c r="G355" s="1" t="str">
        <f>IF(LEN($F355)&gt;3,VLOOKUP($F355,[1]หมวดรายจ่าย!$B$3:$C$12,2,0)," ")</f>
        <v xml:space="preserve"> </v>
      </c>
      <c r="H355" s="25"/>
      <c r="I355" s="25"/>
      <c r="J355" s="1"/>
      <c r="K355" s="1"/>
      <c r="L355" s="1" t="str">
        <f>IF(LEN($K355)&gt;4,VLOOKUP($K355,[1]กรม!$C$3:$D$431,2,0)," ")</f>
        <v xml:space="preserve"> </v>
      </c>
      <c r="M355" s="1"/>
      <c r="N355" s="1"/>
      <c r="O355" s="1" t="str">
        <f>IF(LEN($N355)&gt;3,VLOOKUP($N355,'[1]Value Chain'!$A$3:$F$17,2,0)," ")</f>
        <v xml:space="preserve"> </v>
      </c>
      <c r="P355" s="1" t="str">
        <f>IF(LEN($N355)&gt;3,VLOOKUP($N355,'[1]Value Chain'!$A$3:$F$17,3,0)," ")</f>
        <v xml:space="preserve"> </v>
      </c>
      <c r="Q355" s="1" t="str">
        <f>IF(LEN($N355)&gt;3,VLOOKUP($N355,'[1]Value Chain'!$A$3:$F$17,4,0)," ")</f>
        <v xml:space="preserve"> </v>
      </c>
      <c r="R355" s="1" t="str">
        <f>IF(LEN($N355)&gt;3,VLOOKUP($N355,'[1]Value Chain'!$A$3:$F$17,5,0)," ")</f>
        <v xml:space="preserve"> </v>
      </c>
      <c r="S355" s="1" t="str">
        <f>IF(LEN($N355)&gt;3,VLOOKUP($N355,'[1]Value Chain'!$A$3:$F$17,6,0)," ")</f>
        <v xml:space="preserve"> </v>
      </c>
    </row>
    <row r="356" spans="1:19">
      <c r="A356" s="1"/>
      <c r="B356" s="1"/>
      <c r="C356" s="1"/>
      <c r="D356" s="1"/>
      <c r="E356" s="1"/>
      <c r="F356" s="1"/>
      <c r="G356" s="1" t="str">
        <f>IF(LEN($F356)&gt;3,VLOOKUP($F356,[1]หมวดรายจ่าย!$B$3:$C$12,2,0)," ")</f>
        <v xml:space="preserve"> </v>
      </c>
      <c r="H356" s="25"/>
      <c r="I356" s="25"/>
      <c r="J356" s="1"/>
      <c r="K356" s="1"/>
      <c r="L356" s="1" t="str">
        <f>IF(LEN($K356)&gt;4,VLOOKUP($K356,[1]กรม!$C$3:$D$431,2,0)," ")</f>
        <v xml:space="preserve"> </v>
      </c>
      <c r="M356" s="1"/>
      <c r="N356" s="1"/>
      <c r="O356" s="1" t="str">
        <f>IF(LEN($N356)&gt;3,VLOOKUP($N356,'[1]Value Chain'!$A$3:$F$17,2,0)," ")</f>
        <v xml:space="preserve"> </v>
      </c>
      <c r="P356" s="1" t="str">
        <f>IF(LEN($N356)&gt;3,VLOOKUP($N356,'[1]Value Chain'!$A$3:$F$17,3,0)," ")</f>
        <v xml:space="preserve"> </v>
      </c>
      <c r="Q356" s="1" t="str">
        <f>IF(LEN($N356)&gt;3,VLOOKUP($N356,'[1]Value Chain'!$A$3:$F$17,4,0)," ")</f>
        <v xml:space="preserve"> </v>
      </c>
      <c r="R356" s="1" t="str">
        <f>IF(LEN($N356)&gt;3,VLOOKUP($N356,'[1]Value Chain'!$A$3:$F$17,5,0)," ")</f>
        <v xml:space="preserve"> </v>
      </c>
      <c r="S356" s="1" t="str">
        <f>IF(LEN($N356)&gt;3,VLOOKUP($N356,'[1]Value Chain'!$A$3:$F$17,6,0)," ")</f>
        <v xml:space="preserve"> </v>
      </c>
    </row>
    <row r="357" spans="1:19">
      <c r="A357" s="1"/>
      <c r="B357" s="1"/>
      <c r="C357" s="1"/>
      <c r="D357" s="1"/>
      <c r="E357" s="1"/>
      <c r="F357" s="1"/>
      <c r="G357" s="1" t="str">
        <f>IF(LEN($F357)&gt;3,VLOOKUP($F357,[1]หมวดรายจ่าย!$B$3:$C$12,2,0)," ")</f>
        <v xml:space="preserve"> </v>
      </c>
      <c r="H357" s="25"/>
      <c r="I357" s="25"/>
      <c r="J357" s="1"/>
      <c r="K357" s="1"/>
      <c r="L357" s="1" t="str">
        <f>IF(LEN($K357)&gt;4,VLOOKUP($K357,[1]กรม!$C$3:$D$431,2,0)," ")</f>
        <v xml:space="preserve"> </v>
      </c>
      <c r="M357" s="1"/>
      <c r="N357" s="1"/>
      <c r="O357" s="1" t="str">
        <f>IF(LEN($N357)&gt;3,VLOOKUP($N357,'[1]Value Chain'!$A$3:$F$17,2,0)," ")</f>
        <v xml:space="preserve"> </v>
      </c>
      <c r="P357" s="1" t="str">
        <f>IF(LEN($N357)&gt;3,VLOOKUP($N357,'[1]Value Chain'!$A$3:$F$17,3,0)," ")</f>
        <v xml:space="preserve"> </v>
      </c>
      <c r="Q357" s="1" t="str">
        <f>IF(LEN($N357)&gt;3,VLOOKUP($N357,'[1]Value Chain'!$A$3:$F$17,4,0)," ")</f>
        <v xml:space="preserve"> </v>
      </c>
      <c r="R357" s="1" t="str">
        <f>IF(LEN($N357)&gt;3,VLOOKUP($N357,'[1]Value Chain'!$A$3:$F$17,5,0)," ")</f>
        <v xml:space="preserve"> </v>
      </c>
      <c r="S357" s="1" t="str">
        <f>IF(LEN($N357)&gt;3,VLOOKUP($N357,'[1]Value Chain'!$A$3:$F$17,6,0)," ")</f>
        <v xml:space="preserve"> </v>
      </c>
    </row>
    <row r="358" spans="1:19">
      <c r="A358" s="1"/>
      <c r="B358" s="1"/>
      <c r="C358" s="1"/>
      <c r="D358" s="1"/>
      <c r="E358" s="1"/>
      <c r="F358" s="1"/>
      <c r="G358" s="1" t="str">
        <f>IF(LEN($F358)&gt;3,VLOOKUP($F358,[1]หมวดรายจ่าย!$B$3:$C$12,2,0)," ")</f>
        <v xml:space="preserve"> </v>
      </c>
      <c r="H358" s="25"/>
      <c r="I358" s="25"/>
      <c r="J358" s="1"/>
      <c r="K358" s="1"/>
      <c r="L358" s="1" t="str">
        <f>IF(LEN($K358)&gt;4,VLOOKUP($K358,[1]กรม!$C$3:$D$431,2,0)," ")</f>
        <v xml:space="preserve"> </v>
      </c>
      <c r="M358" s="1"/>
      <c r="N358" s="1"/>
      <c r="O358" s="1" t="str">
        <f>IF(LEN($N358)&gt;3,VLOOKUP($N358,'[1]Value Chain'!$A$3:$F$17,2,0)," ")</f>
        <v xml:space="preserve"> </v>
      </c>
      <c r="P358" s="1" t="str">
        <f>IF(LEN($N358)&gt;3,VLOOKUP($N358,'[1]Value Chain'!$A$3:$F$17,3,0)," ")</f>
        <v xml:space="preserve"> </v>
      </c>
      <c r="Q358" s="1" t="str">
        <f>IF(LEN($N358)&gt;3,VLOOKUP($N358,'[1]Value Chain'!$A$3:$F$17,4,0)," ")</f>
        <v xml:space="preserve"> </v>
      </c>
      <c r="R358" s="1" t="str">
        <f>IF(LEN($N358)&gt;3,VLOOKUP($N358,'[1]Value Chain'!$A$3:$F$17,5,0)," ")</f>
        <v xml:space="preserve"> </v>
      </c>
      <c r="S358" s="1" t="str">
        <f>IF(LEN($N358)&gt;3,VLOOKUP($N358,'[1]Value Chain'!$A$3:$F$17,6,0)," ")</f>
        <v xml:space="preserve"> </v>
      </c>
    </row>
    <row r="359" spans="1:19">
      <c r="A359" s="1"/>
      <c r="B359" s="1"/>
      <c r="C359" s="1"/>
      <c r="D359" s="1"/>
      <c r="E359" s="1"/>
      <c r="F359" s="1"/>
      <c r="G359" s="1" t="str">
        <f>IF(LEN($F359)&gt;3,VLOOKUP($F359,[1]หมวดรายจ่าย!$B$3:$C$12,2,0)," ")</f>
        <v xml:space="preserve"> </v>
      </c>
      <c r="H359" s="25"/>
      <c r="I359" s="25"/>
      <c r="J359" s="1"/>
      <c r="K359" s="1"/>
      <c r="L359" s="1" t="str">
        <f>IF(LEN($K359)&gt;4,VLOOKUP($K359,[1]กรม!$C$3:$D$431,2,0)," ")</f>
        <v xml:space="preserve"> </v>
      </c>
      <c r="M359" s="1"/>
      <c r="N359" s="1"/>
      <c r="O359" s="1" t="str">
        <f>IF(LEN($N359)&gt;3,VLOOKUP($N359,'[1]Value Chain'!$A$3:$F$17,2,0)," ")</f>
        <v xml:space="preserve"> </v>
      </c>
      <c r="P359" s="1" t="str">
        <f>IF(LEN($N359)&gt;3,VLOOKUP($N359,'[1]Value Chain'!$A$3:$F$17,3,0)," ")</f>
        <v xml:space="preserve"> </v>
      </c>
      <c r="Q359" s="1" t="str">
        <f>IF(LEN($N359)&gt;3,VLOOKUP($N359,'[1]Value Chain'!$A$3:$F$17,4,0)," ")</f>
        <v xml:space="preserve"> </v>
      </c>
      <c r="R359" s="1" t="str">
        <f>IF(LEN($N359)&gt;3,VLOOKUP($N359,'[1]Value Chain'!$A$3:$F$17,5,0)," ")</f>
        <v xml:space="preserve"> </v>
      </c>
      <c r="S359" s="1" t="str">
        <f>IF(LEN($N359)&gt;3,VLOOKUP($N359,'[1]Value Chain'!$A$3:$F$17,6,0)," ")</f>
        <v xml:space="preserve"> </v>
      </c>
    </row>
    <row r="360" spans="1:19">
      <c r="A360" s="1"/>
      <c r="B360" s="1"/>
      <c r="C360" s="1"/>
      <c r="D360" s="1"/>
      <c r="E360" s="1"/>
      <c r="F360" s="1"/>
      <c r="G360" s="1" t="str">
        <f>IF(LEN($F360)&gt;3,VLOOKUP($F360,[1]หมวดรายจ่าย!$B$3:$C$12,2,0)," ")</f>
        <v xml:space="preserve"> </v>
      </c>
      <c r="H360" s="25"/>
      <c r="I360" s="25"/>
      <c r="J360" s="1"/>
      <c r="K360" s="1"/>
      <c r="L360" s="1" t="str">
        <f>IF(LEN($K360)&gt;4,VLOOKUP($K360,[1]กรม!$C$3:$D$431,2,0)," ")</f>
        <v xml:space="preserve"> </v>
      </c>
      <c r="M360" s="1"/>
      <c r="N360" s="1"/>
      <c r="O360" s="1" t="str">
        <f>IF(LEN($N360)&gt;3,VLOOKUP($N360,'[1]Value Chain'!$A$3:$F$17,2,0)," ")</f>
        <v xml:space="preserve"> </v>
      </c>
      <c r="P360" s="1" t="str">
        <f>IF(LEN($N360)&gt;3,VLOOKUP($N360,'[1]Value Chain'!$A$3:$F$17,3,0)," ")</f>
        <v xml:space="preserve"> </v>
      </c>
      <c r="Q360" s="1" t="str">
        <f>IF(LEN($N360)&gt;3,VLOOKUP($N360,'[1]Value Chain'!$A$3:$F$17,4,0)," ")</f>
        <v xml:space="preserve"> </v>
      </c>
      <c r="R360" s="1" t="str">
        <f>IF(LEN($N360)&gt;3,VLOOKUP($N360,'[1]Value Chain'!$A$3:$F$17,5,0)," ")</f>
        <v xml:space="preserve"> </v>
      </c>
      <c r="S360" s="1" t="str">
        <f>IF(LEN($N360)&gt;3,VLOOKUP($N360,'[1]Value Chain'!$A$3:$F$17,6,0)," ")</f>
        <v xml:space="preserve"> </v>
      </c>
    </row>
    <row r="361" spans="1:19">
      <c r="A361" s="1"/>
      <c r="B361" s="1"/>
      <c r="C361" s="1"/>
      <c r="D361" s="1"/>
      <c r="E361" s="1"/>
      <c r="F361" s="1"/>
      <c r="G361" s="1" t="str">
        <f>IF(LEN($F361)&gt;3,VLOOKUP($F361,[1]หมวดรายจ่าย!$B$3:$C$12,2,0)," ")</f>
        <v xml:space="preserve"> </v>
      </c>
      <c r="H361" s="25"/>
      <c r="I361" s="25"/>
      <c r="J361" s="1"/>
      <c r="K361" s="1"/>
      <c r="L361" s="1" t="str">
        <f>IF(LEN($K361)&gt;4,VLOOKUP($K361,[1]กรม!$C$3:$D$431,2,0)," ")</f>
        <v xml:space="preserve"> </v>
      </c>
      <c r="M361" s="1"/>
      <c r="N361" s="1"/>
      <c r="O361" s="1" t="str">
        <f>IF(LEN($N361)&gt;3,VLOOKUP($N361,'[1]Value Chain'!$A$3:$F$17,2,0)," ")</f>
        <v xml:space="preserve"> </v>
      </c>
      <c r="P361" s="1" t="str">
        <f>IF(LEN($N361)&gt;3,VLOOKUP($N361,'[1]Value Chain'!$A$3:$F$17,3,0)," ")</f>
        <v xml:space="preserve"> </v>
      </c>
      <c r="Q361" s="1" t="str">
        <f>IF(LEN($N361)&gt;3,VLOOKUP($N361,'[1]Value Chain'!$A$3:$F$17,4,0)," ")</f>
        <v xml:space="preserve"> </v>
      </c>
      <c r="R361" s="1" t="str">
        <f>IF(LEN($N361)&gt;3,VLOOKUP($N361,'[1]Value Chain'!$A$3:$F$17,5,0)," ")</f>
        <v xml:space="preserve"> </v>
      </c>
      <c r="S361" s="1" t="str">
        <f>IF(LEN($N361)&gt;3,VLOOKUP($N361,'[1]Value Chain'!$A$3:$F$17,6,0)," ")</f>
        <v xml:space="preserve"> </v>
      </c>
    </row>
    <row r="362" spans="1:19">
      <c r="A362" s="1"/>
      <c r="B362" s="1"/>
      <c r="C362" s="1"/>
      <c r="D362" s="1"/>
      <c r="E362" s="1"/>
      <c r="F362" s="1"/>
      <c r="G362" s="1" t="str">
        <f>IF(LEN($F362)&gt;3,VLOOKUP($F362,[1]หมวดรายจ่าย!$B$3:$C$12,2,0)," ")</f>
        <v xml:space="preserve"> </v>
      </c>
      <c r="H362" s="25"/>
      <c r="I362" s="25"/>
      <c r="J362" s="1"/>
      <c r="K362" s="1"/>
      <c r="L362" s="1" t="str">
        <f>IF(LEN($K362)&gt;4,VLOOKUP($K362,[1]กรม!$C$3:$D$431,2,0)," ")</f>
        <v xml:space="preserve"> </v>
      </c>
      <c r="M362" s="1"/>
      <c r="N362" s="1"/>
      <c r="O362" s="1" t="str">
        <f>IF(LEN($N362)&gt;3,VLOOKUP($N362,'[1]Value Chain'!$A$3:$F$17,2,0)," ")</f>
        <v xml:space="preserve"> </v>
      </c>
      <c r="P362" s="1" t="str">
        <f>IF(LEN($N362)&gt;3,VLOOKUP($N362,'[1]Value Chain'!$A$3:$F$17,3,0)," ")</f>
        <v xml:space="preserve"> </v>
      </c>
      <c r="Q362" s="1" t="str">
        <f>IF(LEN($N362)&gt;3,VLOOKUP($N362,'[1]Value Chain'!$A$3:$F$17,4,0)," ")</f>
        <v xml:space="preserve"> </v>
      </c>
      <c r="R362" s="1" t="str">
        <f>IF(LEN($N362)&gt;3,VLOOKUP($N362,'[1]Value Chain'!$A$3:$F$17,5,0)," ")</f>
        <v xml:space="preserve"> </v>
      </c>
      <c r="S362" s="1" t="str">
        <f>IF(LEN($N362)&gt;3,VLOOKUP($N362,'[1]Value Chain'!$A$3:$F$17,6,0)," ")</f>
        <v xml:space="preserve"> </v>
      </c>
    </row>
    <row r="363" spans="1:19">
      <c r="A363" s="1"/>
      <c r="B363" s="1"/>
      <c r="C363" s="1"/>
      <c r="D363" s="1"/>
      <c r="E363" s="1"/>
      <c r="F363" s="1"/>
      <c r="G363" s="1" t="str">
        <f>IF(LEN($F363)&gt;3,VLOOKUP($F363,[1]หมวดรายจ่าย!$B$3:$C$12,2,0)," ")</f>
        <v xml:space="preserve"> </v>
      </c>
      <c r="H363" s="25"/>
      <c r="I363" s="25"/>
      <c r="J363" s="1"/>
      <c r="K363" s="1"/>
      <c r="L363" s="1" t="str">
        <f>IF(LEN($K363)&gt;4,VLOOKUP($K363,[1]กรม!$C$3:$D$431,2,0)," ")</f>
        <v xml:space="preserve"> </v>
      </c>
      <c r="M363" s="1"/>
      <c r="N363" s="1"/>
      <c r="O363" s="1" t="str">
        <f>IF(LEN($N363)&gt;3,VLOOKUP($N363,'[1]Value Chain'!$A$3:$F$17,2,0)," ")</f>
        <v xml:space="preserve"> </v>
      </c>
      <c r="P363" s="1" t="str">
        <f>IF(LEN($N363)&gt;3,VLOOKUP($N363,'[1]Value Chain'!$A$3:$F$17,3,0)," ")</f>
        <v xml:space="preserve"> </v>
      </c>
      <c r="Q363" s="1" t="str">
        <f>IF(LEN($N363)&gt;3,VLOOKUP($N363,'[1]Value Chain'!$A$3:$F$17,4,0)," ")</f>
        <v xml:space="preserve"> </v>
      </c>
      <c r="R363" s="1" t="str">
        <f>IF(LEN($N363)&gt;3,VLOOKUP($N363,'[1]Value Chain'!$A$3:$F$17,5,0)," ")</f>
        <v xml:space="preserve"> </v>
      </c>
      <c r="S363" s="1" t="str">
        <f>IF(LEN($N363)&gt;3,VLOOKUP($N363,'[1]Value Chain'!$A$3:$F$17,6,0)," ")</f>
        <v xml:space="preserve"> </v>
      </c>
    </row>
    <row r="364" spans="1:19">
      <c r="A364" s="1"/>
      <c r="B364" s="1"/>
      <c r="C364" s="1"/>
      <c r="D364" s="1"/>
      <c r="E364" s="1"/>
      <c r="F364" s="1"/>
      <c r="G364" s="1" t="str">
        <f>IF(LEN($F364)&gt;3,VLOOKUP($F364,[1]หมวดรายจ่าย!$B$3:$C$12,2,0)," ")</f>
        <v xml:space="preserve"> </v>
      </c>
      <c r="H364" s="25"/>
      <c r="I364" s="25"/>
      <c r="J364" s="1"/>
      <c r="K364" s="1"/>
      <c r="L364" s="1" t="str">
        <f>IF(LEN($K364)&gt;4,VLOOKUP($K364,[1]กรม!$C$3:$D$431,2,0)," ")</f>
        <v xml:space="preserve"> </v>
      </c>
      <c r="M364" s="1"/>
      <c r="N364" s="1"/>
      <c r="O364" s="1" t="str">
        <f>IF(LEN($N364)&gt;3,VLOOKUP($N364,'[1]Value Chain'!$A$3:$F$17,2,0)," ")</f>
        <v xml:space="preserve"> </v>
      </c>
      <c r="P364" s="1" t="str">
        <f>IF(LEN($N364)&gt;3,VLOOKUP($N364,'[1]Value Chain'!$A$3:$F$17,3,0)," ")</f>
        <v xml:space="preserve"> </v>
      </c>
      <c r="Q364" s="1" t="str">
        <f>IF(LEN($N364)&gt;3,VLOOKUP($N364,'[1]Value Chain'!$A$3:$F$17,4,0)," ")</f>
        <v xml:space="preserve"> </v>
      </c>
      <c r="R364" s="1" t="str">
        <f>IF(LEN($N364)&gt;3,VLOOKUP($N364,'[1]Value Chain'!$A$3:$F$17,5,0)," ")</f>
        <v xml:space="preserve"> </v>
      </c>
      <c r="S364" s="1" t="str">
        <f>IF(LEN($N364)&gt;3,VLOOKUP($N364,'[1]Value Chain'!$A$3:$F$17,6,0)," ")</f>
        <v xml:space="preserve"> </v>
      </c>
    </row>
    <row r="365" spans="1:19">
      <c r="A365" s="1"/>
      <c r="B365" s="1"/>
      <c r="C365" s="1"/>
      <c r="D365" s="1"/>
      <c r="E365" s="1"/>
      <c r="F365" s="1"/>
      <c r="G365" s="1" t="str">
        <f>IF(LEN($F365)&gt;3,VLOOKUP($F365,[1]หมวดรายจ่าย!$B$3:$C$12,2,0)," ")</f>
        <v xml:space="preserve"> </v>
      </c>
      <c r="H365" s="25"/>
      <c r="I365" s="25"/>
      <c r="J365" s="1"/>
      <c r="K365" s="1"/>
      <c r="L365" s="1" t="str">
        <f>IF(LEN($K365)&gt;4,VLOOKUP($K365,[1]กรม!$C$3:$D$431,2,0)," ")</f>
        <v xml:space="preserve"> </v>
      </c>
      <c r="M365" s="1"/>
      <c r="N365" s="1"/>
      <c r="O365" s="1" t="str">
        <f>IF(LEN($N365)&gt;3,VLOOKUP($N365,'[1]Value Chain'!$A$3:$F$17,2,0)," ")</f>
        <v xml:space="preserve"> </v>
      </c>
      <c r="P365" s="1" t="str">
        <f>IF(LEN($N365)&gt;3,VLOOKUP($N365,'[1]Value Chain'!$A$3:$F$17,3,0)," ")</f>
        <v xml:space="preserve"> </v>
      </c>
      <c r="Q365" s="1" t="str">
        <f>IF(LEN($N365)&gt;3,VLOOKUP($N365,'[1]Value Chain'!$A$3:$F$17,4,0)," ")</f>
        <v xml:space="preserve"> </v>
      </c>
      <c r="R365" s="1" t="str">
        <f>IF(LEN($N365)&gt;3,VLOOKUP($N365,'[1]Value Chain'!$A$3:$F$17,5,0)," ")</f>
        <v xml:space="preserve"> </v>
      </c>
      <c r="S365" s="1" t="str">
        <f>IF(LEN($N365)&gt;3,VLOOKUP($N365,'[1]Value Chain'!$A$3:$F$17,6,0)," ")</f>
        <v xml:space="preserve"> </v>
      </c>
    </row>
    <row r="366" spans="1:19">
      <c r="A366" s="1"/>
      <c r="B366" s="1"/>
      <c r="C366" s="1"/>
      <c r="D366" s="1"/>
      <c r="E366" s="1"/>
      <c r="F366" s="1"/>
      <c r="G366" s="1" t="str">
        <f>IF(LEN($F366)&gt;3,VLOOKUP($F366,[1]หมวดรายจ่าย!$B$3:$C$12,2,0)," ")</f>
        <v xml:space="preserve"> </v>
      </c>
      <c r="H366" s="25"/>
      <c r="I366" s="25"/>
      <c r="J366" s="1"/>
      <c r="K366" s="1"/>
      <c r="L366" s="1" t="str">
        <f>IF(LEN($K366)&gt;4,VLOOKUP($K366,[1]กรม!$C$3:$D$431,2,0)," ")</f>
        <v xml:space="preserve"> </v>
      </c>
      <c r="M366" s="1"/>
      <c r="N366" s="1"/>
      <c r="O366" s="1" t="str">
        <f>IF(LEN($N366)&gt;3,VLOOKUP($N366,'[1]Value Chain'!$A$3:$F$17,2,0)," ")</f>
        <v xml:space="preserve"> </v>
      </c>
      <c r="P366" s="1" t="str">
        <f>IF(LEN($N366)&gt;3,VLOOKUP($N366,'[1]Value Chain'!$A$3:$F$17,3,0)," ")</f>
        <v xml:space="preserve"> </v>
      </c>
      <c r="Q366" s="1" t="str">
        <f>IF(LEN($N366)&gt;3,VLOOKUP($N366,'[1]Value Chain'!$A$3:$F$17,4,0)," ")</f>
        <v xml:space="preserve"> </v>
      </c>
      <c r="R366" s="1" t="str">
        <f>IF(LEN($N366)&gt;3,VLOOKUP($N366,'[1]Value Chain'!$A$3:$F$17,5,0)," ")</f>
        <v xml:space="preserve"> </v>
      </c>
      <c r="S366" s="1" t="str">
        <f>IF(LEN($N366)&gt;3,VLOOKUP($N366,'[1]Value Chain'!$A$3:$F$17,6,0)," ")</f>
        <v xml:space="preserve"> </v>
      </c>
    </row>
    <row r="367" spans="1:19">
      <c r="A367" s="1"/>
      <c r="B367" s="1"/>
      <c r="C367" s="1"/>
      <c r="D367" s="1"/>
      <c r="E367" s="1"/>
      <c r="F367" s="1"/>
      <c r="G367" s="1" t="str">
        <f>IF(LEN($F367)&gt;3,VLOOKUP($F367,[1]หมวดรายจ่าย!$B$3:$C$12,2,0)," ")</f>
        <v xml:space="preserve"> </v>
      </c>
      <c r="H367" s="25"/>
      <c r="I367" s="25"/>
      <c r="J367" s="1"/>
      <c r="K367" s="1"/>
      <c r="L367" s="1" t="str">
        <f>IF(LEN($K367)&gt;4,VLOOKUP($K367,[1]กรม!$C$3:$D$431,2,0)," ")</f>
        <v xml:space="preserve"> </v>
      </c>
      <c r="M367" s="1"/>
      <c r="N367" s="1"/>
      <c r="O367" s="1" t="str">
        <f>IF(LEN($N367)&gt;3,VLOOKUP($N367,'[1]Value Chain'!$A$3:$F$17,2,0)," ")</f>
        <v xml:space="preserve"> </v>
      </c>
      <c r="P367" s="1" t="str">
        <f>IF(LEN($N367)&gt;3,VLOOKUP($N367,'[1]Value Chain'!$A$3:$F$17,3,0)," ")</f>
        <v xml:space="preserve"> </v>
      </c>
      <c r="Q367" s="1" t="str">
        <f>IF(LEN($N367)&gt;3,VLOOKUP($N367,'[1]Value Chain'!$A$3:$F$17,4,0)," ")</f>
        <v xml:space="preserve"> </v>
      </c>
      <c r="R367" s="1" t="str">
        <f>IF(LEN($N367)&gt;3,VLOOKUP($N367,'[1]Value Chain'!$A$3:$F$17,5,0)," ")</f>
        <v xml:space="preserve"> </v>
      </c>
      <c r="S367" s="1" t="str">
        <f>IF(LEN($N367)&gt;3,VLOOKUP($N367,'[1]Value Chain'!$A$3:$F$17,6,0)," ")</f>
        <v xml:space="preserve"> </v>
      </c>
    </row>
    <row r="368" spans="1:19">
      <c r="A368" s="1"/>
      <c r="B368" s="1"/>
      <c r="C368" s="1"/>
      <c r="D368" s="1"/>
      <c r="E368" s="1"/>
      <c r="F368" s="1"/>
      <c r="G368" s="1" t="str">
        <f>IF(LEN($F368)&gt;3,VLOOKUP($F368,[1]หมวดรายจ่าย!$B$3:$C$12,2,0)," ")</f>
        <v xml:space="preserve"> </v>
      </c>
      <c r="H368" s="25"/>
      <c r="I368" s="25"/>
      <c r="J368" s="1"/>
      <c r="K368" s="1"/>
      <c r="L368" s="1" t="str">
        <f>IF(LEN($K368)&gt;4,VLOOKUP($K368,[1]กรม!$C$3:$D$431,2,0)," ")</f>
        <v xml:space="preserve"> </v>
      </c>
      <c r="M368" s="1"/>
      <c r="N368" s="1"/>
      <c r="O368" s="1" t="str">
        <f>IF(LEN($N368)&gt;3,VLOOKUP($N368,'[1]Value Chain'!$A$3:$F$17,2,0)," ")</f>
        <v xml:space="preserve"> </v>
      </c>
      <c r="P368" s="1" t="str">
        <f>IF(LEN($N368)&gt;3,VLOOKUP($N368,'[1]Value Chain'!$A$3:$F$17,3,0)," ")</f>
        <v xml:space="preserve"> </v>
      </c>
      <c r="Q368" s="1" t="str">
        <f>IF(LEN($N368)&gt;3,VLOOKUP($N368,'[1]Value Chain'!$A$3:$F$17,4,0)," ")</f>
        <v xml:space="preserve"> </v>
      </c>
      <c r="R368" s="1" t="str">
        <f>IF(LEN($N368)&gt;3,VLOOKUP($N368,'[1]Value Chain'!$A$3:$F$17,5,0)," ")</f>
        <v xml:space="preserve"> </v>
      </c>
      <c r="S368" s="1" t="str">
        <f>IF(LEN($N368)&gt;3,VLOOKUP($N368,'[1]Value Chain'!$A$3:$F$17,6,0)," ")</f>
        <v xml:space="preserve"> </v>
      </c>
    </row>
    <row r="369" spans="1:19">
      <c r="A369" s="1"/>
      <c r="B369" s="1"/>
      <c r="C369" s="1"/>
      <c r="D369" s="1"/>
      <c r="E369" s="1"/>
      <c r="F369" s="1"/>
      <c r="G369" s="1" t="str">
        <f>IF(LEN($F369)&gt;3,VLOOKUP($F369,[1]หมวดรายจ่าย!$B$3:$C$12,2,0)," ")</f>
        <v xml:space="preserve"> </v>
      </c>
      <c r="H369" s="25"/>
      <c r="I369" s="25"/>
      <c r="J369" s="1"/>
      <c r="K369" s="1"/>
      <c r="L369" s="1" t="str">
        <f>IF(LEN($K369)&gt;4,VLOOKUP($K369,[1]กรม!$C$3:$D$431,2,0)," ")</f>
        <v xml:space="preserve"> </v>
      </c>
      <c r="M369" s="1"/>
      <c r="N369" s="1"/>
      <c r="O369" s="1" t="str">
        <f>IF(LEN($N369)&gt;3,VLOOKUP($N369,'[1]Value Chain'!$A$3:$F$17,2,0)," ")</f>
        <v xml:space="preserve"> </v>
      </c>
      <c r="P369" s="1" t="str">
        <f>IF(LEN($N369)&gt;3,VLOOKUP($N369,'[1]Value Chain'!$A$3:$F$17,3,0)," ")</f>
        <v xml:space="preserve"> </v>
      </c>
      <c r="Q369" s="1" t="str">
        <f>IF(LEN($N369)&gt;3,VLOOKUP($N369,'[1]Value Chain'!$A$3:$F$17,4,0)," ")</f>
        <v xml:space="preserve"> </v>
      </c>
      <c r="R369" s="1" t="str">
        <f>IF(LEN($N369)&gt;3,VLOOKUP($N369,'[1]Value Chain'!$A$3:$F$17,5,0)," ")</f>
        <v xml:space="preserve"> </v>
      </c>
      <c r="S369" s="1" t="str">
        <f>IF(LEN($N369)&gt;3,VLOOKUP($N369,'[1]Value Chain'!$A$3:$F$17,6,0)," ")</f>
        <v xml:space="preserve"> </v>
      </c>
    </row>
    <row r="370" spans="1:19">
      <c r="A370" s="1"/>
      <c r="B370" s="1"/>
      <c r="C370" s="1"/>
      <c r="D370" s="1"/>
      <c r="E370" s="1"/>
      <c r="F370" s="1"/>
      <c r="G370" s="1" t="str">
        <f>IF(LEN($F370)&gt;3,VLOOKUP($F370,[1]หมวดรายจ่าย!$B$3:$C$12,2,0)," ")</f>
        <v xml:space="preserve"> </v>
      </c>
      <c r="H370" s="25"/>
      <c r="I370" s="25"/>
      <c r="J370" s="1"/>
      <c r="K370" s="1"/>
      <c r="L370" s="1" t="str">
        <f>IF(LEN($K370)&gt;4,VLOOKUP($K370,[1]กรม!$C$3:$D$431,2,0)," ")</f>
        <v xml:space="preserve"> </v>
      </c>
      <c r="M370" s="1"/>
      <c r="N370" s="1"/>
      <c r="O370" s="1" t="str">
        <f>IF(LEN($N370)&gt;3,VLOOKUP($N370,'[1]Value Chain'!$A$3:$F$17,2,0)," ")</f>
        <v xml:space="preserve"> </v>
      </c>
      <c r="P370" s="1" t="str">
        <f>IF(LEN($N370)&gt;3,VLOOKUP($N370,'[1]Value Chain'!$A$3:$F$17,3,0)," ")</f>
        <v xml:space="preserve"> </v>
      </c>
      <c r="Q370" s="1" t="str">
        <f>IF(LEN($N370)&gt;3,VLOOKUP($N370,'[1]Value Chain'!$A$3:$F$17,4,0)," ")</f>
        <v xml:space="preserve"> </v>
      </c>
      <c r="R370" s="1" t="str">
        <f>IF(LEN($N370)&gt;3,VLOOKUP($N370,'[1]Value Chain'!$A$3:$F$17,5,0)," ")</f>
        <v xml:space="preserve"> </v>
      </c>
      <c r="S370" s="1" t="str">
        <f>IF(LEN($N370)&gt;3,VLOOKUP($N370,'[1]Value Chain'!$A$3:$F$17,6,0)," ")</f>
        <v xml:space="preserve"> </v>
      </c>
    </row>
    <row r="371" spans="1:19">
      <c r="A371" s="1"/>
      <c r="B371" s="1"/>
      <c r="C371" s="1"/>
      <c r="D371" s="1"/>
      <c r="E371" s="1"/>
      <c r="F371" s="1"/>
      <c r="G371" s="1" t="str">
        <f>IF(LEN($F371)&gt;3,VLOOKUP($F371,[1]หมวดรายจ่าย!$B$3:$C$12,2,0)," ")</f>
        <v xml:space="preserve"> </v>
      </c>
      <c r="H371" s="25"/>
      <c r="I371" s="25"/>
      <c r="J371" s="1"/>
      <c r="K371" s="1"/>
      <c r="L371" s="1" t="str">
        <f>IF(LEN($K371)&gt;4,VLOOKUP($K371,[1]กรม!$C$3:$D$431,2,0)," ")</f>
        <v xml:space="preserve"> </v>
      </c>
      <c r="M371" s="1"/>
      <c r="N371" s="1"/>
      <c r="O371" s="1" t="str">
        <f>IF(LEN($N371)&gt;3,VLOOKUP($N371,'[1]Value Chain'!$A$3:$F$17,2,0)," ")</f>
        <v xml:space="preserve"> </v>
      </c>
      <c r="P371" s="1" t="str">
        <f>IF(LEN($N371)&gt;3,VLOOKUP($N371,'[1]Value Chain'!$A$3:$F$17,3,0)," ")</f>
        <v xml:space="preserve"> </v>
      </c>
      <c r="Q371" s="1" t="str">
        <f>IF(LEN($N371)&gt;3,VLOOKUP($N371,'[1]Value Chain'!$A$3:$F$17,4,0)," ")</f>
        <v xml:space="preserve"> </v>
      </c>
      <c r="R371" s="1" t="str">
        <f>IF(LEN($N371)&gt;3,VLOOKUP($N371,'[1]Value Chain'!$A$3:$F$17,5,0)," ")</f>
        <v xml:space="preserve"> </v>
      </c>
      <c r="S371" s="1" t="str">
        <f>IF(LEN($N371)&gt;3,VLOOKUP($N371,'[1]Value Chain'!$A$3:$F$17,6,0)," ")</f>
        <v xml:space="preserve"> </v>
      </c>
    </row>
    <row r="372" spans="1:19">
      <c r="A372" s="1"/>
      <c r="B372" s="1"/>
      <c r="C372" s="1"/>
      <c r="D372" s="1"/>
      <c r="E372" s="1"/>
      <c r="F372" s="1"/>
      <c r="G372" s="1" t="str">
        <f>IF(LEN($F372)&gt;3,VLOOKUP($F372,[1]หมวดรายจ่าย!$B$3:$C$12,2,0)," ")</f>
        <v xml:space="preserve"> </v>
      </c>
      <c r="H372" s="25"/>
      <c r="I372" s="25"/>
      <c r="J372" s="1"/>
      <c r="K372" s="1"/>
      <c r="L372" s="1" t="str">
        <f>IF(LEN($K372)&gt;4,VLOOKUP($K372,[1]กรม!$C$3:$D$431,2,0)," ")</f>
        <v xml:space="preserve"> </v>
      </c>
      <c r="M372" s="1"/>
      <c r="N372" s="1"/>
      <c r="O372" s="1" t="str">
        <f>IF(LEN($N372)&gt;3,VLOOKUP($N372,'[1]Value Chain'!$A$3:$F$17,2,0)," ")</f>
        <v xml:space="preserve"> </v>
      </c>
      <c r="P372" s="1" t="str">
        <f>IF(LEN($N372)&gt;3,VLOOKUP($N372,'[1]Value Chain'!$A$3:$F$17,3,0)," ")</f>
        <v xml:space="preserve"> </v>
      </c>
      <c r="Q372" s="1" t="str">
        <f>IF(LEN($N372)&gt;3,VLOOKUP($N372,'[1]Value Chain'!$A$3:$F$17,4,0)," ")</f>
        <v xml:space="preserve"> </v>
      </c>
      <c r="R372" s="1" t="str">
        <f>IF(LEN($N372)&gt;3,VLOOKUP($N372,'[1]Value Chain'!$A$3:$F$17,5,0)," ")</f>
        <v xml:space="preserve"> </v>
      </c>
      <c r="S372" s="1" t="str">
        <f>IF(LEN($N372)&gt;3,VLOOKUP($N372,'[1]Value Chain'!$A$3:$F$17,6,0)," ")</f>
        <v xml:space="preserve"> </v>
      </c>
    </row>
    <row r="373" spans="1:19">
      <c r="A373" s="1"/>
      <c r="B373" s="1"/>
      <c r="C373" s="1"/>
      <c r="D373" s="1"/>
      <c r="E373" s="1"/>
      <c r="F373" s="1"/>
      <c r="G373" s="1" t="str">
        <f>IF(LEN($F373)&gt;3,VLOOKUP($F373,[1]หมวดรายจ่าย!$B$3:$C$12,2,0)," ")</f>
        <v xml:space="preserve"> </v>
      </c>
      <c r="H373" s="25"/>
      <c r="I373" s="25"/>
      <c r="J373" s="1"/>
      <c r="K373" s="1"/>
      <c r="L373" s="1" t="str">
        <f>IF(LEN($K373)&gt;4,VLOOKUP($K373,[1]กรม!$C$3:$D$431,2,0)," ")</f>
        <v xml:space="preserve"> </v>
      </c>
      <c r="M373" s="1"/>
      <c r="N373" s="1"/>
      <c r="O373" s="1" t="str">
        <f>IF(LEN($N373)&gt;3,VLOOKUP($N373,'[1]Value Chain'!$A$3:$F$17,2,0)," ")</f>
        <v xml:space="preserve"> </v>
      </c>
      <c r="P373" s="1" t="str">
        <f>IF(LEN($N373)&gt;3,VLOOKUP($N373,'[1]Value Chain'!$A$3:$F$17,3,0)," ")</f>
        <v xml:space="preserve"> </v>
      </c>
      <c r="Q373" s="1" t="str">
        <f>IF(LEN($N373)&gt;3,VLOOKUP($N373,'[1]Value Chain'!$A$3:$F$17,4,0)," ")</f>
        <v xml:space="preserve"> </v>
      </c>
      <c r="R373" s="1" t="str">
        <f>IF(LEN($N373)&gt;3,VLOOKUP($N373,'[1]Value Chain'!$A$3:$F$17,5,0)," ")</f>
        <v xml:space="preserve"> </v>
      </c>
      <c r="S373" s="1" t="str">
        <f>IF(LEN($N373)&gt;3,VLOOKUP($N373,'[1]Value Chain'!$A$3:$F$17,6,0)," ")</f>
        <v xml:space="preserve"> </v>
      </c>
    </row>
    <row r="374" spans="1:19">
      <c r="A374" s="1"/>
      <c r="B374" s="1"/>
      <c r="C374" s="1"/>
      <c r="D374" s="1"/>
      <c r="E374" s="1"/>
      <c r="F374" s="1"/>
      <c r="G374" s="1" t="str">
        <f>IF(LEN($F374)&gt;3,VLOOKUP($F374,[1]หมวดรายจ่าย!$B$3:$C$12,2,0)," ")</f>
        <v xml:space="preserve"> </v>
      </c>
      <c r="H374" s="25"/>
      <c r="I374" s="25"/>
      <c r="J374" s="1"/>
      <c r="K374" s="1"/>
      <c r="L374" s="1" t="str">
        <f>IF(LEN($K374)&gt;4,VLOOKUP($K374,[1]กรม!$C$3:$D$431,2,0)," ")</f>
        <v xml:space="preserve"> </v>
      </c>
      <c r="M374" s="1"/>
      <c r="N374" s="1"/>
      <c r="O374" s="1" t="str">
        <f>IF(LEN($N374)&gt;3,VLOOKUP($N374,'[1]Value Chain'!$A$3:$F$17,2,0)," ")</f>
        <v xml:space="preserve"> </v>
      </c>
      <c r="P374" s="1" t="str">
        <f>IF(LEN($N374)&gt;3,VLOOKUP($N374,'[1]Value Chain'!$A$3:$F$17,3,0)," ")</f>
        <v xml:space="preserve"> </v>
      </c>
      <c r="Q374" s="1" t="str">
        <f>IF(LEN($N374)&gt;3,VLOOKUP($N374,'[1]Value Chain'!$A$3:$F$17,4,0)," ")</f>
        <v xml:space="preserve"> </v>
      </c>
      <c r="R374" s="1" t="str">
        <f>IF(LEN($N374)&gt;3,VLOOKUP($N374,'[1]Value Chain'!$A$3:$F$17,5,0)," ")</f>
        <v xml:space="preserve"> </v>
      </c>
      <c r="S374" s="1" t="str">
        <f>IF(LEN($N374)&gt;3,VLOOKUP($N374,'[1]Value Chain'!$A$3:$F$17,6,0)," ")</f>
        <v xml:space="preserve"> </v>
      </c>
    </row>
    <row r="375" spans="1:19">
      <c r="A375" s="1"/>
      <c r="B375" s="1"/>
      <c r="C375" s="1"/>
      <c r="D375" s="1"/>
      <c r="E375" s="1"/>
      <c r="F375" s="1"/>
      <c r="G375" s="1" t="str">
        <f>IF(LEN($F375)&gt;3,VLOOKUP($F375,[1]หมวดรายจ่าย!$B$3:$C$12,2,0)," ")</f>
        <v xml:space="preserve"> </v>
      </c>
      <c r="H375" s="25"/>
      <c r="I375" s="25"/>
      <c r="J375" s="1"/>
      <c r="K375" s="1"/>
      <c r="L375" s="1" t="str">
        <f>IF(LEN($K375)&gt;4,VLOOKUP($K375,[1]กรม!$C$3:$D$431,2,0)," ")</f>
        <v xml:space="preserve"> </v>
      </c>
      <c r="M375" s="1"/>
      <c r="N375" s="1"/>
      <c r="O375" s="1" t="str">
        <f>IF(LEN($N375)&gt;3,VLOOKUP($N375,'[1]Value Chain'!$A$3:$F$17,2,0)," ")</f>
        <v xml:space="preserve"> </v>
      </c>
      <c r="P375" s="1" t="str">
        <f>IF(LEN($N375)&gt;3,VLOOKUP($N375,'[1]Value Chain'!$A$3:$F$17,3,0)," ")</f>
        <v xml:space="preserve"> </v>
      </c>
      <c r="Q375" s="1" t="str">
        <f>IF(LEN($N375)&gt;3,VLOOKUP($N375,'[1]Value Chain'!$A$3:$F$17,4,0)," ")</f>
        <v xml:space="preserve"> </v>
      </c>
      <c r="R375" s="1" t="str">
        <f>IF(LEN($N375)&gt;3,VLOOKUP($N375,'[1]Value Chain'!$A$3:$F$17,5,0)," ")</f>
        <v xml:space="preserve"> </v>
      </c>
      <c r="S375" s="1" t="str">
        <f>IF(LEN($N375)&gt;3,VLOOKUP($N375,'[1]Value Chain'!$A$3:$F$17,6,0)," ")</f>
        <v xml:space="preserve"> </v>
      </c>
    </row>
    <row r="376" spans="1:19">
      <c r="A376" s="1"/>
      <c r="B376" s="1"/>
      <c r="C376" s="1"/>
      <c r="D376" s="1"/>
      <c r="E376" s="1"/>
      <c r="F376" s="1"/>
      <c r="G376" s="1" t="str">
        <f>IF(LEN($F376)&gt;3,VLOOKUP($F376,[1]หมวดรายจ่าย!$B$3:$C$12,2,0)," ")</f>
        <v xml:space="preserve"> </v>
      </c>
      <c r="H376" s="25"/>
      <c r="I376" s="25"/>
      <c r="J376" s="1"/>
      <c r="K376" s="1"/>
      <c r="L376" s="1" t="str">
        <f>IF(LEN($K376)&gt;4,VLOOKUP($K376,[1]กรม!$C$3:$D$431,2,0)," ")</f>
        <v xml:space="preserve"> </v>
      </c>
      <c r="M376" s="1"/>
      <c r="N376" s="1"/>
      <c r="O376" s="1" t="str">
        <f>IF(LEN($N376)&gt;3,VLOOKUP($N376,'[1]Value Chain'!$A$3:$F$17,2,0)," ")</f>
        <v xml:space="preserve"> </v>
      </c>
      <c r="P376" s="1" t="str">
        <f>IF(LEN($N376)&gt;3,VLOOKUP($N376,'[1]Value Chain'!$A$3:$F$17,3,0)," ")</f>
        <v xml:space="preserve"> </v>
      </c>
      <c r="Q376" s="1" t="str">
        <f>IF(LEN($N376)&gt;3,VLOOKUP($N376,'[1]Value Chain'!$A$3:$F$17,4,0)," ")</f>
        <v xml:space="preserve"> </v>
      </c>
      <c r="R376" s="1" t="str">
        <f>IF(LEN($N376)&gt;3,VLOOKUP($N376,'[1]Value Chain'!$A$3:$F$17,5,0)," ")</f>
        <v xml:space="preserve"> </v>
      </c>
      <c r="S376" s="1" t="str">
        <f>IF(LEN($N376)&gt;3,VLOOKUP($N376,'[1]Value Chain'!$A$3:$F$17,6,0)," ")</f>
        <v xml:space="preserve"> </v>
      </c>
    </row>
    <row r="377" spans="1:19">
      <c r="A377" s="1"/>
      <c r="B377" s="1"/>
      <c r="C377" s="1"/>
      <c r="D377" s="1"/>
      <c r="E377" s="1"/>
      <c r="F377" s="1"/>
      <c r="G377" s="1" t="str">
        <f>IF(LEN($F377)&gt;3,VLOOKUP($F377,[1]หมวดรายจ่าย!$B$3:$C$12,2,0)," ")</f>
        <v xml:space="preserve"> </v>
      </c>
      <c r="H377" s="25"/>
      <c r="I377" s="25"/>
      <c r="J377" s="1"/>
      <c r="K377" s="1"/>
      <c r="L377" s="1" t="str">
        <f>IF(LEN($K377)&gt;4,VLOOKUP($K377,[1]กรม!$C$3:$D$431,2,0)," ")</f>
        <v xml:space="preserve"> </v>
      </c>
      <c r="M377" s="1"/>
      <c r="N377" s="1"/>
      <c r="O377" s="1" t="str">
        <f>IF(LEN($N377)&gt;3,VLOOKUP($N377,'[1]Value Chain'!$A$3:$F$17,2,0)," ")</f>
        <v xml:space="preserve"> </v>
      </c>
      <c r="P377" s="1" t="str">
        <f>IF(LEN($N377)&gt;3,VLOOKUP($N377,'[1]Value Chain'!$A$3:$F$17,3,0)," ")</f>
        <v xml:space="preserve"> </v>
      </c>
      <c r="Q377" s="1" t="str">
        <f>IF(LEN($N377)&gt;3,VLOOKUP($N377,'[1]Value Chain'!$A$3:$F$17,4,0)," ")</f>
        <v xml:space="preserve"> </v>
      </c>
      <c r="R377" s="1" t="str">
        <f>IF(LEN($N377)&gt;3,VLOOKUP($N377,'[1]Value Chain'!$A$3:$F$17,5,0)," ")</f>
        <v xml:space="preserve"> </v>
      </c>
      <c r="S377" s="1" t="str">
        <f>IF(LEN($N377)&gt;3,VLOOKUP($N377,'[1]Value Chain'!$A$3:$F$17,6,0)," ")</f>
        <v xml:space="preserve"> </v>
      </c>
    </row>
    <row r="378" spans="1:19">
      <c r="A378" s="1"/>
      <c r="B378" s="1"/>
      <c r="C378" s="1"/>
      <c r="D378" s="1"/>
      <c r="E378" s="1"/>
      <c r="F378" s="1"/>
      <c r="G378" s="1" t="str">
        <f>IF(LEN($F378)&gt;3,VLOOKUP($F378,[1]หมวดรายจ่าย!$B$3:$C$12,2,0)," ")</f>
        <v xml:space="preserve"> </v>
      </c>
      <c r="H378" s="25"/>
      <c r="I378" s="25"/>
      <c r="J378" s="1"/>
      <c r="K378" s="1"/>
      <c r="L378" s="1" t="str">
        <f>IF(LEN($K378)&gt;4,VLOOKUP($K378,[1]กรม!$C$3:$D$431,2,0)," ")</f>
        <v xml:space="preserve"> </v>
      </c>
      <c r="M378" s="1"/>
      <c r="N378" s="1"/>
      <c r="O378" s="1" t="str">
        <f>IF(LEN($N378)&gt;3,VLOOKUP($N378,'[1]Value Chain'!$A$3:$F$17,2,0)," ")</f>
        <v xml:space="preserve"> </v>
      </c>
      <c r="P378" s="1" t="str">
        <f>IF(LEN($N378)&gt;3,VLOOKUP($N378,'[1]Value Chain'!$A$3:$F$17,3,0)," ")</f>
        <v xml:space="preserve"> </v>
      </c>
      <c r="Q378" s="1" t="str">
        <f>IF(LEN($N378)&gt;3,VLOOKUP($N378,'[1]Value Chain'!$A$3:$F$17,4,0)," ")</f>
        <v xml:space="preserve"> </v>
      </c>
      <c r="R378" s="1" t="str">
        <f>IF(LEN($N378)&gt;3,VLOOKUP($N378,'[1]Value Chain'!$A$3:$F$17,5,0)," ")</f>
        <v xml:space="preserve"> </v>
      </c>
      <c r="S378" s="1" t="str">
        <f>IF(LEN($N378)&gt;3,VLOOKUP($N378,'[1]Value Chain'!$A$3:$F$17,6,0)," ")</f>
        <v xml:space="preserve"> </v>
      </c>
    </row>
    <row r="379" spans="1:19">
      <c r="A379" s="1"/>
      <c r="B379" s="1"/>
      <c r="C379" s="1"/>
      <c r="D379" s="1"/>
      <c r="E379" s="1"/>
      <c r="F379" s="1"/>
      <c r="G379" s="1" t="str">
        <f>IF(LEN($F379)&gt;3,VLOOKUP($F379,[1]หมวดรายจ่าย!$B$3:$C$12,2,0)," ")</f>
        <v xml:space="preserve"> </v>
      </c>
      <c r="H379" s="25"/>
      <c r="I379" s="25"/>
      <c r="J379" s="1"/>
      <c r="K379" s="1"/>
      <c r="L379" s="1" t="str">
        <f>IF(LEN($K379)&gt;4,VLOOKUP($K379,[1]กรม!$C$3:$D$431,2,0)," ")</f>
        <v xml:space="preserve"> </v>
      </c>
      <c r="M379" s="1"/>
      <c r="N379" s="1"/>
      <c r="O379" s="1" t="str">
        <f>IF(LEN($N379)&gt;3,VLOOKUP($N379,'[1]Value Chain'!$A$3:$F$17,2,0)," ")</f>
        <v xml:space="preserve"> </v>
      </c>
      <c r="P379" s="1" t="str">
        <f>IF(LEN($N379)&gt;3,VLOOKUP($N379,'[1]Value Chain'!$A$3:$F$17,3,0)," ")</f>
        <v xml:space="preserve"> </v>
      </c>
      <c r="Q379" s="1" t="str">
        <f>IF(LEN($N379)&gt;3,VLOOKUP($N379,'[1]Value Chain'!$A$3:$F$17,4,0)," ")</f>
        <v xml:space="preserve"> </v>
      </c>
      <c r="R379" s="1" t="str">
        <f>IF(LEN($N379)&gt;3,VLOOKUP($N379,'[1]Value Chain'!$A$3:$F$17,5,0)," ")</f>
        <v xml:space="preserve"> </v>
      </c>
      <c r="S379" s="1" t="str">
        <f>IF(LEN($N379)&gt;3,VLOOKUP($N379,'[1]Value Chain'!$A$3:$F$17,6,0)," ")</f>
        <v xml:space="preserve"> </v>
      </c>
    </row>
    <row r="380" spans="1:19">
      <c r="A380" s="1"/>
      <c r="B380" s="1"/>
      <c r="C380" s="1"/>
      <c r="D380" s="1"/>
      <c r="E380" s="1"/>
      <c r="F380" s="1"/>
      <c r="G380" s="1" t="str">
        <f>IF(LEN($F380)&gt;3,VLOOKUP($F380,[1]หมวดรายจ่าย!$B$3:$C$12,2,0)," ")</f>
        <v xml:space="preserve"> </v>
      </c>
      <c r="H380" s="25"/>
      <c r="I380" s="25"/>
      <c r="J380" s="1"/>
      <c r="K380" s="1"/>
      <c r="L380" s="1" t="str">
        <f>IF(LEN($K380)&gt;4,VLOOKUP($K380,[1]กรม!$C$3:$D$431,2,0)," ")</f>
        <v xml:space="preserve"> </v>
      </c>
      <c r="M380" s="1"/>
      <c r="N380" s="1"/>
      <c r="O380" s="1" t="str">
        <f>IF(LEN($N380)&gt;3,VLOOKUP($N380,'[1]Value Chain'!$A$3:$F$17,2,0)," ")</f>
        <v xml:space="preserve"> </v>
      </c>
      <c r="P380" s="1" t="str">
        <f>IF(LEN($N380)&gt;3,VLOOKUP($N380,'[1]Value Chain'!$A$3:$F$17,3,0)," ")</f>
        <v xml:space="preserve"> </v>
      </c>
      <c r="Q380" s="1" t="str">
        <f>IF(LEN($N380)&gt;3,VLOOKUP($N380,'[1]Value Chain'!$A$3:$F$17,4,0)," ")</f>
        <v xml:space="preserve"> </v>
      </c>
      <c r="R380" s="1" t="str">
        <f>IF(LEN($N380)&gt;3,VLOOKUP($N380,'[1]Value Chain'!$A$3:$F$17,5,0)," ")</f>
        <v xml:space="preserve"> </v>
      </c>
      <c r="S380" s="1" t="str">
        <f>IF(LEN($N380)&gt;3,VLOOKUP($N380,'[1]Value Chain'!$A$3:$F$17,6,0)," ")</f>
        <v xml:space="preserve"> </v>
      </c>
    </row>
    <row r="381" spans="1:19">
      <c r="A381" s="1"/>
      <c r="B381" s="1"/>
      <c r="C381" s="1"/>
      <c r="D381" s="1"/>
      <c r="E381" s="1"/>
      <c r="F381" s="1"/>
      <c r="G381" s="1" t="str">
        <f>IF(LEN($F381)&gt;3,VLOOKUP($F381,[1]หมวดรายจ่าย!$B$3:$C$12,2,0)," ")</f>
        <v xml:space="preserve"> </v>
      </c>
      <c r="H381" s="25"/>
      <c r="I381" s="25"/>
      <c r="J381" s="1"/>
      <c r="K381" s="1"/>
      <c r="L381" s="1" t="str">
        <f>IF(LEN($K381)&gt;4,VLOOKUP($K381,[1]กรม!$C$3:$D$431,2,0)," ")</f>
        <v xml:space="preserve"> </v>
      </c>
      <c r="M381" s="1"/>
      <c r="N381" s="1"/>
      <c r="O381" s="1" t="str">
        <f>IF(LEN($N381)&gt;3,VLOOKUP($N381,'[1]Value Chain'!$A$3:$F$17,2,0)," ")</f>
        <v xml:space="preserve"> </v>
      </c>
      <c r="P381" s="1" t="str">
        <f>IF(LEN($N381)&gt;3,VLOOKUP($N381,'[1]Value Chain'!$A$3:$F$17,3,0)," ")</f>
        <v xml:space="preserve"> </v>
      </c>
      <c r="Q381" s="1" t="str">
        <f>IF(LEN($N381)&gt;3,VLOOKUP($N381,'[1]Value Chain'!$A$3:$F$17,4,0)," ")</f>
        <v xml:space="preserve"> </v>
      </c>
      <c r="R381" s="1" t="str">
        <f>IF(LEN($N381)&gt;3,VLOOKUP($N381,'[1]Value Chain'!$A$3:$F$17,5,0)," ")</f>
        <v xml:space="preserve"> </v>
      </c>
      <c r="S381" s="1" t="str">
        <f>IF(LEN($N381)&gt;3,VLOOKUP($N381,'[1]Value Chain'!$A$3:$F$17,6,0)," ")</f>
        <v xml:space="preserve"> </v>
      </c>
    </row>
    <row r="382" spans="1:19">
      <c r="A382" s="1"/>
      <c r="B382" s="1"/>
      <c r="C382" s="1"/>
      <c r="D382" s="1"/>
      <c r="E382" s="1"/>
      <c r="F382" s="1"/>
      <c r="G382" s="1" t="str">
        <f>IF(LEN($F382)&gt;3,VLOOKUP($F382,[1]หมวดรายจ่าย!$B$3:$C$12,2,0)," ")</f>
        <v xml:space="preserve"> </v>
      </c>
      <c r="H382" s="25"/>
      <c r="I382" s="25"/>
      <c r="J382" s="1"/>
      <c r="K382" s="1"/>
      <c r="L382" s="1" t="str">
        <f>IF(LEN($K382)&gt;4,VLOOKUP($K382,[1]กรม!$C$3:$D$431,2,0)," ")</f>
        <v xml:space="preserve"> </v>
      </c>
      <c r="M382" s="1"/>
      <c r="N382" s="1"/>
      <c r="O382" s="1" t="str">
        <f>IF(LEN($N382)&gt;3,VLOOKUP($N382,'[1]Value Chain'!$A$3:$F$17,2,0)," ")</f>
        <v xml:space="preserve"> </v>
      </c>
      <c r="P382" s="1" t="str">
        <f>IF(LEN($N382)&gt;3,VLOOKUP($N382,'[1]Value Chain'!$A$3:$F$17,3,0)," ")</f>
        <v xml:space="preserve"> </v>
      </c>
      <c r="Q382" s="1" t="str">
        <f>IF(LEN($N382)&gt;3,VLOOKUP($N382,'[1]Value Chain'!$A$3:$F$17,4,0)," ")</f>
        <v xml:space="preserve"> </v>
      </c>
      <c r="R382" s="1" t="str">
        <f>IF(LEN($N382)&gt;3,VLOOKUP($N382,'[1]Value Chain'!$A$3:$F$17,5,0)," ")</f>
        <v xml:space="preserve"> </v>
      </c>
      <c r="S382" s="1" t="str">
        <f>IF(LEN($N382)&gt;3,VLOOKUP($N382,'[1]Value Chain'!$A$3:$F$17,6,0)," ")</f>
        <v xml:space="preserve"> </v>
      </c>
    </row>
    <row r="383" spans="1:19">
      <c r="A383" s="1"/>
      <c r="B383" s="1"/>
      <c r="C383" s="1"/>
      <c r="D383" s="1"/>
      <c r="E383" s="1"/>
      <c r="F383" s="1"/>
      <c r="G383" s="1" t="str">
        <f>IF(LEN($F383)&gt;3,VLOOKUP($F383,[1]หมวดรายจ่าย!$B$3:$C$12,2,0)," ")</f>
        <v xml:space="preserve"> </v>
      </c>
      <c r="H383" s="25"/>
      <c r="I383" s="25"/>
      <c r="J383" s="1"/>
      <c r="K383" s="1"/>
      <c r="L383" s="1" t="str">
        <f>IF(LEN($K383)&gt;4,VLOOKUP($K383,[1]กรม!$C$3:$D$431,2,0)," ")</f>
        <v xml:space="preserve"> </v>
      </c>
      <c r="M383" s="1"/>
      <c r="N383" s="1"/>
      <c r="O383" s="1" t="str">
        <f>IF(LEN($N383)&gt;3,VLOOKUP($N383,'[1]Value Chain'!$A$3:$F$17,2,0)," ")</f>
        <v xml:space="preserve"> </v>
      </c>
      <c r="P383" s="1" t="str">
        <f>IF(LEN($N383)&gt;3,VLOOKUP($N383,'[1]Value Chain'!$A$3:$F$17,3,0)," ")</f>
        <v xml:space="preserve"> </v>
      </c>
      <c r="Q383" s="1" t="str">
        <f>IF(LEN($N383)&gt;3,VLOOKUP($N383,'[1]Value Chain'!$A$3:$F$17,4,0)," ")</f>
        <v xml:space="preserve"> </v>
      </c>
      <c r="R383" s="1" t="str">
        <f>IF(LEN($N383)&gt;3,VLOOKUP($N383,'[1]Value Chain'!$A$3:$F$17,5,0)," ")</f>
        <v xml:space="preserve"> </v>
      </c>
      <c r="S383" s="1" t="str">
        <f>IF(LEN($N383)&gt;3,VLOOKUP($N383,'[1]Value Chain'!$A$3:$F$17,6,0)," ")</f>
        <v xml:space="preserve"> </v>
      </c>
    </row>
    <row r="384" spans="1:19">
      <c r="A384" s="1"/>
      <c r="B384" s="1"/>
      <c r="C384" s="1"/>
      <c r="D384" s="1"/>
      <c r="E384" s="1"/>
      <c r="F384" s="1"/>
      <c r="G384" s="1" t="str">
        <f>IF(LEN($F384)&gt;3,VLOOKUP($F384,[1]หมวดรายจ่าย!$B$3:$C$12,2,0)," ")</f>
        <v xml:space="preserve"> </v>
      </c>
      <c r="H384" s="25"/>
      <c r="I384" s="25"/>
      <c r="J384" s="1"/>
      <c r="K384" s="1"/>
      <c r="L384" s="1" t="str">
        <f>IF(LEN($K384)&gt;4,VLOOKUP($K384,[1]กรม!$C$3:$D$431,2,0)," ")</f>
        <v xml:space="preserve"> </v>
      </c>
      <c r="M384" s="1"/>
      <c r="N384" s="1"/>
      <c r="O384" s="1" t="str">
        <f>IF(LEN($N384)&gt;3,VLOOKUP($N384,'[1]Value Chain'!$A$3:$F$17,2,0)," ")</f>
        <v xml:space="preserve"> </v>
      </c>
      <c r="P384" s="1" t="str">
        <f>IF(LEN($N384)&gt;3,VLOOKUP($N384,'[1]Value Chain'!$A$3:$F$17,3,0)," ")</f>
        <v xml:space="preserve"> </v>
      </c>
      <c r="Q384" s="1" t="str">
        <f>IF(LEN($N384)&gt;3,VLOOKUP($N384,'[1]Value Chain'!$A$3:$F$17,4,0)," ")</f>
        <v xml:space="preserve"> </v>
      </c>
      <c r="R384" s="1" t="str">
        <f>IF(LEN($N384)&gt;3,VLOOKUP($N384,'[1]Value Chain'!$A$3:$F$17,5,0)," ")</f>
        <v xml:space="preserve"> </v>
      </c>
      <c r="S384" s="1" t="str">
        <f>IF(LEN($N384)&gt;3,VLOOKUP($N384,'[1]Value Chain'!$A$3:$F$17,6,0)," ")</f>
        <v xml:space="preserve"> </v>
      </c>
    </row>
    <row r="385" spans="1:19">
      <c r="A385" s="1"/>
      <c r="B385" s="1"/>
      <c r="C385" s="1"/>
      <c r="D385" s="1"/>
      <c r="E385" s="1"/>
      <c r="F385" s="1"/>
      <c r="G385" s="1" t="str">
        <f>IF(LEN($F385)&gt;3,VLOOKUP($F385,[1]หมวดรายจ่าย!$B$3:$C$12,2,0)," ")</f>
        <v xml:space="preserve"> </v>
      </c>
      <c r="H385" s="25"/>
      <c r="I385" s="25"/>
      <c r="J385" s="1"/>
      <c r="K385" s="1"/>
      <c r="L385" s="1" t="str">
        <f>IF(LEN($K385)&gt;4,VLOOKUP($K385,[1]กรม!$C$3:$D$431,2,0)," ")</f>
        <v xml:space="preserve"> </v>
      </c>
      <c r="M385" s="1"/>
      <c r="N385" s="1"/>
      <c r="O385" s="1" t="str">
        <f>IF(LEN($N385)&gt;3,VLOOKUP($N385,'[1]Value Chain'!$A$3:$F$17,2,0)," ")</f>
        <v xml:space="preserve"> </v>
      </c>
      <c r="P385" s="1" t="str">
        <f>IF(LEN($N385)&gt;3,VLOOKUP($N385,'[1]Value Chain'!$A$3:$F$17,3,0)," ")</f>
        <v xml:space="preserve"> </v>
      </c>
      <c r="Q385" s="1" t="str">
        <f>IF(LEN($N385)&gt;3,VLOOKUP($N385,'[1]Value Chain'!$A$3:$F$17,4,0)," ")</f>
        <v xml:space="preserve"> </v>
      </c>
      <c r="R385" s="1" t="str">
        <f>IF(LEN($N385)&gt;3,VLOOKUP($N385,'[1]Value Chain'!$A$3:$F$17,5,0)," ")</f>
        <v xml:space="preserve"> </v>
      </c>
      <c r="S385" s="1" t="str">
        <f>IF(LEN($N385)&gt;3,VLOOKUP($N385,'[1]Value Chain'!$A$3:$F$17,6,0)," ")</f>
        <v xml:space="preserve"> </v>
      </c>
    </row>
    <row r="386" spans="1:19">
      <c r="A386" s="1"/>
      <c r="B386" s="1"/>
      <c r="C386" s="1"/>
      <c r="D386" s="1"/>
      <c r="E386" s="1"/>
      <c r="F386" s="1"/>
      <c r="G386" s="1" t="str">
        <f>IF(LEN($F386)&gt;3,VLOOKUP($F386,[1]หมวดรายจ่าย!$B$3:$C$12,2,0)," ")</f>
        <v xml:space="preserve"> </v>
      </c>
      <c r="H386" s="25"/>
      <c r="I386" s="25"/>
      <c r="J386" s="1"/>
      <c r="K386" s="1"/>
      <c r="L386" s="1" t="str">
        <f>IF(LEN($K386)&gt;4,VLOOKUP($K386,[1]กรม!$C$3:$D$431,2,0)," ")</f>
        <v xml:space="preserve"> </v>
      </c>
      <c r="M386" s="1"/>
      <c r="N386" s="1"/>
      <c r="O386" s="1" t="str">
        <f>IF(LEN($N386)&gt;3,VLOOKUP($N386,'[1]Value Chain'!$A$3:$F$17,2,0)," ")</f>
        <v xml:space="preserve"> </v>
      </c>
      <c r="P386" s="1" t="str">
        <f>IF(LEN($N386)&gt;3,VLOOKUP($N386,'[1]Value Chain'!$A$3:$F$17,3,0)," ")</f>
        <v xml:space="preserve"> </v>
      </c>
      <c r="Q386" s="1" t="str">
        <f>IF(LEN($N386)&gt;3,VLOOKUP($N386,'[1]Value Chain'!$A$3:$F$17,4,0)," ")</f>
        <v xml:space="preserve"> </v>
      </c>
      <c r="R386" s="1" t="str">
        <f>IF(LEN($N386)&gt;3,VLOOKUP($N386,'[1]Value Chain'!$A$3:$F$17,5,0)," ")</f>
        <v xml:space="preserve"> </v>
      </c>
      <c r="S386" s="1" t="str">
        <f>IF(LEN($N386)&gt;3,VLOOKUP($N386,'[1]Value Chain'!$A$3:$F$17,6,0)," ")</f>
        <v xml:space="preserve"> </v>
      </c>
    </row>
    <row r="387" spans="1:19">
      <c r="A387" s="1"/>
      <c r="B387" s="1"/>
      <c r="C387" s="1"/>
      <c r="D387" s="1"/>
      <c r="E387" s="1"/>
      <c r="F387" s="1"/>
      <c r="G387" s="1" t="str">
        <f>IF(LEN($F387)&gt;3,VLOOKUP($F387,[1]หมวดรายจ่าย!$B$3:$C$12,2,0)," ")</f>
        <v xml:space="preserve"> </v>
      </c>
      <c r="H387" s="25"/>
      <c r="I387" s="25"/>
      <c r="J387" s="1"/>
      <c r="K387" s="1"/>
      <c r="L387" s="1" t="str">
        <f>IF(LEN($K387)&gt;4,VLOOKUP($K387,[1]กรม!$C$3:$D$431,2,0)," ")</f>
        <v xml:space="preserve"> </v>
      </c>
      <c r="M387" s="1"/>
      <c r="N387" s="1"/>
      <c r="O387" s="1" t="str">
        <f>IF(LEN($N387)&gt;3,VLOOKUP($N387,'[1]Value Chain'!$A$3:$F$17,2,0)," ")</f>
        <v xml:space="preserve"> </v>
      </c>
      <c r="P387" s="1" t="str">
        <f>IF(LEN($N387)&gt;3,VLOOKUP($N387,'[1]Value Chain'!$A$3:$F$17,3,0)," ")</f>
        <v xml:space="preserve"> </v>
      </c>
      <c r="Q387" s="1" t="str">
        <f>IF(LEN($N387)&gt;3,VLOOKUP($N387,'[1]Value Chain'!$A$3:$F$17,4,0)," ")</f>
        <v xml:space="preserve"> </v>
      </c>
      <c r="R387" s="1" t="str">
        <f>IF(LEN($N387)&gt;3,VLOOKUP($N387,'[1]Value Chain'!$A$3:$F$17,5,0)," ")</f>
        <v xml:space="preserve"> </v>
      </c>
      <c r="S387" s="1" t="str">
        <f>IF(LEN($N387)&gt;3,VLOOKUP($N387,'[1]Value Chain'!$A$3:$F$17,6,0)," ")</f>
        <v xml:space="preserve"> </v>
      </c>
    </row>
    <row r="388" spans="1:19">
      <c r="A388" s="1"/>
      <c r="B388" s="1"/>
      <c r="C388" s="1"/>
      <c r="D388" s="1"/>
      <c r="E388" s="1"/>
      <c r="F388" s="1"/>
      <c r="G388" s="1" t="str">
        <f>IF(LEN($F388)&gt;3,VLOOKUP($F388,[1]หมวดรายจ่าย!$B$3:$C$12,2,0)," ")</f>
        <v xml:space="preserve"> </v>
      </c>
      <c r="H388" s="25"/>
      <c r="I388" s="25"/>
      <c r="J388" s="1"/>
      <c r="K388" s="1"/>
      <c r="L388" s="1" t="str">
        <f>IF(LEN($K388)&gt;4,VLOOKUP($K388,[1]กรม!$C$3:$D$431,2,0)," ")</f>
        <v xml:space="preserve"> </v>
      </c>
      <c r="M388" s="1"/>
      <c r="N388" s="1"/>
      <c r="O388" s="1" t="str">
        <f>IF(LEN($N388)&gt;3,VLOOKUP($N388,'[1]Value Chain'!$A$3:$F$17,2,0)," ")</f>
        <v xml:space="preserve"> </v>
      </c>
      <c r="P388" s="1" t="str">
        <f>IF(LEN($N388)&gt;3,VLOOKUP($N388,'[1]Value Chain'!$A$3:$F$17,3,0)," ")</f>
        <v xml:space="preserve"> </v>
      </c>
      <c r="Q388" s="1" t="str">
        <f>IF(LEN($N388)&gt;3,VLOOKUP($N388,'[1]Value Chain'!$A$3:$F$17,4,0)," ")</f>
        <v xml:space="preserve"> </v>
      </c>
      <c r="R388" s="1" t="str">
        <f>IF(LEN($N388)&gt;3,VLOOKUP($N388,'[1]Value Chain'!$A$3:$F$17,5,0)," ")</f>
        <v xml:space="preserve"> </v>
      </c>
      <c r="S388" s="1" t="str">
        <f>IF(LEN($N388)&gt;3,VLOOKUP($N388,'[1]Value Chain'!$A$3:$F$17,6,0)," ")</f>
        <v xml:space="preserve"> </v>
      </c>
    </row>
    <row r="389" spans="1:19">
      <c r="A389" s="1"/>
      <c r="B389" s="1"/>
      <c r="C389" s="1"/>
      <c r="D389" s="1"/>
      <c r="E389" s="1"/>
      <c r="F389" s="1"/>
      <c r="G389" s="1" t="str">
        <f>IF(LEN($F389)&gt;3,VLOOKUP($F389,[1]หมวดรายจ่าย!$B$3:$C$12,2,0)," ")</f>
        <v xml:space="preserve"> </v>
      </c>
      <c r="H389" s="25"/>
      <c r="I389" s="25"/>
      <c r="J389" s="1"/>
      <c r="K389" s="1"/>
      <c r="L389" s="1" t="str">
        <f>IF(LEN($K389)&gt;4,VLOOKUP($K389,[1]กรม!$C$3:$D$431,2,0)," ")</f>
        <v xml:space="preserve"> </v>
      </c>
      <c r="M389" s="1"/>
      <c r="N389" s="1"/>
      <c r="O389" s="1" t="str">
        <f>IF(LEN($N389)&gt;3,VLOOKUP($N389,'[1]Value Chain'!$A$3:$F$17,2,0)," ")</f>
        <v xml:space="preserve"> </v>
      </c>
      <c r="P389" s="1" t="str">
        <f>IF(LEN($N389)&gt;3,VLOOKUP($N389,'[1]Value Chain'!$A$3:$F$17,3,0)," ")</f>
        <v xml:space="preserve"> </v>
      </c>
      <c r="Q389" s="1" t="str">
        <f>IF(LEN($N389)&gt;3,VLOOKUP($N389,'[1]Value Chain'!$A$3:$F$17,4,0)," ")</f>
        <v xml:space="preserve"> </v>
      </c>
      <c r="R389" s="1" t="str">
        <f>IF(LEN($N389)&gt;3,VLOOKUP($N389,'[1]Value Chain'!$A$3:$F$17,5,0)," ")</f>
        <v xml:space="preserve"> </v>
      </c>
      <c r="S389" s="1" t="str">
        <f>IF(LEN($N389)&gt;3,VLOOKUP($N389,'[1]Value Chain'!$A$3:$F$17,6,0)," ")</f>
        <v xml:space="preserve"> </v>
      </c>
    </row>
    <row r="390" spans="1:19">
      <c r="A390" s="1"/>
      <c r="B390" s="1"/>
      <c r="C390" s="1"/>
      <c r="D390" s="1"/>
      <c r="E390" s="1"/>
      <c r="F390" s="1"/>
      <c r="G390" s="1" t="str">
        <f>IF(LEN($F390)&gt;3,VLOOKUP($F390,[1]หมวดรายจ่าย!$B$3:$C$12,2,0)," ")</f>
        <v xml:space="preserve"> </v>
      </c>
      <c r="H390" s="25"/>
      <c r="I390" s="25"/>
      <c r="J390" s="1"/>
      <c r="K390" s="1"/>
      <c r="L390" s="1" t="str">
        <f>IF(LEN($K390)&gt;4,VLOOKUP($K390,[1]กรม!$C$3:$D$431,2,0)," ")</f>
        <v xml:space="preserve"> </v>
      </c>
      <c r="M390" s="1"/>
      <c r="N390" s="1"/>
      <c r="O390" s="1" t="str">
        <f>IF(LEN($N390)&gt;3,VLOOKUP($N390,'[1]Value Chain'!$A$3:$F$17,2,0)," ")</f>
        <v xml:space="preserve"> </v>
      </c>
      <c r="P390" s="1" t="str">
        <f>IF(LEN($N390)&gt;3,VLOOKUP($N390,'[1]Value Chain'!$A$3:$F$17,3,0)," ")</f>
        <v xml:space="preserve"> </v>
      </c>
      <c r="Q390" s="1" t="str">
        <f>IF(LEN($N390)&gt;3,VLOOKUP($N390,'[1]Value Chain'!$A$3:$F$17,4,0)," ")</f>
        <v xml:space="preserve"> </v>
      </c>
      <c r="R390" s="1" t="str">
        <f>IF(LEN($N390)&gt;3,VLOOKUP($N390,'[1]Value Chain'!$A$3:$F$17,5,0)," ")</f>
        <v xml:space="preserve"> </v>
      </c>
      <c r="S390" s="1" t="str">
        <f>IF(LEN($N390)&gt;3,VLOOKUP($N390,'[1]Value Chain'!$A$3:$F$17,6,0)," ")</f>
        <v xml:space="preserve"> </v>
      </c>
    </row>
    <row r="391" spans="1:19">
      <c r="A391" s="1"/>
      <c r="B391" s="1"/>
      <c r="C391" s="1"/>
      <c r="D391" s="1"/>
      <c r="E391" s="1"/>
      <c r="F391" s="1"/>
      <c r="G391" s="1" t="str">
        <f>IF(LEN($F391)&gt;3,VLOOKUP($F391,[1]หมวดรายจ่าย!$B$3:$C$12,2,0)," ")</f>
        <v xml:space="preserve"> </v>
      </c>
      <c r="H391" s="25"/>
      <c r="I391" s="25"/>
      <c r="J391" s="1"/>
      <c r="K391" s="1"/>
      <c r="L391" s="1" t="str">
        <f>IF(LEN($K391)&gt;4,VLOOKUP($K391,[1]กรม!$C$3:$D$431,2,0)," ")</f>
        <v xml:space="preserve"> </v>
      </c>
      <c r="M391" s="1"/>
      <c r="N391" s="1"/>
      <c r="O391" s="1" t="str">
        <f>IF(LEN($N391)&gt;3,VLOOKUP($N391,'[1]Value Chain'!$A$3:$F$17,2,0)," ")</f>
        <v xml:space="preserve"> </v>
      </c>
      <c r="P391" s="1" t="str">
        <f>IF(LEN($N391)&gt;3,VLOOKUP($N391,'[1]Value Chain'!$A$3:$F$17,3,0)," ")</f>
        <v xml:space="preserve"> </v>
      </c>
      <c r="Q391" s="1" t="str">
        <f>IF(LEN($N391)&gt;3,VLOOKUP($N391,'[1]Value Chain'!$A$3:$F$17,4,0)," ")</f>
        <v xml:space="preserve"> </v>
      </c>
      <c r="R391" s="1" t="str">
        <f>IF(LEN($N391)&gt;3,VLOOKUP($N391,'[1]Value Chain'!$A$3:$F$17,5,0)," ")</f>
        <v xml:space="preserve"> </v>
      </c>
      <c r="S391" s="1" t="str">
        <f>IF(LEN($N391)&gt;3,VLOOKUP($N391,'[1]Value Chain'!$A$3:$F$17,6,0)," ")</f>
        <v xml:space="preserve"> </v>
      </c>
    </row>
    <row r="392" spans="1:19">
      <c r="A392" s="1"/>
      <c r="B392" s="1"/>
      <c r="C392" s="1"/>
      <c r="D392" s="1"/>
      <c r="E392" s="1"/>
      <c r="F392" s="1"/>
      <c r="G392" s="1" t="str">
        <f>IF(LEN($F392)&gt;3,VLOOKUP($F392,[1]หมวดรายจ่าย!$B$3:$C$12,2,0)," ")</f>
        <v xml:space="preserve"> </v>
      </c>
      <c r="H392" s="25"/>
      <c r="I392" s="25"/>
      <c r="J392" s="1"/>
      <c r="K392" s="1"/>
      <c r="L392" s="1" t="str">
        <f>IF(LEN($K392)&gt;4,VLOOKUP($K392,[1]กรม!$C$3:$D$431,2,0)," ")</f>
        <v xml:space="preserve"> </v>
      </c>
      <c r="M392" s="1"/>
      <c r="N392" s="1"/>
      <c r="O392" s="1" t="str">
        <f>IF(LEN($N392)&gt;3,VLOOKUP($N392,'[1]Value Chain'!$A$3:$F$17,2,0)," ")</f>
        <v xml:space="preserve"> </v>
      </c>
      <c r="P392" s="1" t="str">
        <f>IF(LEN($N392)&gt;3,VLOOKUP($N392,'[1]Value Chain'!$A$3:$F$17,3,0)," ")</f>
        <v xml:space="preserve"> </v>
      </c>
      <c r="Q392" s="1" t="str">
        <f>IF(LEN($N392)&gt;3,VLOOKUP($N392,'[1]Value Chain'!$A$3:$F$17,4,0)," ")</f>
        <v xml:space="preserve"> </v>
      </c>
      <c r="R392" s="1" t="str">
        <f>IF(LEN($N392)&gt;3,VLOOKUP($N392,'[1]Value Chain'!$A$3:$F$17,5,0)," ")</f>
        <v xml:space="preserve"> </v>
      </c>
      <c r="S392" s="1" t="str">
        <f>IF(LEN($N392)&gt;3,VLOOKUP($N392,'[1]Value Chain'!$A$3:$F$17,6,0)," ")</f>
        <v xml:space="preserve"> </v>
      </c>
    </row>
    <row r="393" spans="1:19">
      <c r="A393" s="1"/>
      <c r="B393" s="1"/>
      <c r="C393" s="1"/>
      <c r="D393" s="1"/>
      <c r="E393" s="1"/>
      <c r="F393" s="1"/>
      <c r="G393" s="1" t="str">
        <f>IF(LEN($F393)&gt;3,VLOOKUP($F393,[1]หมวดรายจ่าย!$B$3:$C$12,2,0)," ")</f>
        <v xml:space="preserve"> </v>
      </c>
      <c r="H393" s="25"/>
      <c r="I393" s="25"/>
      <c r="J393" s="1"/>
      <c r="K393" s="1"/>
      <c r="L393" s="1" t="str">
        <f>IF(LEN($K393)&gt;4,VLOOKUP($K393,[1]กรม!$C$3:$D$431,2,0)," ")</f>
        <v xml:space="preserve"> </v>
      </c>
      <c r="M393" s="1"/>
      <c r="N393" s="1"/>
      <c r="O393" s="1" t="str">
        <f>IF(LEN($N393)&gt;3,VLOOKUP($N393,'[1]Value Chain'!$A$3:$F$17,2,0)," ")</f>
        <v xml:space="preserve"> </v>
      </c>
      <c r="P393" s="1" t="str">
        <f>IF(LEN($N393)&gt;3,VLOOKUP($N393,'[1]Value Chain'!$A$3:$F$17,3,0)," ")</f>
        <v xml:space="preserve"> </v>
      </c>
      <c r="Q393" s="1" t="str">
        <f>IF(LEN($N393)&gt;3,VLOOKUP($N393,'[1]Value Chain'!$A$3:$F$17,4,0)," ")</f>
        <v xml:space="preserve"> </v>
      </c>
      <c r="R393" s="1" t="str">
        <f>IF(LEN($N393)&gt;3,VLOOKUP($N393,'[1]Value Chain'!$A$3:$F$17,5,0)," ")</f>
        <v xml:space="preserve"> </v>
      </c>
      <c r="S393" s="1" t="str">
        <f>IF(LEN($N393)&gt;3,VLOOKUP($N393,'[1]Value Chain'!$A$3:$F$17,6,0)," ")</f>
        <v xml:space="preserve"> </v>
      </c>
    </row>
    <row r="394" spans="1:19">
      <c r="A394" s="1"/>
      <c r="B394" s="1"/>
      <c r="C394" s="1"/>
      <c r="D394" s="1"/>
      <c r="E394" s="1"/>
      <c r="F394" s="1"/>
      <c r="G394" s="1" t="str">
        <f>IF(LEN($F394)&gt;3,VLOOKUP($F394,[1]หมวดรายจ่าย!$B$3:$C$12,2,0)," ")</f>
        <v xml:space="preserve"> </v>
      </c>
      <c r="H394" s="25"/>
      <c r="I394" s="25"/>
      <c r="J394" s="1"/>
      <c r="K394" s="1"/>
      <c r="L394" s="1" t="str">
        <f>IF(LEN($K394)&gt;4,VLOOKUP($K394,[1]กรม!$C$3:$D$431,2,0)," ")</f>
        <v xml:space="preserve"> </v>
      </c>
      <c r="M394" s="1"/>
      <c r="N394" s="1"/>
      <c r="O394" s="1" t="str">
        <f>IF(LEN($N394)&gt;3,VLOOKUP($N394,'[1]Value Chain'!$A$3:$F$17,2,0)," ")</f>
        <v xml:space="preserve"> </v>
      </c>
      <c r="P394" s="1" t="str">
        <f>IF(LEN($N394)&gt;3,VLOOKUP($N394,'[1]Value Chain'!$A$3:$F$17,3,0)," ")</f>
        <v xml:space="preserve"> </v>
      </c>
      <c r="Q394" s="1" t="str">
        <f>IF(LEN($N394)&gt;3,VLOOKUP($N394,'[1]Value Chain'!$A$3:$F$17,4,0)," ")</f>
        <v xml:space="preserve"> </v>
      </c>
      <c r="R394" s="1" t="str">
        <f>IF(LEN($N394)&gt;3,VLOOKUP($N394,'[1]Value Chain'!$A$3:$F$17,5,0)," ")</f>
        <v xml:space="preserve"> </v>
      </c>
      <c r="S394" s="1" t="str">
        <f>IF(LEN($N394)&gt;3,VLOOKUP($N394,'[1]Value Chain'!$A$3:$F$17,6,0)," ")</f>
        <v xml:space="preserve"> </v>
      </c>
    </row>
    <row r="395" spans="1:19">
      <c r="A395" s="1"/>
      <c r="B395" s="1"/>
      <c r="C395" s="1"/>
      <c r="D395" s="1"/>
      <c r="E395" s="1"/>
      <c r="F395" s="1"/>
      <c r="G395" s="1" t="str">
        <f>IF(LEN($F395)&gt;3,VLOOKUP($F395,[1]หมวดรายจ่าย!$B$3:$C$12,2,0)," ")</f>
        <v xml:space="preserve"> </v>
      </c>
      <c r="H395" s="25"/>
      <c r="I395" s="25"/>
      <c r="J395" s="1"/>
      <c r="K395" s="1"/>
      <c r="L395" s="1" t="str">
        <f>IF(LEN($K395)&gt;4,VLOOKUP($K395,[1]กรม!$C$3:$D$431,2,0)," ")</f>
        <v xml:space="preserve"> </v>
      </c>
      <c r="M395" s="1"/>
      <c r="N395" s="1"/>
      <c r="O395" s="1" t="str">
        <f>IF(LEN($N395)&gt;3,VLOOKUP($N395,'[1]Value Chain'!$A$3:$F$17,2,0)," ")</f>
        <v xml:space="preserve"> </v>
      </c>
      <c r="P395" s="1" t="str">
        <f>IF(LEN($N395)&gt;3,VLOOKUP($N395,'[1]Value Chain'!$A$3:$F$17,3,0)," ")</f>
        <v xml:space="preserve"> </v>
      </c>
      <c r="Q395" s="1" t="str">
        <f>IF(LEN($N395)&gt;3,VLOOKUP($N395,'[1]Value Chain'!$A$3:$F$17,4,0)," ")</f>
        <v xml:space="preserve"> </v>
      </c>
      <c r="R395" s="1" t="str">
        <f>IF(LEN($N395)&gt;3,VLOOKUP($N395,'[1]Value Chain'!$A$3:$F$17,5,0)," ")</f>
        <v xml:space="preserve"> </v>
      </c>
      <c r="S395" s="1" t="str">
        <f>IF(LEN($N395)&gt;3,VLOOKUP($N395,'[1]Value Chain'!$A$3:$F$17,6,0)," ")</f>
        <v xml:space="preserve"> </v>
      </c>
    </row>
    <row r="396" spans="1:19">
      <c r="A396" s="1"/>
      <c r="B396" s="1"/>
      <c r="C396" s="1"/>
      <c r="D396" s="1"/>
      <c r="E396" s="1"/>
      <c r="F396" s="1"/>
      <c r="G396" s="1" t="str">
        <f>IF(LEN($F396)&gt;3,VLOOKUP($F396,[1]หมวดรายจ่าย!$B$3:$C$12,2,0)," ")</f>
        <v xml:space="preserve"> </v>
      </c>
      <c r="H396" s="25"/>
      <c r="I396" s="25"/>
      <c r="J396" s="1"/>
      <c r="K396" s="1"/>
      <c r="L396" s="1" t="str">
        <f>IF(LEN($K396)&gt;4,VLOOKUP($K396,[1]กรม!$C$3:$D$431,2,0)," ")</f>
        <v xml:space="preserve"> </v>
      </c>
      <c r="M396" s="1"/>
      <c r="N396" s="1"/>
      <c r="O396" s="1" t="str">
        <f>IF(LEN($N396)&gt;3,VLOOKUP($N396,'[1]Value Chain'!$A$3:$F$17,2,0)," ")</f>
        <v xml:space="preserve"> </v>
      </c>
      <c r="P396" s="1" t="str">
        <f>IF(LEN($N396)&gt;3,VLOOKUP($N396,'[1]Value Chain'!$A$3:$F$17,3,0)," ")</f>
        <v xml:space="preserve"> </v>
      </c>
      <c r="Q396" s="1" t="str">
        <f>IF(LEN($N396)&gt;3,VLOOKUP($N396,'[1]Value Chain'!$A$3:$F$17,4,0)," ")</f>
        <v xml:space="preserve"> </v>
      </c>
      <c r="R396" s="1" t="str">
        <f>IF(LEN($N396)&gt;3,VLOOKUP($N396,'[1]Value Chain'!$A$3:$F$17,5,0)," ")</f>
        <v xml:space="preserve"> </v>
      </c>
      <c r="S396" s="1" t="str">
        <f>IF(LEN($N396)&gt;3,VLOOKUP($N396,'[1]Value Chain'!$A$3:$F$17,6,0)," ")</f>
        <v xml:space="preserve"> </v>
      </c>
    </row>
    <row r="397" spans="1:19">
      <c r="A397" s="1"/>
      <c r="B397" s="1"/>
      <c r="C397" s="1"/>
      <c r="D397" s="1"/>
      <c r="E397" s="1"/>
      <c r="F397" s="1"/>
      <c r="G397" s="1" t="str">
        <f>IF(LEN($F397)&gt;3,VLOOKUP($F397,[1]หมวดรายจ่าย!$B$3:$C$12,2,0)," ")</f>
        <v xml:space="preserve"> </v>
      </c>
      <c r="H397" s="25"/>
      <c r="I397" s="25"/>
      <c r="J397" s="1"/>
      <c r="K397" s="1"/>
      <c r="L397" s="1" t="str">
        <f>IF(LEN($K397)&gt;4,VLOOKUP($K397,[1]กรม!$C$3:$D$431,2,0)," ")</f>
        <v xml:space="preserve"> </v>
      </c>
      <c r="M397" s="1"/>
      <c r="N397" s="1"/>
      <c r="O397" s="1" t="str">
        <f>IF(LEN($N397)&gt;3,VLOOKUP($N397,'[1]Value Chain'!$A$3:$F$17,2,0)," ")</f>
        <v xml:space="preserve"> </v>
      </c>
      <c r="P397" s="1" t="str">
        <f>IF(LEN($N397)&gt;3,VLOOKUP($N397,'[1]Value Chain'!$A$3:$F$17,3,0)," ")</f>
        <v xml:space="preserve"> </v>
      </c>
      <c r="Q397" s="1" t="str">
        <f>IF(LEN($N397)&gt;3,VLOOKUP($N397,'[1]Value Chain'!$A$3:$F$17,4,0)," ")</f>
        <v xml:space="preserve"> </v>
      </c>
      <c r="R397" s="1" t="str">
        <f>IF(LEN($N397)&gt;3,VLOOKUP($N397,'[1]Value Chain'!$A$3:$F$17,5,0)," ")</f>
        <v xml:space="preserve"> </v>
      </c>
      <c r="S397" s="1" t="str">
        <f>IF(LEN($N397)&gt;3,VLOOKUP($N397,'[1]Value Chain'!$A$3:$F$17,6,0)," ")</f>
        <v xml:space="preserve"> </v>
      </c>
    </row>
    <row r="398" spans="1:19">
      <c r="A398" s="1"/>
      <c r="B398" s="1"/>
      <c r="C398" s="1"/>
      <c r="D398" s="1"/>
      <c r="E398" s="1"/>
      <c r="F398" s="1"/>
      <c r="G398" s="1" t="str">
        <f>IF(LEN($F398)&gt;3,VLOOKUP($F398,[1]หมวดรายจ่าย!$B$3:$C$12,2,0)," ")</f>
        <v xml:space="preserve"> </v>
      </c>
      <c r="H398" s="25"/>
      <c r="I398" s="25"/>
      <c r="J398" s="1"/>
      <c r="K398" s="1"/>
      <c r="L398" s="1" t="str">
        <f>IF(LEN($K398)&gt;4,VLOOKUP($K398,[1]กรม!$C$3:$D$431,2,0)," ")</f>
        <v xml:space="preserve"> </v>
      </c>
      <c r="M398" s="1"/>
      <c r="N398" s="1"/>
      <c r="O398" s="1" t="str">
        <f>IF(LEN($N398)&gt;3,VLOOKUP($N398,'[1]Value Chain'!$A$3:$F$17,2,0)," ")</f>
        <v xml:space="preserve"> </v>
      </c>
      <c r="P398" s="1" t="str">
        <f>IF(LEN($N398)&gt;3,VLOOKUP($N398,'[1]Value Chain'!$A$3:$F$17,3,0)," ")</f>
        <v xml:space="preserve"> </v>
      </c>
      <c r="Q398" s="1" t="str">
        <f>IF(LEN($N398)&gt;3,VLOOKUP($N398,'[1]Value Chain'!$A$3:$F$17,4,0)," ")</f>
        <v xml:space="preserve"> </v>
      </c>
      <c r="R398" s="1" t="str">
        <f>IF(LEN($N398)&gt;3,VLOOKUP($N398,'[1]Value Chain'!$A$3:$F$17,5,0)," ")</f>
        <v xml:space="preserve"> </v>
      </c>
      <c r="S398" s="1" t="str">
        <f>IF(LEN($N398)&gt;3,VLOOKUP($N398,'[1]Value Chain'!$A$3:$F$17,6,0)," ")</f>
        <v xml:space="preserve"> </v>
      </c>
    </row>
    <row r="399" spans="1:19">
      <c r="A399" s="1"/>
      <c r="B399" s="1"/>
      <c r="C399" s="1"/>
      <c r="D399" s="1"/>
      <c r="E399" s="1"/>
      <c r="F399" s="1"/>
      <c r="G399" s="1" t="str">
        <f>IF(LEN($F399)&gt;3,VLOOKUP($F399,[1]หมวดรายจ่าย!$B$3:$C$12,2,0)," ")</f>
        <v xml:space="preserve"> </v>
      </c>
      <c r="H399" s="25"/>
      <c r="I399" s="25"/>
      <c r="J399" s="1"/>
      <c r="K399" s="1"/>
      <c r="L399" s="1" t="str">
        <f>IF(LEN($K399)&gt;4,VLOOKUP($K399,[1]กรม!$C$3:$D$431,2,0)," ")</f>
        <v xml:space="preserve"> </v>
      </c>
      <c r="M399" s="1"/>
      <c r="N399" s="1"/>
      <c r="O399" s="1" t="str">
        <f>IF(LEN($N399)&gt;3,VLOOKUP($N399,'[1]Value Chain'!$A$3:$F$17,2,0)," ")</f>
        <v xml:space="preserve"> </v>
      </c>
      <c r="P399" s="1" t="str">
        <f>IF(LEN($N399)&gt;3,VLOOKUP($N399,'[1]Value Chain'!$A$3:$F$17,3,0)," ")</f>
        <v xml:space="preserve"> </v>
      </c>
      <c r="Q399" s="1" t="str">
        <f>IF(LEN($N399)&gt;3,VLOOKUP($N399,'[1]Value Chain'!$A$3:$F$17,4,0)," ")</f>
        <v xml:space="preserve"> </v>
      </c>
      <c r="R399" s="1" t="str">
        <f>IF(LEN($N399)&gt;3,VLOOKUP($N399,'[1]Value Chain'!$A$3:$F$17,5,0)," ")</f>
        <v xml:space="preserve"> </v>
      </c>
      <c r="S399" s="1" t="str">
        <f>IF(LEN($N399)&gt;3,VLOOKUP($N399,'[1]Value Chain'!$A$3:$F$17,6,0)," ")</f>
        <v xml:space="preserve"> </v>
      </c>
    </row>
    <row r="400" spans="1:19">
      <c r="A400" s="1"/>
      <c r="B400" s="1"/>
      <c r="C400" s="1"/>
      <c r="D400" s="1"/>
      <c r="E400" s="1"/>
      <c r="F400" s="1"/>
      <c r="G400" s="1" t="str">
        <f>IF(LEN($F400)&gt;3,VLOOKUP($F400,[1]หมวดรายจ่าย!$B$3:$C$12,2,0)," ")</f>
        <v xml:space="preserve"> </v>
      </c>
      <c r="H400" s="25"/>
      <c r="I400" s="25"/>
      <c r="J400" s="1"/>
      <c r="K400" s="1"/>
      <c r="L400" s="1" t="str">
        <f>IF(LEN($K400)&gt;4,VLOOKUP($K400,[1]กรม!$C$3:$D$431,2,0)," ")</f>
        <v xml:space="preserve"> </v>
      </c>
      <c r="M400" s="1"/>
      <c r="N400" s="1"/>
      <c r="O400" s="1" t="str">
        <f>IF(LEN($N400)&gt;3,VLOOKUP($N400,'[1]Value Chain'!$A$3:$F$17,2,0)," ")</f>
        <v xml:space="preserve"> </v>
      </c>
      <c r="P400" s="1" t="str">
        <f>IF(LEN($N400)&gt;3,VLOOKUP($N400,'[1]Value Chain'!$A$3:$F$17,3,0)," ")</f>
        <v xml:space="preserve"> </v>
      </c>
      <c r="Q400" s="1" t="str">
        <f>IF(LEN($N400)&gt;3,VLOOKUP($N400,'[1]Value Chain'!$A$3:$F$17,4,0)," ")</f>
        <v xml:space="preserve"> </v>
      </c>
      <c r="R400" s="1" t="str">
        <f>IF(LEN($N400)&gt;3,VLOOKUP($N400,'[1]Value Chain'!$A$3:$F$17,5,0)," ")</f>
        <v xml:space="preserve"> </v>
      </c>
      <c r="S400" s="1" t="str">
        <f>IF(LEN($N400)&gt;3,VLOOKUP($N400,'[1]Value Chain'!$A$3:$F$17,6,0)," ")</f>
        <v xml:space="preserve"> </v>
      </c>
    </row>
    <row r="401" spans="1:19">
      <c r="A401" s="1"/>
      <c r="B401" s="1"/>
      <c r="C401" s="1"/>
      <c r="D401" s="1"/>
      <c r="E401" s="1"/>
      <c r="F401" s="1"/>
      <c r="G401" s="1" t="str">
        <f>IF(LEN($F401)&gt;3,VLOOKUP($F401,[1]หมวดรายจ่าย!$B$3:$C$12,2,0)," ")</f>
        <v xml:space="preserve"> </v>
      </c>
      <c r="H401" s="25"/>
      <c r="I401" s="25"/>
      <c r="J401" s="1"/>
      <c r="K401" s="1"/>
      <c r="L401" s="1" t="str">
        <f>IF(LEN($K401)&gt;4,VLOOKUP($K401,[1]กรม!$C$3:$D$431,2,0)," ")</f>
        <v xml:space="preserve"> </v>
      </c>
      <c r="M401" s="1"/>
      <c r="N401" s="1"/>
      <c r="O401" s="1" t="str">
        <f>IF(LEN($N401)&gt;3,VLOOKUP($N401,'[1]Value Chain'!$A$3:$F$17,2,0)," ")</f>
        <v xml:space="preserve"> </v>
      </c>
      <c r="P401" s="1" t="str">
        <f>IF(LEN($N401)&gt;3,VLOOKUP($N401,'[1]Value Chain'!$A$3:$F$17,3,0)," ")</f>
        <v xml:space="preserve"> </v>
      </c>
      <c r="Q401" s="1" t="str">
        <f>IF(LEN($N401)&gt;3,VLOOKUP($N401,'[1]Value Chain'!$A$3:$F$17,4,0)," ")</f>
        <v xml:space="preserve"> </v>
      </c>
      <c r="R401" s="1" t="str">
        <f>IF(LEN($N401)&gt;3,VLOOKUP($N401,'[1]Value Chain'!$A$3:$F$17,5,0)," ")</f>
        <v xml:space="preserve"> </v>
      </c>
      <c r="S401" s="1" t="str">
        <f>IF(LEN($N401)&gt;3,VLOOKUP($N401,'[1]Value Chain'!$A$3:$F$17,6,0)," ")</f>
        <v xml:space="preserve"> </v>
      </c>
    </row>
    <row r="402" spans="1:19">
      <c r="A402" s="1"/>
      <c r="B402" s="1"/>
      <c r="C402" s="1"/>
      <c r="D402" s="1"/>
      <c r="E402" s="1"/>
      <c r="F402" s="1"/>
      <c r="G402" s="1" t="str">
        <f>IF(LEN($F402)&gt;3,VLOOKUP($F402,[1]หมวดรายจ่าย!$B$3:$C$12,2,0)," ")</f>
        <v xml:space="preserve"> </v>
      </c>
      <c r="H402" s="25"/>
      <c r="I402" s="25"/>
      <c r="J402" s="1"/>
      <c r="K402" s="1"/>
      <c r="L402" s="1" t="str">
        <f>IF(LEN($K402)&gt;4,VLOOKUP($K402,[1]กรม!$C$3:$D$431,2,0)," ")</f>
        <v xml:space="preserve"> </v>
      </c>
      <c r="M402" s="1"/>
      <c r="N402" s="1"/>
      <c r="O402" s="1" t="str">
        <f>IF(LEN($N402)&gt;3,VLOOKUP($N402,'[1]Value Chain'!$A$3:$F$17,2,0)," ")</f>
        <v xml:space="preserve"> </v>
      </c>
      <c r="P402" s="1" t="str">
        <f>IF(LEN($N402)&gt;3,VLOOKUP($N402,'[1]Value Chain'!$A$3:$F$17,3,0)," ")</f>
        <v xml:space="preserve"> </v>
      </c>
      <c r="Q402" s="1" t="str">
        <f>IF(LEN($N402)&gt;3,VLOOKUP($N402,'[1]Value Chain'!$A$3:$F$17,4,0)," ")</f>
        <v xml:space="preserve"> </v>
      </c>
      <c r="R402" s="1" t="str">
        <f>IF(LEN($N402)&gt;3,VLOOKUP($N402,'[1]Value Chain'!$A$3:$F$17,5,0)," ")</f>
        <v xml:space="preserve"> </v>
      </c>
      <c r="S402" s="1" t="str">
        <f>IF(LEN($N402)&gt;3,VLOOKUP($N402,'[1]Value Chain'!$A$3:$F$17,6,0)," ")</f>
        <v xml:space="preserve"> </v>
      </c>
    </row>
    <row r="403" spans="1:19">
      <c r="A403" s="1"/>
      <c r="B403" s="1"/>
      <c r="C403" s="1"/>
      <c r="D403" s="1"/>
      <c r="E403" s="1"/>
      <c r="F403" s="1"/>
      <c r="G403" s="1" t="str">
        <f>IF(LEN($F403)&gt;3,VLOOKUP($F403,[1]หมวดรายจ่าย!$B$3:$C$12,2,0)," ")</f>
        <v xml:space="preserve"> </v>
      </c>
      <c r="H403" s="25"/>
      <c r="I403" s="25"/>
      <c r="J403" s="1"/>
      <c r="K403" s="1"/>
      <c r="L403" s="1" t="str">
        <f>IF(LEN($K403)&gt;4,VLOOKUP($K403,[1]กรม!$C$3:$D$431,2,0)," ")</f>
        <v xml:space="preserve"> </v>
      </c>
      <c r="M403" s="1"/>
      <c r="N403" s="1"/>
      <c r="O403" s="1" t="str">
        <f>IF(LEN($N403)&gt;3,VLOOKUP($N403,'[1]Value Chain'!$A$3:$F$17,2,0)," ")</f>
        <v xml:space="preserve"> </v>
      </c>
      <c r="P403" s="1" t="str">
        <f>IF(LEN($N403)&gt;3,VLOOKUP($N403,'[1]Value Chain'!$A$3:$F$17,3,0)," ")</f>
        <v xml:space="preserve"> </v>
      </c>
      <c r="Q403" s="1" t="str">
        <f>IF(LEN($N403)&gt;3,VLOOKUP($N403,'[1]Value Chain'!$A$3:$F$17,4,0)," ")</f>
        <v xml:space="preserve"> </v>
      </c>
      <c r="R403" s="1" t="str">
        <f>IF(LEN($N403)&gt;3,VLOOKUP($N403,'[1]Value Chain'!$A$3:$F$17,5,0)," ")</f>
        <v xml:space="preserve"> </v>
      </c>
      <c r="S403" s="1" t="str">
        <f>IF(LEN($N403)&gt;3,VLOOKUP($N403,'[1]Value Chain'!$A$3:$F$17,6,0)," ")</f>
        <v xml:space="preserve"> </v>
      </c>
    </row>
    <row r="404" spans="1:19">
      <c r="A404" s="1"/>
      <c r="B404" s="1"/>
      <c r="C404" s="1"/>
      <c r="D404" s="1"/>
      <c r="E404" s="1"/>
      <c r="F404" s="1"/>
      <c r="G404" s="1" t="str">
        <f>IF(LEN($F404)&gt;3,VLOOKUP($F404,[1]หมวดรายจ่าย!$B$3:$C$12,2,0)," ")</f>
        <v xml:space="preserve"> </v>
      </c>
      <c r="H404" s="25"/>
      <c r="I404" s="25"/>
      <c r="J404" s="1"/>
      <c r="K404" s="1"/>
      <c r="L404" s="1" t="str">
        <f>IF(LEN($K404)&gt;4,VLOOKUP($K404,[1]กรม!$C$3:$D$431,2,0)," ")</f>
        <v xml:space="preserve"> </v>
      </c>
      <c r="M404" s="1"/>
      <c r="N404" s="1"/>
      <c r="O404" s="1" t="str">
        <f>IF(LEN($N404)&gt;3,VLOOKUP($N404,'[1]Value Chain'!$A$3:$F$17,2,0)," ")</f>
        <v xml:space="preserve"> </v>
      </c>
      <c r="P404" s="1" t="str">
        <f>IF(LEN($N404)&gt;3,VLOOKUP($N404,'[1]Value Chain'!$A$3:$F$17,3,0)," ")</f>
        <v xml:space="preserve"> </v>
      </c>
      <c r="Q404" s="1" t="str">
        <f>IF(LEN($N404)&gt;3,VLOOKUP($N404,'[1]Value Chain'!$A$3:$F$17,4,0)," ")</f>
        <v xml:space="preserve"> </v>
      </c>
      <c r="R404" s="1" t="str">
        <f>IF(LEN($N404)&gt;3,VLOOKUP($N404,'[1]Value Chain'!$A$3:$F$17,5,0)," ")</f>
        <v xml:space="preserve"> </v>
      </c>
      <c r="S404" s="1" t="str">
        <f>IF(LEN($N404)&gt;3,VLOOKUP($N404,'[1]Value Chain'!$A$3:$F$17,6,0)," ")</f>
        <v xml:space="preserve"> </v>
      </c>
    </row>
    <row r="405" spans="1:19">
      <c r="A405" s="1"/>
      <c r="B405" s="1"/>
      <c r="C405" s="1"/>
      <c r="D405" s="1"/>
      <c r="E405" s="1"/>
      <c r="F405" s="1"/>
      <c r="G405" s="1" t="str">
        <f>IF(LEN($F405)&gt;3,VLOOKUP($F405,[1]หมวดรายจ่าย!$B$3:$C$12,2,0)," ")</f>
        <v xml:space="preserve"> </v>
      </c>
      <c r="H405" s="25"/>
      <c r="I405" s="25"/>
      <c r="J405" s="1"/>
      <c r="K405" s="1"/>
      <c r="L405" s="1" t="str">
        <f>IF(LEN($K405)&gt;4,VLOOKUP($K405,[1]กรม!$C$3:$D$431,2,0)," ")</f>
        <v xml:space="preserve"> </v>
      </c>
      <c r="M405" s="1"/>
      <c r="N405" s="1"/>
      <c r="O405" s="1" t="str">
        <f>IF(LEN($N405)&gt;3,VLOOKUP($N405,'[1]Value Chain'!$A$3:$F$17,2,0)," ")</f>
        <v xml:space="preserve"> </v>
      </c>
      <c r="P405" s="1" t="str">
        <f>IF(LEN($N405)&gt;3,VLOOKUP($N405,'[1]Value Chain'!$A$3:$F$17,3,0)," ")</f>
        <v xml:space="preserve"> </v>
      </c>
      <c r="Q405" s="1" t="str">
        <f>IF(LEN($N405)&gt;3,VLOOKUP($N405,'[1]Value Chain'!$A$3:$F$17,4,0)," ")</f>
        <v xml:space="preserve"> </v>
      </c>
      <c r="R405" s="1" t="str">
        <f>IF(LEN($N405)&gt;3,VLOOKUP($N405,'[1]Value Chain'!$A$3:$F$17,5,0)," ")</f>
        <v xml:space="preserve"> </v>
      </c>
      <c r="S405" s="1" t="str">
        <f>IF(LEN($N405)&gt;3,VLOOKUP($N405,'[1]Value Chain'!$A$3:$F$17,6,0)," ")</f>
        <v xml:space="preserve"> </v>
      </c>
    </row>
    <row r="406" spans="1:19">
      <c r="A406" s="1"/>
      <c r="B406" s="1"/>
      <c r="C406" s="1"/>
      <c r="D406" s="1"/>
      <c r="E406" s="1"/>
      <c r="F406" s="1"/>
      <c r="G406" s="1" t="str">
        <f>IF(LEN($F406)&gt;3,VLOOKUP($F406,[1]หมวดรายจ่าย!$B$3:$C$12,2,0)," ")</f>
        <v xml:space="preserve"> </v>
      </c>
      <c r="H406" s="25"/>
      <c r="I406" s="25"/>
      <c r="J406" s="1"/>
      <c r="K406" s="1"/>
      <c r="L406" s="1" t="str">
        <f>IF(LEN($K406)&gt;4,VLOOKUP($K406,[1]กรม!$C$3:$D$431,2,0)," ")</f>
        <v xml:space="preserve"> </v>
      </c>
      <c r="M406" s="1"/>
      <c r="N406" s="1"/>
      <c r="O406" s="1" t="str">
        <f>IF(LEN($N406)&gt;3,VLOOKUP($N406,'[1]Value Chain'!$A$3:$F$17,2,0)," ")</f>
        <v xml:space="preserve"> </v>
      </c>
      <c r="P406" s="1" t="str">
        <f>IF(LEN($N406)&gt;3,VLOOKUP($N406,'[1]Value Chain'!$A$3:$F$17,3,0)," ")</f>
        <v xml:space="preserve"> </v>
      </c>
      <c r="Q406" s="1" t="str">
        <f>IF(LEN($N406)&gt;3,VLOOKUP($N406,'[1]Value Chain'!$A$3:$F$17,4,0)," ")</f>
        <v xml:space="preserve"> </v>
      </c>
      <c r="R406" s="1" t="str">
        <f>IF(LEN($N406)&gt;3,VLOOKUP($N406,'[1]Value Chain'!$A$3:$F$17,5,0)," ")</f>
        <v xml:space="preserve"> </v>
      </c>
      <c r="S406" s="1" t="str">
        <f>IF(LEN($N406)&gt;3,VLOOKUP($N406,'[1]Value Chain'!$A$3:$F$17,6,0)," ")</f>
        <v xml:space="preserve"> </v>
      </c>
    </row>
    <row r="407" spans="1:19">
      <c r="A407" s="1"/>
      <c r="B407" s="1"/>
      <c r="C407" s="1"/>
      <c r="D407" s="1"/>
      <c r="E407" s="1"/>
      <c r="F407" s="1"/>
      <c r="G407" s="1" t="str">
        <f>IF(LEN($F407)&gt;3,VLOOKUP($F407,[1]หมวดรายจ่าย!$B$3:$C$12,2,0)," ")</f>
        <v xml:space="preserve"> </v>
      </c>
      <c r="H407" s="25"/>
      <c r="I407" s="25"/>
      <c r="J407" s="1"/>
      <c r="K407" s="1"/>
      <c r="L407" s="1" t="str">
        <f>IF(LEN($K407)&gt;4,VLOOKUP($K407,[1]กรม!$C$3:$D$431,2,0)," ")</f>
        <v xml:space="preserve"> </v>
      </c>
      <c r="M407" s="1"/>
      <c r="N407" s="1"/>
      <c r="O407" s="1" t="str">
        <f>IF(LEN($N407)&gt;3,VLOOKUP($N407,'[1]Value Chain'!$A$3:$F$17,2,0)," ")</f>
        <v xml:space="preserve"> </v>
      </c>
      <c r="P407" s="1" t="str">
        <f>IF(LEN($N407)&gt;3,VLOOKUP($N407,'[1]Value Chain'!$A$3:$F$17,3,0)," ")</f>
        <v xml:space="preserve"> </v>
      </c>
      <c r="Q407" s="1" t="str">
        <f>IF(LEN($N407)&gt;3,VLOOKUP($N407,'[1]Value Chain'!$A$3:$F$17,4,0)," ")</f>
        <v xml:space="preserve"> </v>
      </c>
      <c r="R407" s="1" t="str">
        <f>IF(LEN($N407)&gt;3,VLOOKUP($N407,'[1]Value Chain'!$A$3:$F$17,5,0)," ")</f>
        <v xml:space="preserve"> </v>
      </c>
      <c r="S407" s="1" t="str">
        <f>IF(LEN($N407)&gt;3,VLOOKUP($N407,'[1]Value Chain'!$A$3:$F$17,6,0)," ")</f>
        <v xml:space="preserve"> </v>
      </c>
    </row>
    <row r="408" spans="1:19">
      <c r="A408" s="1"/>
      <c r="B408" s="1"/>
      <c r="C408" s="1"/>
      <c r="D408" s="1"/>
      <c r="E408" s="1"/>
      <c r="F408" s="1"/>
      <c r="G408" s="1" t="str">
        <f>IF(LEN($F408)&gt;3,VLOOKUP($F408,[1]หมวดรายจ่าย!$B$3:$C$12,2,0)," ")</f>
        <v xml:space="preserve"> </v>
      </c>
      <c r="H408" s="25"/>
      <c r="I408" s="25"/>
      <c r="J408" s="1"/>
      <c r="K408" s="1"/>
      <c r="L408" s="1" t="str">
        <f>IF(LEN($K408)&gt;4,VLOOKUP($K408,[1]กรม!$C$3:$D$431,2,0)," ")</f>
        <v xml:space="preserve"> </v>
      </c>
      <c r="M408" s="1"/>
      <c r="N408" s="1"/>
      <c r="O408" s="1" t="str">
        <f>IF(LEN($N408)&gt;3,VLOOKUP($N408,'[1]Value Chain'!$A$3:$F$17,2,0)," ")</f>
        <v xml:space="preserve"> </v>
      </c>
      <c r="P408" s="1" t="str">
        <f>IF(LEN($N408)&gt;3,VLOOKUP($N408,'[1]Value Chain'!$A$3:$F$17,3,0)," ")</f>
        <v xml:space="preserve"> </v>
      </c>
      <c r="Q408" s="1" t="str">
        <f>IF(LEN($N408)&gt;3,VLOOKUP($N408,'[1]Value Chain'!$A$3:$F$17,4,0)," ")</f>
        <v xml:space="preserve"> </v>
      </c>
      <c r="R408" s="1" t="str">
        <f>IF(LEN($N408)&gt;3,VLOOKUP($N408,'[1]Value Chain'!$A$3:$F$17,5,0)," ")</f>
        <v xml:space="preserve"> </v>
      </c>
      <c r="S408" s="1" t="str">
        <f>IF(LEN($N408)&gt;3,VLOOKUP($N408,'[1]Value Chain'!$A$3:$F$17,6,0)," ")</f>
        <v xml:space="preserve"> </v>
      </c>
    </row>
    <row r="409" spans="1:19">
      <c r="A409" s="1"/>
      <c r="B409" s="1"/>
      <c r="C409" s="1"/>
      <c r="D409" s="1"/>
      <c r="E409" s="1"/>
      <c r="F409" s="1"/>
      <c r="G409" s="1" t="str">
        <f>IF(LEN($F409)&gt;3,VLOOKUP($F409,[1]หมวดรายจ่าย!$B$3:$C$12,2,0)," ")</f>
        <v xml:space="preserve"> </v>
      </c>
      <c r="H409" s="25"/>
      <c r="I409" s="25"/>
      <c r="J409" s="1"/>
      <c r="K409" s="1"/>
      <c r="L409" s="1" t="str">
        <f>IF(LEN($K409)&gt;4,VLOOKUP($K409,[1]กรม!$C$3:$D$431,2,0)," ")</f>
        <v xml:space="preserve"> </v>
      </c>
      <c r="M409" s="1"/>
      <c r="N409" s="1"/>
      <c r="O409" s="1" t="str">
        <f>IF(LEN($N409)&gt;3,VLOOKUP($N409,'[1]Value Chain'!$A$3:$F$17,2,0)," ")</f>
        <v xml:space="preserve"> </v>
      </c>
      <c r="P409" s="1" t="str">
        <f>IF(LEN($N409)&gt;3,VLOOKUP($N409,'[1]Value Chain'!$A$3:$F$17,3,0)," ")</f>
        <v xml:space="preserve"> </v>
      </c>
      <c r="Q409" s="1" t="str">
        <f>IF(LEN($N409)&gt;3,VLOOKUP($N409,'[1]Value Chain'!$A$3:$F$17,4,0)," ")</f>
        <v xml:space="preserve"> </v>
      </c>
      <c r="R409" s="1" t="str">
        <f>IF(LEN($N409)&gt;3,VLOOKUP($N409,'[1]Value Chain'!$A$3:$F$17,5,0)," ")</f>
        <v xml:space="preserve"> </v>
      </c>
      <c r="S409" s="1" t="str">
        <f>IF(LEN($N409)&gt;3,VLOOKUP($N409,'[1]Value Chain'!$A$3:$F$17,6,0)," ")</f>
        <v xml:space="preserve"> </v>
      </c>
    </row>
    <row r="410" spans="1:19">
      <c r="A410" s="1"/>
      <c r="B410" s="1"/>
      <c r="C410" s="1"/>
      <c r="D410" s="1"/>
      <c r="E410" s="1"/>
      <c r="F410" s="1"/>
      <c r="G410" s="1" t="str">
        <f>IF(LEN($F410)&gt;3,VLOOKUP($F410,[1]หมวดรายจ่าย!$B$3:$C$12,2,0)," ")</f>
        <v xml:space="preserve"> </v>
      </c>
      <c r="H410" s="25"/>
      <c r="I410" s="25"/>
      <c r="J410" s="1"/>
      <c r="K410" s="1"/>
      <c r="L410" s="1" t="str">
        <f>IF(LEN($K410)&gt;4,VLOOKUP($K410,[1]กรม!$C$3:$D$431,2,0)," ")</f>
        <v xml:space="preserve"> </v>
      </c>
      <c r="M410" s="1"/>
      <c r="N410" s="1"/>
      <c r="O410" s="1" t="str">
        <f>IF(LEN($N410)&gt;3,VLOOKUP($N410,'[1]Value Chain'!$A$3:$F$17,2,0)," ")</f>
        <v xml:space="preserve"> </v>
      </c>
      <c r="P410" s="1" t="str">
        <f>IF(LEN($N410)&gt;3,VLOOKUP($N410,'[1]Value Chain'!$A$3:$F$17,3,0)," ")</f>
        <v xml:space="preserve"> </v>
      </c>
      <c r="Q410" s="1" t="str">
        <f>IF(LEN($N410)&gt;3,VLOOKUP($N410,'[1]Value Chain'!$A$3:$F$17,4,0)," ")</f>
        <v xml:space="preserve"> </v>
      </c>
      <c r="R410" s="1" t="str">
        <f>IF(LEN($N410)&gt;3,VLOOKUP($N410,'[1]Value Chain'!$A$3:$F$17,5,0)," ")</f>
        <v xml:space="preserve"> </v>
      </c>
      <c r="S410" s="1" t="str">
        <f>IF(LEN($N410)&gt;3,VLOOKUP($N410,'[1]Value Chain'!$A$3:$F$17,6,0)," ")</f>
        <v xml:space="preserve"> </v>
      </c>
    </row>
    <row r="411" spans="1:19">
      <c r="A411" s="1"/>
      <c r="B411" s="1"/>
      <c r="C411" s="1"/>
      <c r="D411" s="1"/>
      <c r="E411" s="1"/>
      <c r="F411" s="1"/>
      <c r="G411" s="1" t="str">
        <f>IF(LEN($F411)&gt;3,VLOOKUP($F411,[1]หมวดรายจ่าย!$B$3:$C$12,2,0)," ")</f>
        <v xml:space="preserve"> </v>
      </c>
      <c r="H411" s="25"/>
      <c r="I411" s="25"/>
      <c r="J411" s="1"/>
      <c r="K411" s="1"/>
      <c r="L411" s="1" t="str">
        <f>IF(LEN($K411)&gt;4,VLOOKUP($K411,[1]กรม!$C$3:$D$431,2,0)," ")</f>
        <v xml:space="preserve"> </v>
      </c>
      <c r="M411" s="1"/>
      <c r="N411" s="1"/>
      <c r="O411" s="1" t="str">
        <f>IF(LEN($N411)&gt;3,VLOOKUP($N411,'[1]Value Chain'!$A$3:$F$17,2,0)," ")</f>
        <v xml:space="preserve"> </v>
      </c>
      <c r="P411" s="1" t="str">
        <f>IF(LEN($N411)&gt;3,VLOOKUP($N411,'[1]Value Chain'!$A$3:$F$17,3,0)," ")</f>
        <v xml:space="preserve"> </v>
      </c>
      <c r="Q411" s="1" t="str">
        <f>IF(LEN($N411)&gt;3,VLOOKUP($N411,'[1]Value Chain'!$A$3:$F$17,4,0)," ")</f>
        <v xml:space="preserve"> </v>
      </c>
      <c r="R411" s="1" t="str">
        <f>IF(LEN($N411)&gt;3,VLOOKUP($N411,'[1]Value Chain'!$A$3:$F$17,5,0)," ")</f>
        <v xml:space="preserve"> </v>
      </c>
      <c r="S411" s="1" t="str">
        <f>IF(LEN($N411)&gt;3,VLOOKUP($N411,'[1]Value Chain'!$A$3:$F$17,6,0)," ")</f>
        <v xml:space="preserve"> </v>
      </c>
    </row>
    <row r="412" spans="1:19">
      <c r="A412" s="1"/>
      <c r="B412" s="1"/>
      <c r="C412" s="1"/>
      <c r="D412" s="1"/>
      <c r="E412" s="1"/>
      <c r="F412" s="1"/>
      <c r="G412" s="1" t="str">
        <f>IF(LEN($F412)&gt;3,VLOOKUP($F412,[1]หมวดรายจ่าย!$B$3:$C$12,2,0)," ")</f>
        <v xml:space="preserve"> </v>
      </c>
      <c r="H412" s="25"/>
      <c r="I412" s="25"/>
      <c r="J412" s="1"/>
      <c r="K412" s="1"/>
      <c r="L412" s="1" t="str">
        <f>IF(LEN($K412)&gt;4,VLOOKUP($K412,[1]กรม!$C$3:$D$431,2,0)," ")</f>
        <v xml:space="preserve"> </v>
      </c>
      <c r="M412" s="1"/>
      <c r="N412" s="1"/>
      <c r="O412" s="1" t="str">
        <f>IF(LEN($N412)&gt;3,VLOOKUP($N412,'[1]Value Chain'!$A$3:$F$17,2,0)," ")</f>
        <v xml:space="preserve"> </v>
      </c>
      <c r="P412" s="1" t="str">
        <f>IF(LEN($N412)&gt;3,VLOOKUP($N412,'[1]Value Chain'!$A$3:$F$17,3,0)," ")</f>
        <v xml:space="preserve"> </v>
      </c>
      <c r="Q412" s="1" t="str">
        <f>IF(LEN($N412)&gt;3,VLOOKUP($N412,'[1]Value Chain'!$A$3:$F$17,4,0)," ")</f>
        <v xml:space="preserve"> </v>
      </c>
      <c r="R412" s="1" t="str">
        <f>IF(LEN($N412)&gt;3,VLOOKUP($N412,'[1]Value Chain'!$A$3:$F$17,5,0)," ")</f>
        <v xml:space="preserve"> </v>
      </c>
      <c r="S412" s="1" t="str">
        <f>IF(LEN($N412)&gt;3,VLOOKUP($N412,'[1]Value Chain'!$A$3:$F$17,6,0)," ")</f>
        <v xml:space="preserve"> </v>
      </c>
    </row>
    <row r="413" spans="1:19">
      <c r="A413" s="1"/>
      <c r="B413" s="1"/>
      <c r="C413" s="1"/>
      <c r="D413" s="1"/>
      <c r="E413" s="1"/>
      <c r="F413" s="1"/>
      <c r="G413" s="1" t="str">
        <f>IF(LEN($F413)&gt;3,VLOOKUP($F413,[1]หมวดรายจ่าย!$B$3:$C$12,2,0)," ")</f>
        <v xml:space="preserve"> </v>
      </c>
      <c r="H413" s="25"/>
      <c r="I413" s="25"/>
      <c r="J413" s="1"/>
      <c r="K413" s="1"/>
      <c r="L413" s="1" t="str">
        <f>IF(LEN($K413)&gt;4,VLOOKUP($K413,[1]กรม!$C$3:$D$431,2,0)," ")</f>
        <v xml:space="preserve"> </v>
      </c>
      <c r="M413" s="1"/>
      <c r="N413" s="1"/>
      <c r="O413" s="1" t="str">
        <f>IF(LEN($N413)&gt;3,VLOOKUP($N413,'[1]Value Chain'!$A$3:$F$17,2,0)," ")</f>
        <v xml:space="preserve"> </v>
      </c>
      <c r="P413" s="1" t="str">
        <f>IF(LEN($N413)&gt;3,VLOOKUP($N413,'[1]Value Chain'!$A$3:$F$17,3,0)," ")</f>
        <v xml:space="preserve"> </v>
      </c>
      <c r="Q413" s="1" t="str">
        <f>IF(LEN($N413)&gt;3,VLOOKUP($N413,'[1]Value Chain'!$A$3:$F$17,4,0)," ")</f>
        <v xml:space="preserve"> </v>
      </c>
      <c r="R413" s="1" t="str">
        <f>IF(LEN($N413)&gt;3,VLOOKUP($N413,'[1]Value Chain'!$A$3:$F$17,5,0)," ")</f>
        <v xml:space="preserve"> </v>
      </c>
      <c r="S413" s="1" t="str">
        <f>IF(LEN($N413)&gt;3,VLOOKUP($N413,'[1]Value Chain'!$A$3:$F$17,6,0)," ")</f>
        <v xml:space="preserve"> </v>
      </c>
    </row>
    <row r="414" spans="1:19">
      <c r="A414" s="1"/>
      <c r="B414" s="1"/>
      <c r="C414" s="1"/>
      <c r="D414" s="1"/>
      <c r="E414" s="1"/>
      <c r="F414" s="1"/>
      <c r="G414" s="1" t="str">
        <f>IF(LEN($F414)&gt;3,VLOOKUP($F414,[1]หมวดรายจ่าย!$B$3:$C$12,2,0)," ")</f>
        <v xml:space="preserve"> </v>
      </c>
      <c r="H414" s="25"/>
      <c r="I414" s="25"/>
      <c r="J414" s="1"/>
      <c r="K414" s="1"/>
      <c r="L414" s="1" t="str">
        <f>IF(LEN($K414)&gt;4,VLOOKUP($K414,[1]กรม!$C$3:$D$431,2,0)," ")</f>
        <v xml:space="preserve"> </v>
      </c>
      <c r="M414" s="1"/>
      <c r="N414" s="1"/>
      <c r="O414" s="1" t="str">
        <f>IF(LEN($N414)&gt;3,VLOOKUP($N414,'[1]Value Chain'!$A$3:$F$17,2,0)," ")</f>
        <v xml:space="preserve"> </v>
      </c>
      <c r="P414" s="1" t="str">
        <f>IF(LEN($N414)&gt;3,VLOOKUP($N414,'[1]Value Chain'!$A$3:$F$17,3,0)," ")</f>
        <v xml:space="preserve"> </v>
      </c>
      <c r="Q414" s="1" t="str">
        <f>IF(LEN($N414)&gt;3,VLOOKUP($N414,'[1]Value Chain'!$A$3:$F$17,4,0)," ")</f>
        <v xml:space="preserve"> </v>
      </c>
      <c r="R414" s="1" t="str">
        <f>IF(LEN($N414)&gt;3,VLOOKUP($N414,'[1]Value Chain'!$A$3:$F$17,5,0)," ")</f>
        <v xml:space="preserve"> </v>
      </c>
      <c r="S414" s="1" t="str">
        <f>IF(LEN($N414)&gt;3,VLOOKUP($N414,'[1]Value Chain'!$A$3:$F$17,6,0)," ")</f>
        <v xml:space="preserve"> </v>
      </c>
    </row>
    <row r="415" spans="1:19">
      <c r="A415" s="1"/>
      <c r="B415" s="1"/>
      <c r="C415" s="1"/>
      <c r="D415" s="1"/>
      <c r="E415" s="1"/>
      <c r="F415" s="1"/>
      <c r="G415" s="1" t="str">
        <f>IF(LEN($F415)&gt;3,VLOOKUP($F415,[1]หมวดรายจ่าย!$B$3:$C$12,2,0)," ")</f>
        <v xml:space="preserve"> </v>
      </c>
      <c r="H415" s="25"/>
      <c r="I415" s="25"/>
      <c r="J415" s="1"/>
      <c r="K415" s="1"/>
      <c r="L415" s="1" t="str">
        <f>IF(LEN($K415)&gt;4,VLOOKUP($K415,[1]กรม!$C$3:$D$431,2,0)," ")</f>
        <v xml:space="preserve"> </v>
      </c>
      <c r="M415" s="1"/>
      <c r="N415" s="1"/>
      <c r="O415" s="1" t="str">
        <f>IF(LEN($N415)&gt;3,VLOOKUP($N415,'[1]Value Chain'!$A$3:$F$17,2,0)," ")</f>
        <v xml:space="preserve"> </v>
      </c>
      <c r="P415" s="1" t="str">
        <f>IF(LEN($N415)&gt;3,VLOOKUP($N415,'[1]Value Chain'!$A$3:$F$17,3,0)," ")</f>
        <v xml:space="preserve"> </v>
      </c>
      <c r="Q415" s="1" t="str">
        <f>IF(LEN($N415)&gt;3,VLOOKUP($N415,'[1]Value Chain'!$A$3:$F$17,4,0)," ")</f>
        <v xml:space="preserve"> </v>
      </c>
      <c r="R415" s="1" t="str">
        <f>IF(LEN($N415)&gt;3,VLOOKUP($N415,'[1]Value Chain'!$A$3:$F$17,5,0)," ")</f>
        <v xml:space="preserve"> </v>
      </c>
      <c r="S415" s="1" t="str">
        <f>IF(LEN($N415)&gt;3,VLOOKUP($N415,'[1]Value Chain'!$A$3:$F$17,6,0)," ")</f>
        <v xml:space="preserve"> </v>
      </c>
    </row>
    <row r="416" spans="1:19">
      <c r="A416" s="1"/>
      <c r="B416" s="1"/>
      <c r="C416" s="1"/>
      <c r="D416" s="1"/>
      <c r="E416" s="1"/>
      <c r="F416" s="1"/>
      <c r="G416" s="1" t="str">
        <f>IF(LEN($F416)&gt;3,VLOOKUP($F416,[1]หมวดรายจ่าย!$B$3:$C$12,2,0)," ")</f>
        <v xml:space="preserve"> </v>
      </c>
      <c r="H416" s="25"/>
      <c r="I416" s="25"/>
      <c r="J416" s="1"/>
      <c r="K416" s="1"/>
      <c r="L416" s="1" t="str">
        <f>IF(LEN($K416)&gt;4,VLOOKUP($K416,[1]กรม!$C$3:$D$431,2,0)," ")</f>
        <v xml:space="preserve"> </v>
      </c>
      <c r="M416" s="1"/>
      <c r="N416" s="1"/>
      <c r="O416" s="1" t="str">
        <f>IF(LEN($N416)&gt;3,VLOOKUP($N416,'[1]Value Chain'!$A$3:$F$17,2,0)," ")</f>
        <v xml:space="preserve"> </v>
      </c>
      <c r="P416" s="1" t="str">
        <f>IF(LEN($N416)&gt;3,VLOOKUP($N416,'[1]Value Chain'!$A$3:$F$17,3,0)," ")</f>
        <v xml:space="preserve"> </v>
      </c>
      <c r="Q416" s="1" t="str">
        <f>IF(LEN($N416)&gt;3,VLOOKUP($N416,'[1]Value Chain'!$A$3:$F$17,4,0)," ")</f>
        <v xml:space="preserve"> </v>
      </c>
      <c r="R416" s="1" t="str">
        <f>IF(LEN($N416)&gt;3,VLOOKUP($N416,'[1]Value Chain'!$A$3:$F$17,5,0)," ")</f>
        <v xml:space="preserve"> </v>
      </c>
      <c r="S416" s="1" t="str">
        <f>IF(LEN($N416)&gt;3,VLOOKUP($N416,'[1]Value Chain'!$A$3:$F$17,6,0)," ")</f>
        <v xml:space="preserve"> </v>
      </c>
    </row>
    <row r="417" spans="1:19">
      <c r="A417" s="1"/>
      <c r="B417" s="1"/>
      <c r="C417" s="1"/>
      <c r="D417" s="1"/>
      <c r="E417" s="1"/>
      <c r="F417" s="1"/>
      <c r="G417" s="1" t="str">
        <f>IF(LEN($F417)&gt;3,VLOOKUP($F417,[1]หมวดรายจ่าย!$B$3:$C$12,2,0)," ")</f>
        <v xml:space="preserve"> </v>
      </c>
      <c r="H417" s="25"/>
      <c r="I417" s="25"/>
      <c r="J417" s="1"/>
      <c r="K417" s="1"/>
      <c r="L417" s="1" t="str">
        <f>IF(LEN($K417)&gt;4,VLOOKUP($K417,[1]กรม!$C$3:$D$431,2,0)," ")</f>
        <v xml:space="preserve"> </v>
      </c>
      <c r="M417" s="1"/>
      <c r="N417" s="1"/>
      <c r="O417" s="1" t="str">
        <f>IF(LEN($N417)&gt;3,VLOOKUP($N417,'[1]Value Chain'!$A$3:$F$17,2,0)," ")</f>
        <v xml:space="preserve"> </v>
      </c>
      <c r="P417" s="1" t="str">
        <f>IF(LEN($N417)&gt;3,VLOOKUP($N417,'[1]Value Chain'!$A$3:$F$17,3,0)," ")</f>
        <v xml:space="preserve"> </v>
      </c>
      <c r="Q417" s="1" t="str">
        <f>IF(LEN($N417)&gt;3,VLOOKUP($N417,'[1]Value Chain'!$A$3:$F$17,4,0)," ")</f>
        <v xml:space="preserve"> </v>
      </c>
      <c r="R417" s="1" t="str">
        <f>IF(LEN($N417)&gt;3,VLOOKUP($N417,'[1]Value Chain'!$A$3:$F$17,5,0)," ")</f>
        <v xml:space="preserve"> </v>
      </c>
      <c r="S417" s="1" t="str">
        <f>IF(LEN($N417)&gt;3,VLOOKUP($N417,'[1]Value Chain'!$A$3:$F$17,6,0)," ")</f>
        <v xml:space="preserve"> </v>
      </c>
    </row>
    <row r="418" spans="1:19">
      <c r="A418" s="1"/>
      <c r="B418" s="1"/>
      <c r="C418" s="1"/>
      <c r="D418" s="1"/>
      <c r="E418" s="1"/>
      <c r="F418" s="1"/>
      <c r="G418" s="1" t="str">
        <f>IF(LEN($F418)&gt;3,VLOOKUP($F418,[1]หมวดรายจ่าย!$B$3:$C$12,2,0)," ")</f>
        <v xml:space="preserve"> </v>
      </c>
      <c r="H418" s="25"/>
      <c r="I418" s="25"/>
      <c r="J418" s="1"/>
      <c r="K418" s="1"/>
      <c r="L418" s="1" t="str">
        <f>IF(LEN($K418)&gt;4,VLOOKUP($K418,[1]กรม!$C$3:$D$431,2,0)," ")</f>
        <v xml:space="preserve"> </v>
      </c>
      <c r="M418" s="1"/>
      <c r="N418" s="1"/>
      <c r="O418" s="1" t="str">
        <f>IF(LEN($N418)&gt;3,VLOOKUP($N418,'[1]Value Chain'!$A$3:$F$17,2,0)," ")</f>
        <v xml:space="preserve"> </v>
      </c>
      <c r="P418" s="1" t="str">
        <f>IF(LEN($N418)&gt;3,VLOOKUP($N418,'[1]Value Chain'!$A$3:$F$17,3,0)," ")</f>
        <v xml:space="preserve"> </v>
      </c>
      <c r="Q418" s="1" t="str">
        <f>IF(LEN($N418)&gt;3,VLOOKUP($N418,'[1]Value Chain'!$A$3:$F$17,4,0)," ")</f>
        <v xml:space="preserve"> </v>
      </c>
      <c r="R418" s="1" t="str">
        <f>IF(LEN($N418)&gt;3,VLOOKUP($N418,'[1]Value Chain'!$A$3:$F$17,5,0)," ")</f>
        <v xml:space="preserve"> </v>
      </c>
      <c r="S418" s="1" t="str">
        <f>IF(LEN($N418)&gt;3,VLOOKUP($N418,'[1]Value Chain'!$A$3:$F$17,6,0)," ")</f>
        <v xml:space="preserve"> </v>
      </c>
    </row>
    <row r="419" spans="1:19">
      <c r="A419" s="1"/>
      <c r="B419" s="1"/>
      <c r="C419" s="1"/>
      <c r="D419" s="1"/>
      <c r="E419" s="1"/>
      <c r="F419" s="1"/>
      <c r="G419" s="1" t="str">
        <f>IF(LEN($F419)&gt;3,VLOOKUP($F419,[1]หมวดรายจ่าย!$B$3:$C$12,2,0)," ")</f>
        <v xml:space="preserve"> </v>
      </c>
      <c r="H419" s="25"/>
      <c r="I419" s="25"/>
      <c r="J419" s="1"/>
      <c r="K419" s="1"/>
      <c r="L419" s="1" t="str">
        <f>IF(LEN($K419)&gt;4,VLOOKUP($K419,[1]กรม!$C$3:$D$431,2,0)," ")</f>
        <v xml:space="preserve"> </v>
      </c>
      <c r="M419" s="1"/>
      <c r="N419" s="1"/>
      <c r="O419" s="1" t="str">
        <f>IF(LEN($N419)&gt;3,VLOOKUP($N419,'[1]Value Chain'!$A$3:$F$17,2,0)," ")</f>
        <v xml:space="preserve"> </v>
      </c>
      <c r="P419" s="1" t="str">
        <f>IF(LEN($N419)&gt;3,VLOOKUP($N419,'[1]Value Chain'!$A$3:$F$17,3,0)," ")</f>
        <v xml:space="preserve"> </v>
      </c>
      <c r="Q419" s="1" t="str">
        <f>IF(LEN($N419)&gt;3,VLOOKUP($N419,'[1]Value Chain'!$A$3:$F$17,4,0)," ")</f>
        <v xml:space="preserve"> </v>
      </c>
      <c r="R419" s="1" t="str">
        <f>IF(LEN($N419)&gt;3,VLOOKUP($N419,'[1]Value Chain'!$A$3:$F$17,5,0)," ")</f>
        <v xml:space="preserve"> </v>
      </c>
      <c r="S419" s="1" t="str">
        <f>IF(LEN($N419)&gt;3,VLOOKUP($N419,'[1]Value Chain'!$A$3:$F$17,6,0)," ")</f>
        <v xml:space="preserve"> </v>
      </c>
    </row>
    <row r="420" spans="1:19">
      <c r="A420" s="1"/>
      <c r="B420" s="1"/>
      <c r="C420" s="1"/>
      <c r="D420" s="1"/>
      <c r="E420" s="1"/>
      <c r="F420" s="1"/>
      <c r="G420" s="1" t="str">
        <f>IF(LEN($F420)&gt;3,VLOOKUP($F420,[1]หมวดรายจ่าย!$B$3:$C$12,2,0)," ")</f>
        <v xml:space="preserve"> </v>
      </c>
      <c r="H420" s="25"/>
      <c r="I420" s="25"/>
      <c r="J420" s="1"/>
      <c r="K420" s="1"/>
      <c r="L420" s="1" t="str">
        <f>IF(LEN($K420)&gt;4,VLOOKUP($K420,[1]กรม!$C$3:$D$431,2,0)," ")</f>
        <v xml:space="preserve"> </v>
      </c>
      <c r="M420" s="1"/>
      <c r="N420" s="1"/>
      <c r="O420" s="1" t="str">
        <f>IF(LEN($N420)&gt;3,VLOOKUP($N420,'[1]Value Chain'!$A$3:$F$17,2,0)," ")</f>
        <v xml:space="preserve"> </v>
      </c>
      <c r="P420" s="1" t="str">
        <f>IF(LEN($N420)&gt;3,VLOOKUP($N420,'[1]Value Chain'!$A$3:$F$17,3,0)," ")</f>
        <v xml:space="preserve"> </v>
      </c>
      <c r="Q420" s="1" t="str">
        <f>IF(LEN($N420)&gt;3,VLOOKUP($N420,'[1]Value Chain'!$A$3:$F$17,4,0)," ")</f>
        <v xml:space="preserve"> </v>
      </c>
      <c r="R420" s="1" t="str">
        <f>IF(LEN($N420)&gt;3,VLOOKUP($N420,'[1]Value Chain'!$A$3:$F$17,5,0)," ")</f>
        <v xml:space="preserve"> </v>
      </c>
      <c r="S420" s="1" t="str">
        <f>IF(LEN($N420)&gt;3,VLOOKUP($N420,'[1]Value Chain'!$A$3:$F$17,6,0)," ")</f>
        <v xml:space="preserve"> </v>
      </c>
    </row>
    <row r="421" spans="1:19">
      <c r="A421" s="1"/>
      <c r="B421" s="1"/>
      <c r="C421" s="1"/>
      <c r="D421" s="1"/>
      <c r="E421" s="1"/>
      <c r="F421" s="1"/>
      <c r="G421" s="1" t="str">
        <f>IF(LEN($F421)&gt;3,VLOOKUP($F421,[1]หมวดรายจ่าย!$B$3:$C$12,2,0)," ")</f>
        <v xml:space="preserve"> </v>
      </c>
      <c r="H421" s="25"/>
      <c r="I421" s="25"/>
      <c r="J421" s="1"/>
      <c r="K421" s="1"/>
      <c r="L421" s="1" t="str">
        <f>IF(LEN($K421)&gt;4,VLOOKUP($K421,[1]กรม!$C$3:$D$431,2,0)," ")</f>
        <v xml:space="preserve"> </v>
      </c>
      <c r="M421" s="1"/>
      <c r="N421" s="1"/>
      <c r="O421" s="1" t="str">
        <f>IF(LEN($N421)&gt;3,VLOOKUP($N421,'[1]Value Chain'!$A$3:$F$17,2,0)," ")</f>
        <v xml:space="preserve"> </v>
      </c>
      <c r="P421" s="1" t="str">
        <f>IF(LEN($N421)&gt;3,VLOOKUP($N421,'[1]Value Chain'!$A$3:$F$17,3,0)," ")</f>
        <v xml:space="preserve"> </v>
      </c>
      <c r="Q421" s="1" t="str">
        <f>IF(LEN($N421)&gt;3,VLOOKUP($N421,'[1]Value Chain'!$A$3:$F$17,4,0)," ")</f>
        <v xml:space="preserve"> </v>
      </c>
      <c r="R421" s="1" t="str">
        <f>IF(LEN($N421)&gt;3,VLOOKUP($N421,'[1]Value Chain'!$A$3:$F$17,5,0)," ")</f>
        <v xml:space="preserve"> </v>
      </c>
      <c r="S421" s="1" t="str">
        <f>IF(LEN($N421)&gt;3,VLOOKUP($N421,'[1]Value Chain'!$A$3:$F$17,6,0)," ")</f>
        <v xml:space="preserve"> </v>
      </c>
    </row>
    <row r="422" spans="1:19">
      <c r="A422" s="1"/>
      <c r="B422" s="1"/>
      <c r="C422" s="1"/>
      <c r="D422" s="1"/>
      <c r="E422" s="1"/>
      <c r="F422" s="1"/>
      <c r="G422" s="1" t="str">
        <f>IF(LEN($F422)&gt;3,VLOOKUP($F422,[1]หมวดรายจ่าย!$B$3:$C$12,2,0)," ")</f>
        <v xml:space="preserve"> </v>
      </c>
      <c r="H422" s="25"/>
      <c r="I422" s="25"/>
      <c r="J422" s="1"/>
      <c r="K422" s="1"/>
      <c r="L422" s="1" t="str">
        <f>IF(LEN($K422)&gt;4,VLOOKUP($K422,[1]กรม!$C$3:$D$431,2,0)," ")</f>
        <v xml:space="preserve"> </v>
      </c>
      <c r="M422" s="1"/>
      <c r="N422" s="1"/>
      <c r="O422" s="1" t="str">
        <f>IF(LEN($N422)&gt;3,VLOOKUP($N422,'[1]Value Chain'!$A$3:$F$17,2,0)," ")</f>
        <v xml:space="preserve"> </v>
      </c>
      <c r="P422" s="1" t="str">
        <f>IF(LEN($N422)&gt;3,VLOOKUP($N422,'[1]Value Chain'!$A$3:$F$17,3,0)," ")</f>
        <v xml:space="preserve"> </v>
      </c>
      <c r="Q422" s="1" t="str">
        <f>IF(LEN($N422)&gt;3,VLOOKUP($N422,'[1]Value Chain'!$A$3:$F$17,4,0)," ")</f>
        <v xml:space="preserve"> </v>
      </c>
      <c r="R422" s="1" t="str">
        <f>IF(LEN($N422)&gt;3,VLOOKUP($N422,'[1]Value Chain'!$A$3:$F$17,5,0)," ")</f>
        <v xml:space="preserve"> </v>
      </c>
      <c r="S422" s="1" t="str">
        <f>IF(LEN($N422)&gt;3,VLOOKUP($N422,'[1]Value Chain'!$A$3:$F$17,6,0)," ")</f>
        <v xml:space="preserve"> </v>
      </c>
    </row>
    <row r="423" spans="1:19">
      <c r="A423" s="1"/>
      <c r="B423" s="1"/>
      <c r="C423" s="1"/>
      <c r="D423" s="1"/>
      <c r="E423" s="1"/>
      <c r="F423" s="1"/>
      <c r="G423" s="1" t="str">
        <f>IF(LEN($F423)&gt;3,VLOOKUP($F423,[1]หมวดรายจ่าย!$B$3:$C$12,2,0)," ")</f>
        <v xml:space="preserve"> </v>
      </c>
      <c r="H423" s="25"/>
      <c r="I423" s="25"/>
      <c r="J423" s="1"/>
      <c r="K423" s="1"/>
      <c r="L423" s="1" t="str">
        <f>IF(LEN($K423)&gt;4,VLOOKUP($K423,[1]กรม!$C$3:$D$431,2,0)," ")</f>
        <v xml:space="preserve"> </v>
      </c>
      <c r="M423" s="1"/>
      <c r="N423" s="1"/>
      <c r="O423" s="1" t="str">
        <f>IF(LEN($N423)&gt;3,VLOOKUP($N423,'[1]Value Chain'!$A$3:$F$17,2,0)," ")</f>
        <v xml:space="preserve"> </v>
      </c>
      <c r="P423" s="1" t="str">
        <f>IF(LEN($N423)&gt;3,VLOOKUP($N423,'[1]Value Chain'!$A$3:$F$17,3,0)," ")</f>
        <v xml:space="preserve"> </v>
      </c>
      <c r="Q423" s="1" t="str">
        <f>IF(LEN($N423)&gt;3,VLOOKUP($N423,'[1]Value Chain'!$A$3:$F$17,4,0)," ")</f>
        <v xml:space="preserve"> </v>
      </c>
      <c r="R423" s="1" t="str">
        <f>IF(LEN($N423)&gt;3,VLOOKUP($N423,'[1]Value Chain'!$A$3:$F$17,5,0)," ")</f>
        <v xml:space="preserve"> </v>
      </c>
      <c r="S423" s="1" t="str">
        <f>IF(LEN($N423)&gt;3,VLOOKUP($N423,'[1]Value Chain'!$A$3:$F$17,6,0)," ")</f>
        <v xml:space="preserve"> </v>
      </c>
    </row>
    <row r="424" spans="1:19">
      <c r="A424" s="1"/>
      <c r="B424" s="1"/>
      <c r="C424" s="1"/>
      <c r="D424" s="1"/>
      <c r="E424" s="1"/>
      <c r="F424" s="1"/>
      <c r="G424" s="1" t="str">
        <f>IF(LEN($F424)&gt;3,VLOOKUP($F424,[1]หมวดรายจ่าย!$B$3:$C$12,2,0)," ")</f>
        <v xml:space="preserve"> </v>
      </c>
      <c r="H424" s="25"/>
      <c r="I424" s="25"/>
      <c r="J424" s="1"/>
      <c r="K424" s="1"/>
      <c r="L424" s="1" t="str">
        <f>IF(LEN($K424)&gt;4,VLOOKUP($K424,[1]กรม!$C$3:$D$431,2,0)," ")</f>
        <v xml:space="preserve"> </v>
      </c>
      <c r="M424" s="1"/>
      <c r="N424" s="1"/>
      <c r="O424" s="1" t="str">
        <f>IF(LEN($N424)&gt;3,VLOOKUP($N424,'[1]Value Chain'!$A$3:$F$17,2,0)," ")</f>
        <v xml:space="preserve"> </v>
      </c>
      <c r="P424" s="1" t="str">
        <f>IF(LEN($N424)&gt;3,VLOOKUP($N424,'[1]Value Chain'!$A$3:$F$17,3,0)," ")</f>
        <v xml:space="preserve"> </v>
      </c>
      <c r="Q424" s="1" t="str">
        <f>IF(LEN($N424)&gt;3,VLOOKUP($N424,'[1]Value Chain'!$A$3:$F$17,4,0)," ")</f>
        <v xml:space="preserve"> </v>
      </c>
      <c r="R424" s="1" t="str">
        <f>IF(LEN($N424)&gt;3,VLOOKUP($N424,'[1]Value Chain'!$A$3:$F$17,5,0)," ")</f>
        <v xml:space="preserve"> </v>
      </c>
      <c r="S424" s="1" t="str">
        <f>IF(LEN($N424)&gt;3,VLOOKUP($N424,'[1]Value Chain'!$A$3:$F$17,6,0)," ")</f>
        <v xml:space="preserve"> </v>
      </c>
    </row>
    <row r="425" spans="1:19">
      <c r="A425" s="1"/>
      <c r="B425" s="1"/>
      <c r="C425" s="1"/>
      <c r="D425" s="1"/>
      <c r="E425" s="1"/>
      <c r="F425" s="1"/>
      <c r="G425" s="1" t="str">
        <f>IF(LEN($F425)&gt;3,VLOOKUP($F425,[1]หมวดรายจ่าย!$B$3:$C$12,2,0)," ")</f>
        <v xml:space="preserve"> </v>
      </c>
      <c r="H425" s="25"/>
      <c r="I425" s="25"/>
      <c r="J425" s="1"/>
      <c r="K425" s="1"/>
      <c r="L425" s="1" t="str">
        <f>IF(LEN($K425)&gt;4,VLOOKUP($K425,[1]กรม!$C$3:$D$431,2,0)," ")</f>
        <v xml:space="preserve"> </v>
      </c>
      <c r="M425" s="1"/>
      <c r="N425" s="1"/>
      <c r="O425" s="1" t="str">
        <f>IF(LEN($N425)&gt;3,VLOOKUP($N425,'[1]Value Chain'!$A$3:$F$17,2,0)," ")</f>
        <v xml:space="preserve"> </v>
      </c>
      <c r="P425" s="1" t="str">
        <f>IF(LEN($N425)&gt;3,VLOOKUP($N425,'[1]Value Chain'!$A$3:$F$17,3,0)," ")</f>
        <v xml:space="preserve"> </v>
      </c>
      <c r="Q425" s="1" t="str">
        <f>IF(LEN($N425)&gt;3,VLOOKUP($N425,'[1]Value Chain'!$A$3:$F$17,4,0)," ")</f>
        <v xml:space="preserve"> </v>
      </c>
      <c r="R425" s="1" t="str">
        <f>IF(LEN($N425)&gt;3,VLOOKUP($N425,'[1]Value Chain'!$A$3:$F$17,5,0)," ")</f>
        <v xml:space="preserve"> </v>
      </c>
      <c r="S425" s="1" t="str">
        <f>IF(LEN($N425)&gt;3,VLOOKUP($N425,'[1]Value Chain'!$A$3:$F$17,6,0)," ")</f>
        <v xml:space="preserve"> </v>
      </c>
    </row>
    <row r="426" spans="1:19">
      <c r="A426" s="1"/>
      <c r="B426" s="1"/>
      <c r="C426" s="1"/>
      <c r="D426" s="1"/>
      <c r="E426" s="1"/>
      <c r="F426" s="1"/>
      <c r="G426" s="1" t="str">
        <f>IF(LEN($F426)&gt;3,VLOOKUP($F426,[1]หมวดรายจ่าย!$B$3:$C$12,2,0)," ")</f>
        <v xml:space="preserve"> </v>
      </c>
      <c r="H426" s="25"/>
      <c r="I426" s="25"/>
      <c r="J426" s="1"/>
      <c r="K426" s="1"/>
      <c r="L426" s="1" t="str">
        <f>IF(LEN($K426)&gt;4,VLOOKUP($K426,[1]กรม!$C$3:$D$431,2,0)," ")</f>
        <v xml:space="preserve"> </v>
      </c>
      <c r="M426" s="1"/>
      <c r="N426" s="1"/>
      <c r="O426" s="1" t="str">
        <f>IF(LEN($N426)&gt;3,VLOOKUP($N426,'[1]Value Chain'!$A$3:$F$17,2,0)," ")</f>
        <v xml:space="preserve"> </v>
      </c>
      <c r="P426" s="1" t="str">
        <f>IF(LEN($N426)&gt;3,VLOOKUP($N426,'[1]Value Chain'!$A$3:$F$17,3,0)," ")</f>
        <v xml:space="preserve"> </v>
      </c>
      <c r="Q426" s="1" t="str">
        <f>IF(LEN($N426)&gt;3,VLOOKUP($N426,'[1]Value Chain'!$A$3:$F$17,4,0)," ")</f>
        <v xml:space="preserve"> </v>
      </c>
      <c r="R426" s="1" t="str">
        <f>IF(LEN($N426)&gt;3,VLOOKUP($N426,'[1]Value Chain'!$A$3:$F$17,5,0)," ")</f>
        <v xml:space="preserve"> </v>
      </c>
      <c r="S426" s="1" t="str">
        <f>IF(LEN($N426)&gt;3,VLOOKUP($N426,'[1]Value Chain'!$A$3:$F$17,6,0)," ")</f>
        <v xml:space="preserve"> </v>
      </c>
    </row>
    <row r="427" spans="1:19">
      <c r="A427" s="1"/>
      <c r="B427" s="1"/>
      <c r="C427" s="1"/>
      <c r="D427" s="1"/>
      <c r="E427" s="1"/>
      <c r="F427" s="1"/>
      <c r="G427" s="1" t="str">
        <f>IF(LEN($F427)&gt;3,VLOOKUP($F427,[1]หมวดรายจ่าย!$B$3:$C$12,2,0)," ")</f>
        <v xml:space="preserve"> </v>
      </c>
      <c r="H427" s="25"/>
      <c r="I427" s="25"/>
      <c r="J427" s="1"/>
      <c r="K427" s="1"/>
      <c r="L427" s="1" t="str">
        <f>IF(LEN($K427)&gt;4,VLOOKUP($K427,[1]กรม!$C$3:$D$431,2,0)," ")</f>
        <v xml:space="preserve"> </v>
      </c>
      <c r="M427" s="1"/>
      <c r="N427" s="1"/>
      <c r="O427" s="1" t="str">
        <f>IF(LEN($N427)&gt;3,VLOOKUP($N427,'[1]Value Chain'!$A$3:$F$17,2,0)," ")</f>
        <v xml:space="preserve"> </v>
      </c>
      <c r="P427" s="1" t="str">
        <f>IF(LEN($N427)&gt;3,VLOOKUP($N427,'[1]Value Chain'!$A$3:$F$17,3,0)," ")</f>
        <v xml:space="preserve"> </v>
      </c>
      <c r="Q427" s="1" t="str">
        <f>IF(LEN($N427)&gt;3,VLOOKUP($N427,'[1]Value Chain'!$A$3:$F$17,4,0)," ")</f>
        <v xml:space="preserve"> </v>
      </c>
      <c r="R427" s="1" t="str">
        <f>IF(LEN($N427)&gt;3,VLOOKUP($N427,'[1]Value Chain'!$A$3:$F$17,5,0)," ")</f>
        <v xml:space="preserve"> </v>
      </c>
      <c r="S427" s="1" t="str">
        <f>IF(LEN($N427)&gt;3,VLOOKUP($N427,'[1]Value Chain'!$A$3:$F$17,6,0)," ")</f>
        <v xml:space="preserve"> </v>
      </c>
    </row>
    <row r="428" spans="1:19">
      <c r="A428" s="1"/>
      <c r="B428" s="1"/>
      <c r="C428" s="1"/>
      <c r="D428" s="1"/>
      <c r="E428" s="1"/>
      <c r="F428" s="1"/>
      <c r="G428" s="1" t="str">
        <f>IF(LEN($F428)&gt;3,VLOOKUP($F428,[1]หมวดรายจ่าย!$B$3:$C$12,2,0)," ")</f>
        <v xml:space="preserve"> </v>
      </c>
      <c r="H428" s="25"/>
      <c r="I428" s="25"/>
      <c r="J428" s="1"/>
      <c r="K428" s="1"/>
      <c r="L428" s="1" t="str">
        <f>IF(LEN($K428)&gt;4,VLOOKUP($K428,[1]กรม!$C$3:$D$431,2,0)," ")</f>
        <v xml:space="preserve"> </v>
      </c>
      <c r="M428" s="1"/>
      <c r="N428" s="1"/>
      <c r="O428" s="1" t="str">
        <f>IF(LEN($N428)&gt;3,VLOOKUP($N428,'[1]Value Chain'!$A$3:$F$17,2,0)," ")</f>
        <v xml:space="preserve"> </v>
      </c>
      <c r="P428" s="1" t="str">
        <f>IF(LEN($N428)&gt;3,VLOOKUP($N428,'[1]Value Chain'!$A$3:$F$17,3,0)," ")</f>
        <v xml:space="preserve"> </v>
      </c>
      <c r="Q428" s="1" t="str">
        <f>IF(LEN($N428)&gt;3,VLOOKUP($N428,'[1]Value Chain'!$A$3:$F$17,4,0)," ")</f>
        <v xml:space="preserve"> </v>
      </c>
      <c r="R428" s="1" t="str">
        <f>IF(LEN($N428)&gt;3,VLOOKUP($N428,'[1]Value Chain'!$A$3:$F$17,5,0)," ")</f>
        <v xml:space="preserve"> </v>
      </c>
      <c r="S428" s="1" t="str">
        <f>IF(LEN($N428)&gt;3,VLOOKUP($N428,'[1]Value Chain'!$A$3:$F$17,6,0)," ")</f>
        <v xml:space="preserve"> </v>
      </c>
    </row>
    <row r="429" spans="1:19">
      <c r="A429" s="1"/>
      <c r="B429" s="1"/>
      <c r="C429" s="1"/>
      <c r="D429" s="1"/>
      <c r="E429" s="1"/>
      <c r="F429" s="1"/>
      <c r="G429" s="1" t="str">
        <f>IF(LEN($F429)&gt;3,VLOOKUP($F429,[1]หมวดรายจ่าย!$B$3:$C$12,2,0)," ")</f>
        <v xml:space="preserve"> </v>
      </c>
      <c r="H429" s="25"/>
      <c r="I429" s="25"/>
      <c r="J429" s="1"/>
      <c r="K429" s="1"/>
      <c r="L429" s="1" t="str">
        <f>IF(LEN($K429)&gt;4,VLOOKUP($K429,[1]กรม!$C$3:$D$431,2,0)," ")</f>
        <v xml:space="preserve"> </v>
      </c>
      <c r="M429" s="1"/>
      <c r="N429" s="1"/>
      <c r="O429" s="1" t="str">
        <f>IF(LEN($N429)&gt;3,VLOOKUP($N429,'[1]Value Chain'!$A$3:$F$17,2,0)," ")</f>
        <v xml:space="preserve"> </v>
      </c>
      <c r="P429" s="1" t="str">
        <f>IF(LEN($N429)&gt;3,VLOOKUP($N429,'[1]Value Chain'!$A$3:$F$17,3,0)," ")</f>
        <v xml:space="preserve"> </v>
      </c>
      <c r="Q429" s="1" t="str">
        <f>IF(LEN($N429)&gt;3,VLOOKUP($N429,'[1]Value Chain'!$A$3:$F$17,4,0)," ")</f>
        <v xml:space="preserve"> </v>
      </c>
      <c r="R429" s="1" t="str">
        <f>IF(LEN($N429)&gt;3,VLOOKUP($N429,'[1]Value Chain'!$A$3:$F$17,5,0)," ")</f>
        <v xml:space="preserve"> </v>
      </c>
      <c r="S429" s="1" t="str">
        <f>IF(LEN($N429)&gt;3,VLOOKUP($N429,'[1]Value Chain'!$A$3:$F$17,6,0)," ")</f>
        <v xml:space="preserve"> </v>
      </c>
    </row>
    <row r="430" spans="1:19">
      <c r="A430" s="1"/>
      <c r="B430" s="1"/>
      <c r="C430" s="1"/>
      <c r="D430" s="1"/>
      <c r="E430" s="1"/>
      <c r="F430" s="1"/>
      <c r="G430" s="1" t="str">
        <f>IF(LEN($F430)&gt;3,VLOOKUP($F430,[1]หมวดรายจ่าย!$B$3:$C$12,2,0)," ")</f>
        <v xml:space="preserve"> </v>
      </c>
      <c r="H430" s="25"/>
      <c r="I430" s="25"/>
      <c r="J430" s="1"/>
      <c r="K430" s="1"/>
      <c r="L430" s="1" t="str">
        <f>IF(LEN($K430)&gt;4,VLOOKUP($K430,[1]กรม!$C$3:$D$431,2,0)," ")</f>
        <v xml:space="preserve"> </v>
      </c>
      <c r="M430" s="1"/>
      <c r="N430" s="1"/>
      <c r="O430" s="1" t="str">
        <f>IF(LEN($N430)&gt;3,VLOOKUP($N430,'[1]Value Chain'!$A$3:$F$17,2,0)," ")</f>
        <v xml:space="preserve"> </v>
      </c>
      <c r="P430" s="1" t="str">
        <f>IF(LEN($N430)&gt;3,VLOOKUP($N430,'[1]Value Chain'!$A$3:$F$17,3,0)," ")</f>
        <v xml:space="preserve"> </v>
      </c>
      <c r="Q430" s="1" t="str">
        <f>IF(LEN($N430)&gt;3,VLOOKUP($N430,'[1]Value Chain'!$A$3:$F$17,4,0)," ")</f>
        <v xml:space="preserve"> </v>
      </c>
      <c r="R430" s="1" t="str">
        <f>IF(LEN($N430)&gt;3,VLOOKUP($N430,'[1]Value Chain'!$A$3:$F$17,5,0)," ")</f>
        <v xml:space="preserve"> </v>
      </c>
      <c r="S430" s="1" t="str">
        <f>IF(LEN($N430)&gt;3,VLOOKUP($N430,'[1]Value Chain'!$A$3:$F$17,6,0)," ")</f>
        <v xml:space="preserve"> </v>
      </c>
    </row>
    <row r="431" spans="1:19">
      <c r="A431" s="1"/>
      <c r="B431" s="1"/>
      <c r="C431" s="1"/>
      <c r="D431" s="1"/>
      <c r="E431" s="1"/>
      <c r="F431" s="1"/>
      <c r="G431" s="1" t="str">
        <f>IF(LEN($F431)&gt;3,VLOOKUP($F431,[1]หมวดรายจ่าย!$B$3:$C$12,2,0)," ")</f>
        <v xml:space="preserve"> </v>
      </c>
      <c r="H431" s="25"/>
      <c r="I431" s="25"/>
      <c r="J431" s="1"/>
      <c r="K431" s="1"/>
      <c r="L431" s="1" t="str">
        <f>IF(LEN($K431)&gt;4,VLOOKUP($K431,[1]กรม!$C$3:$D$431,2,0)," ")</f>
        <v xml:space="preserve"> </v>
      </c>
      <c r="M431" s="1"/>
      <c r="N431" s="1"/>
      <c r="O431" s="1" t="str">
        <f>IF(LEN($N431)&gt;3,VLOOKUP($N431,'[1]Value Chain'!$A$3:$F$17,2,0)," ")</f>
        <v xml:space="preserve"> </v>
      </c>
      <c r="P431" s="1" t="str">
        <f>IF(LEN($N431)&gt;3,VLOOKUP($N431,'[1]Value Chain'!$A$3:$F$17,3,0)," ")</f>
        <v xml:space="preserve"> </v>
      </c>
      <c r="Q431" s="1" t="str">
        <f>IF(LEN($N431)&gt;3,VLOOKUP($N431,'[1]Value Chain'!$A$3:$F$17,4,0)," ")</f>
        <v xml:space="preserve"> </v>
      </c>
      <c r="R431" s="1" t="str">
        <f>IF(LEN($N431)&gt;3,VLOOKUP($N431,'[1]Value Chain'!$A$3:$F$17,5,0)," ")</f>
        <v xml:space="preserve"> </v>
      </c>
      <c r="S431" s="1" t="str">
        <f>IF(LEN($N431)&gt;3,VLOOKUP($N431,'[1]Value Chain'!$A$3:$F$17,6,0)," ")</f>
        <v xml:space="preserve"> </v>
      </c>
    </row>
    <row r="432" spans="1:19">
      <c r="A432" s="1"/>
      <c r="B432" s="1"/>
      <c r="C432" s="1"/>
      <c r="D432" s="1"/>
      <c r="E432" s="1"/>
      <c r="F432" s="1"/>
      <c r="G432" s="1" t="str">
        <f>IF(LEN($F432)&gt;3,VLOOKUP($F432,[1]หมวดรายจ่าย!$B$3:$C$12,2,0)," ")</f>
        <v xml:space="preserve"> </v>
      </c>
      <c r="H432" s="25"/>
      <c r="I432" s="25"/>
      <c r="J432" s="1"/>
      <c r="K432" s="1"/>
      <c r="L432" s="1" t="str">
        <f>IF(LEN($K432)&gt;4,VLOOKUP($K432,[1]กรม!$C$3:$D$431,2,0)," ")</f>
        <v xml:space="preserve"> </v>
      </c>
      <c r="M432" s="1"/>
      <c r="N432" s="1"/>
      <c r="O432" s="1" t="str">
        <f>IF(LEN($N432)&gt;3,VLOOKUP($N432,'[1]Value Chain'!$A$3:$F$17,2,0)," ")</f>
        <v xml:space="preserve"> </v>
      </c>
      <c r="P432" s="1" t="str">
        <f>IF(LEN($N432)&gt;3,VLOOKUP($N432,'[1]Value Chain'!$A$3:$F$17,3,0)," ")</f>
        <v xml:space="preserve"> </v>
      </c>
      <c r="Q432" s="1" t="str">
        <f>IF(LEN($N432)&gt;3,VLOOKUP($N432,'[1]Value Chain'!$A$3:$F$17,4,0)," ")</f>
        <v xml:space="preserve"> </v>
      </c>
      <c r="R432" s="1" t="str">
        <f>IF(LEN($N432)&gt;3,VLOOKUP($N432,'[1]Value Chain'!$A$3:$F$17,5,0)," ")</f>
        <v xml:space="preserve"> </v>
      </c>
      <c r="S432" s="1" t="str">
        <f>IF(LEN($N432)&gt;3,VLOOKUP($N432,'[1]Value Chain'!$A$3:$F$17,6,0)," ")</f>
        <v xml:space="preserve"> </v>
      </c>
    </row>
    <row r="433" spans="1:19">
      <c r="A433" s="1"/>
      <c r="B433" s="1"/>
      <c r="C433" s="1"/>
      <c r="D433" s="1"/>
      <c r="E433" s="1"/>
      <c r="F433" s="1"/>
      <c r="G433" s="1" t="str">
        <f>IF(LEN($F433)&gt;3,VLOOKUP($F433,[1]หมวดรายจ่าย!$B$3:$C$12,2,0)," ")</f>
        <v xml:space="preserve"> </v>
      </c>
      <c r="H433" s="25"/>
      <c r="I433" s="25"/>
      <c r="J433" s="1"/>
      <c r="K433" s="1"/>
      <c r="L433" s="1" t="str">
        <f>IF(LEN($K433)&gt;4,VLOOKUP($K433,[1]กรม!$C$3:$D$431,2,0)," ")</f>
        <v xml:space="preserve"> </v>
      </c>
      <c r="M433" s="1"/>
      <c r="N433" s="1"/>
      <c r="O433" s="1" t="str">
        <f>IF(LEN($N433)&gt;3,VLOOKUP($N433,'[1]Value Chain'!$A$3:$F$17,2,0)," ")</f>
        <v xml:space="preserve"> </v>
      </c>
      <c r="P433" s="1" t="str">
        <f>IF(LEN($N433)&gt;3,VLOOKUP($N433,'[1]Value Chain'!$A$3:$F$17,3,0)," ")</f>
        <v xml:space="preserve"> </v>
      </c>
      <c r="Q433" s="1" t="str">
        <f>IF(LEN($N433)&gt;3,VLOOKUP($N433,'[1]Value Chain'!$A$3:$F$17,4,0)," ")</f>
        <v xml:space="preserve"> </v>
      </c>
      <c r="R433" s="1" t="str">
        <f>IF(LEN($N433)&gt;3,VLOOKUP($N433,'[1]Value Chain'!$A$3:$F$17,5,0)," ")</f>
        <v xml:space="preserve"> </v>
      </c>
      <c r="S433" s="1" t="str">
        <f>IF(LEN($N433)&gt;3,VLOOKUP($N433,'[1]Value Chain'!$A$3:$F$17,6,0)," ")</f>
        <v xml:space="preserve"> </v>
      </c>
    </row>
    <row r="434" spans="1:19">
      <c r="A434" s="1"/>
      <c r="B434" s="1"/>
      <c r="C434" s="1"/>
      <c r="D434" s="1"/>
      <c r="E434" s="1"/>
      <c r="F434" s="1"/>
      <c r="G434" s="1" t="str">
        <f>IF(LEN($F434)&gt;3,VLOOKUP($F434,[1]หมวดรายจ่าย!$B$3:$C$12,2,0)," ")</f>
        <v xml:space="preserve"> </v>
      </c>
      <c r="H434" s="25"/>
      <c r="I434" s="25"/>
      <c r="J434" s="1"/>
      <c r="K434" s="1"/>
      <c r="L434" s="1" t="str">
        <f>IF(LEN($K434)&gt;4,VLOOKUP($K434,[1]กรม!$C$3:$D$431,2,0)," ")</f>
        <v xml:space="preserve"> </v>
      </c>
      <c r="M434" s="1"/>
      <c r="N434" s="1"/>
      <c r="O434" s="1" t="str">
        <f>IF(LEN($N434)&gt;3,VLOOKUP($N434,'[1]Value Chain'!$A$3:$F$17,2,0)," ")</f>
        <v xml:space="preserve"> </v>
      </c>
      <c r="P434" s="1" t="str">
        <f>IF(LEN($N434)&gt;3,VLOOKUP($N434,'[1]Value Chain'!$A$3:$F$17,3,0)," ")</f>
        <v xml:space="preserve"> </v>
      </c>
      <c r="Q434" s="1" t="str">
        <f>IF(LEN($N434)&gt;3,VLOOKUP($N434,'[1]Value Chain'!$A$3:$F$17,4,0)," ")</f>
        <v xml:space="preserve"> </v>
      </c>
      <c r="R434" s="1" t="str">
        <f>IF(LEN($N434)&gt;3,VLOOKUP($N434,'[1]Value Chain'!$A$3:$F$17,5,0)," ")</f>
        <v xml:space="preserve"> </v>
      </c>
      <c r="S434" s="1" t="str">
        <f>IF(LEN($N434)&gt;3,VLOOKUP($N434,'[1]Value Chain'!$A$3:$F$17,6,0)," ")</f>
        <v xml:space="preserve"> </v>
      </c>
    </row>
    <row r="435" spans="1:19">
      <c r="A435" s="1"/>
      <c r="B435" s="1"/>
      <c r="C435" s="1"/>
      <c r="D435" s="1"/>
      <c r="E435" s="1"/>
      <c r="F435" s="1"/>
      <c r="G435" s="1" t="str">
        <f>IF(LEN($F435)&gt;3,VLOOKUP($F435,[1]หมวดรายจ่าย!$B$3:$C$12,2,0)," ")</f>
        <v xml:space="preserve"> </v>
      </c>
      <c r="H435" s="25"/>
      <c r="I435" s="25"/>
      <c r="J435" s="1"/>
      <c r="K435" s="1"/>
      <c r="L435" s="1" t="str">
        <f>IF(LEN($K435)&gt;4,VLOOKUP($K435,[1]กรม!$C$3:$D$431,2,0)," ")</f>
        <v xml:space="preserve"> </v>
      </c>
      <c r="M435" s="1"/>
      <c r="N435" s="1"/>
      <c r="O435" s="1" t="str">
        <f>IF(LEN($N435)&gt;3,VLOOKUP($N435,'[1]Value Chain'!$A$3:$F$17,2,0)," ")</f>
        <v xml:space="preserve"> </v>
      </c>
      <c r="P435" s="1" t="str">
        <f>IF(LEN($N435)&gt;3,VLOOKUP($N435,'[1]Value Chain'!$A$3:$F$17,3,0)," ")</f>
        <v xml:space="preserve"> </v>
      </c>
      <c r="Q435" s="1" t="str">
        <f>IF(LEN($N435)&gt;3,VLOOKUP($N435,'[1]Value Chain'!$A$3:$F$17,4,0)," ")</f>
        <v xml:space="preserve"> </v>
      </c>
      <c r="R435" s="1" t="str">
        <f>IF(LEN($N435)&gt;3,VLOOKUP($N435,'[1]Value Chain'!$A$3:$F$17,5,0)," ")</f>
        <v xml:space="preserve"> </v>
      </c>
      <c r="S435" s="1" t="str">
        <f>IF(LEN($N435)&gt;3,VLOOKUP($N435,'[1]Value Chain'!$A$3:$F$17,6,0)," ")</f>
        <v xml:space="preserve"> </v>
      </c>
    </row>
    <row r="436" spans="1:19">
      <c r="A436" s="1"/>
      <c r="B436" s="1"/>
      <c r="C436" s="1"/>
      <c r="D436" s="1"/>
      <c r="E436" s="1"/>
      <c r="F436" s="1"/>
      <c r="G436" s="1" t="str">
        <f>IF(LEN($F436)&gt;3,VLOOKUP($F436,[1]หมวดรายจ่าย!$B$3:$C$12,2,0)," ")</f>
        <v xml:space="preserve"> </v>
      </c>
      <c r="H436" s="25"/>
      <c r="I436" s="25"/>
      <c r="J436" s="1"/>
      <c r="K436" s="1"/>
      <c r="L436" s="1" t="str">
        <f>IF(LEN($K436)&gt;4,VLOOKUP($K436,[1]กรม!$C$3:$D$431,2,0)," ")</f>
        <v xml:space="preserve"> </v>
      </c>
      <c r="M436" s="1"/>
      <c r="N436" s="1"/>
      <c r="O436" s="1" t="str">
        <f>IF(LEN($N436)&gt;3,VLOOKUP($N436,'[1]Value Chain'!$A$3:$F$17,2,0)," ")</f>
        <v xml:space="preserve"> </v>
      </c>
      <c r="P436" s="1" t="str">
        <f>IF(LEN($N436)&gt;3,VLOOKUP($N436,'[1]Value Chain'!$A$3:$F$17,3,0)," ")</f>
        <v xml:space="preserve"> </v>
      </c>
      <c r="Q436" s="1" t="str">
        <f>IF(LEN($N436)&gt;3,VLOOKUP($N436,'[1]Value Chain'!$A$3:$F$17,4,0)," ")</f>
        <v xml:space="preserve"> </v>
      </c>
      <c r="R436" s="1" t="str">
        <f>IF(LEN($N436)&gt;3,VLOOKUP($N436,'[1]Value Chain'!$A$3:$F$17,5,0)," ")</f>
        <v xml:space="preserve"> </v>
      </c>
      <c r="S436" s="1" t="str">
        <f>IF(LEN($N436)&gt;3,VLOOKUP($N436,'[1]Value Chain'!$A$3:$F$17,6,0)," ")</f>
        <v xml:space="preserve"> </v>
      </c>
    </row>
    <row r="437" spans="1:19">
      <c r="A437" s="1"/>
      <c r="B437" s="1"/>
      <c r="C437" s="1"/>
      <c r="D437" s="1"/>
      <c r="E437" s="1"/>
      <c r="F437" s="1"/>
      <c r="G437" s="1" t="str">
        <f>IF(LEN($F437)&gt;3,VLOOKUP($F437,[1]หมวดรายจ่าย!$B$3:$C$12,2,0)," ")</f>
        <v xml:space="preserve"> </v>
      </c>
      <c r="H437" s="25"/>
      <c r="I437" s="25"/>
      <c r="J437" s="1"/>
      <c r="K437" s="1"/>
      <c r="L437" s="1" t="str">
        <f>IF(LEN($K437)&gt;4,VLOOKUP($K437,[1]กรม!$C$3:$D$431,2,0)," ")</f>
        <v xml:space="preserve"> </v>
      </c>
      <c r="M437" s="1"/>
      <c r="N437" s="1"/>
      <c r="O437" s="1" t="str">
        <f>IF(LEN($N437)&gt;3,VLOOKUP($N437,'[1]Value Chain'!$A$3:$F$17,2,0)," ")</f>
        <v xml:space="preserve"> </v>
      </c>
      <c r="P437" s="1" t="str">
        <f>IF(LEN($N437)&gt;3,VLOOKUP($N437,'[1]Value Chain'!$A$3:$F$17,3,0)," ")</f>
        <v xml:space="preserve"> </v>
      </c>
      <c r="Q437" s="1" t="str">
        <f>IF(LEN($N437)&gt;3,VLOOKUP($N437,'[1]Value Chain'!$A$3:$F$17,4,0)," ")</f>
        <v xml:space="preserve"> </v>
      </c>
      <c r="R437" s="1" t="str">
        <f>IF(LEN($N437)&gt;3,VLOOKUP($N437,'[1]Value Chain'!$A$3:$F$17,5,0)," ")</f>
        <v xml:space="preserve"> </v>
      </c>
      <c r="S437" s="1" t="str">
        <f>IF(LEN($N437)&gt;3,VLOOKUP($N437,'[1]Value Chain'!$A$3:$F$17,6,0)," ")</f>
        <v xml:space="preserve"> </v>
      </c>
    </row>
    <row r="438" spans="1:19">
      <c r="A438" s="1"/>
      <c r="B438" s="1"/>
      <c r="C438" s="1"/>
      <c r="D438" s="1"/>
      <c r="E438" s="1"/>
      <c r="F438" s="1"/>
      <c r="G438" s="1" t="str">
        <f>IF(LEN($F438)&gt;3,VLOOKUP($F438,[1]หมวดรายจ่าย!$B$3:$C$12,2,0)," ")</f>
        <v xml:space="preserve"> </v>
      </c>
      <c r="H438" s="25"/>
      <c r="I438" s="25"/>
      <c r="J438" s="1"/>
      <c r="K438" s="1"/>
      <c r="L438" s="1" t="str">
        <f>IF(LEN($K438)&gt;4,VLOOKUP($K438,[1]กรม!$C$3:$D$431,2,0)," ")</f>
        <v xml:space="preserve"> </v>
      </c>
      <c r="M438" s="1"/>
      <c r="N438" s="1"/>
      <c r="O438" s="1" t="str">
        <f>IF(LEN($N438)&gt;3,VLOOKUP($N438,'[1]Value Chain'!$A$3:$F$17,2,0)," ")</f>
        <v xml:space="preserve"> </v>
      </c>
      <c r="P438" s="1" t="str">
        <f>IF(LEN($N438)&gt;3,VLOOKUP($N438,'[1]Value Chain'!$A$3:$F$17,3,0)," ")</f>
        <v xml:space="preserve"> </v>
      </c>
      <c r="Q438" s="1" t="str">
        <f>IF(LEN($N438)&gt;3,VLOOKUP($N438,'[1]Value Chain'!$A$3:$F$17,4,0)," ")</f>
        <v xml:space="preserve"> </v>
      </c>
      <c r="R438" s="1" t="str">
        <f>IF(LEN($N438)&gt;3,VLOOKUP($N438,'[1]Value Chain'!$A$3:$F$17,5,0)," ")</f>
        <v xml:space="preserve"> </v>
      </c>
      <c r="S438" s="1" t="str">
        <f>IF(LEN($N438)&gt;3,VLOOKUP($N438,'[1]Value Chain'!$A$3:$F$17,6,0)," ")</f>
        <v xml:space="preserve"> </v>
      </c>
    </row>
    <row r="439" spans="1:19">
      <c r="A439" s="1"/>
      <c r="B439" s="1"/>
      <c r="C439" s="1"/>
      <c r="D439" s="1"/>
      <c r="E439" s="1"/>
      <c r="F439" s="1"/>
      <c r="G439" s="1" t="str">
        <f>IF(LEN($F439)&gt;3,VLOOKUP($F439,[1]หมวดรายจ่าย!$B$3:$C$12,2,0)," ")</f>
        <v xml:space="preserve"> </v>
      </c>
      <c r="H439" s="25"/>
      <c r="I439" s="25"/>
      <c r="J439" s="1"/>
      <c r="K439" s="1"/>
      <c r="L439" s="1" t="str">
        <f>IF(LEN($K439)&gt;4,VLOOKUP($K439,[1]กรม!$C$3:$D$431,2,0)," ")</f>
        <v xml:space="preserve"> </v>
      </c>
      <c r="M439" s="1"/>
      <c r="N439" s="1"/>
      <c r="O439" s="1" t="str">
        <f>IF(LEN($N439)&gt;3,VLOOKUP($N439,'[1]Value Chain'!$A$3:$F$17,2,0)," ")</f>
        <v xml:space="preserve"> </v>
      </c>
      <c r="P439" s="1" t="str">
        <f>IF(LEN($N439)&gt;3,VLOOKUP($N439,'[1]Value Chain'!$A$3:$F$17,3,0)," ")</f>
        <v xml:space="preserve"> </v>
      </c>
      <c r="Q439" s="1" t="str">
        <f>IF(LEN($N439)&gt;3,VLOOKUP($N439,'[1]Value Chain'!$A$3:$F$17,4,0)," ")</f>
        <v xml:space="preserve"> </v>
      </c>
      <c r="R439" s="1" t="str">
        <f>IF(LEN($N439)&gt;3,VLOOKUP($N439,'[1]Value Chain'!$A$3:$F$17,5,0)," ")</f>
        <v xml:space="preserve"> </v>
      </c>
      <c r="S439" s="1" t="str">
        <f>IF(LEN($N439)&gt;3,VLOOKUP($N439,'[1]Value Chain'!$A$3:$F$17,6,0)," ")</f>
        <v xml:space="preserve"> </v>
      </c>
    </row>
    <row r="440" spans="1:19">
      <c r="A440" s="1"/>
      <c r="B440" s="1"/>
      <c r="C440" s="1"/>
      <c r="D440" s="1"/>
      <c r="E440" s="1"/>
      <c r="F440" s="1"/>
      <c r="G440" s="1" t="str">
        <f>IF(LEN($F440)&gt;3,VLOOKUP($F440,[1]หมวดรายจ่าย!$B$3:$C$12,2,0)," ")</f>
        <v xml:space="preserve"> </v>
      </c>
      <c r="H440" s="25"/>
      <c r="I440" s="25"/>
      <c r="J440" s="1"/>
      <c r="K440" s="1"/>
      <c r="L440" s="1" t="str">
        <f>IF(LEN($K440)&gt;4,VLOOKUP($K440,[1]กรม!$C$3:$D$431,2,0)," ")</f>
        <v xml:space="preserve"> </v>
      </c>
      <c r="M440" s="1"/>
      <c r="N440" s="1"/>
      <c r="O440" s="1" t="str">
        <f>IF(LEN($N440)&gt;3,VLOOKUP($N440,'[1]Value Chain'!$A$3:$F$17,2,0)," ")</f>
        <v xml:space="preserve"> </v>
      </c>
      <c r="P440" s="1" t="str">
        <f>IF(LEN($N440)&gt;3,VLOOKUP($N440,'[1]Value Chain'!$A$3:$F$17,3,0)," ")</f>
        <v xml:space="preserve"> </v>
      </c>
      <c r="Q440" s="1" t="str">
        <f>IF(LEN($N440)&gt;3,VLOOKUP($N440,'[1]Value Chain'!$A$3:$F$17,4,0)," ")</f>
        <v xml:space="preserve"> </v>
      </c>
      <c r="R440" s="1" t="str">
        <f>IF(LEN($N440)&gt;3,VLOOKUP($N440,'[1]Value Chain'!$A$3:$F$17,5,0)," ")</f>
        <v xml:space="preserve"> </v>
      </c>
      <c r="S440" s="1" t="str">
        <f>IF(LEN($N440)&gt;3,VLOOKUP($N440,'[1]Value Chain'!$A$3:$F$17,6,0)," ")</f>
        <v xml:space="preserve"> </v>
      </c>
    </row>
    <row r="441" spans="1:19">
      <c r="A441" s="1"/>
      <c r="B441" s="1"/>
      <c r="C441" s="1"/>
      <c r="D441" s="1"/>
      <c r="E441" s="1"/>
      <c r="F441" s="1"/>
      <c r="G441" s="1" t="str">
        <f>IF(LEN($F441)&gt;3,VLOOKUP($F441,[1]หมวดรายจ่าย!$B$3:$C$12,2,0)," ")</f>
        <v xml:space="preserve"> </v>
      </c>
      <c r="H441" s="25"/>
      <c r="I441" s="25"/>
      <c r="J441" s="1"/>
      <c r="K441" s="1"/>
      <c r="L441" s="1" t="str">
        <f>IF(LEN($K441)&gt;4,VLOOKUP($K441,[1]กรม!$C$3:$D$431,2,0)," ")</f>
        <v xml:space="preserve"> </v>
      </c>
      <c r="M441" s="1"/>
      <c r="N441" s="1"/>
      <c r="O441" s="1" t="str">
        <f>IF(LEN($N441)&gt;3,VLOOKUP($N441,'[1]Value Chain'!$A$3:$F$17,2,0)," ")</f>
        <v xml:space="preserve"> </v>
      </c>
      <c r="P441" s="1" t="str">
        <f>IF(LEN($N441)&gt;3,VLOOKUP($N441,'[1]Value Chain'!$A$3:$F$17,3,0)," ")</f>
        <v xml:space="preserve"> </v>
      </c>
      <c r="Q441" s="1" t="str">
        <f>IF(LEN($N441)&gt;3,VLOOKUP($N441,'[1]Value Chain'!$A$3:$F$17,4,0)," ")</f>
        <v xml:space="preserve"> </v>
      </c>
      <c r="R441" s="1" t="str">
        <f>IF(LEN($N441)&gt;3,VLOOKUP($N441,'[1]Value Chain'!$A$3:$F$17,5,0)," ")</f>
        <v xml:space="preserve"> </v>
      </c>
      <c r="S441" s="1" t="str">
        <f>IF(LEN($N441)&gt;3,VLOOKUP($N441,'[1]Value Chain'!$A$3:$F$17,6,0)," ")</f>
        <v xml:space="preserve"> </v>
      </c>
    </row>
    <row r="442" spans="1:19">
      <c r="A442" s="1"/>
      <c r="B442" s="1"/>
      <c r="C442" s="1"/>
      <c r="D442" s="1"/>
      <c r="E442" s="1"/>
      <c r="F442" s="1"/>
      <c r="G442" s="1" t="str">
        <f>IF(LEN($F442)&gt;3,VLOOKUP($F442,[1]หมวดรายจ่าย!$B$3:$C$12,2,0)," ")</f>
        <v xml:space="preserve"> </v>
      </c>
      <c r="H442" s="25"/>
      <c r="I442" s="25"/>
      <c r="J442" s="1"/>
      <c r="K442" s="1"/>
      <c r="L442" s="1" t="str">
        <f>IF(LEN($K442)&gt;4,VLOOKUP($K442,[1]กรม!$C$3:$D$431,2,0)," ")</f>
        <v xml:space="preserve"> </v>
      </c>
      <c r="M442" s="1"/>
      <c r="N442" s="1"/>
      <c r="O442" s="1" t="str">
        <f>IF(LEN($N442)&gt;3,VLOOKUP($N442,'[1]Value Chain'!$A$3:$F$17,2,0)," ")</f>
        <v xml:space="preserve"> </v>
      </c>
      <c r="P442" s="1" t="str">
        <f>IF(LEN($N442)&gt;3,VLOOKUP($N442,'[1]Value Chain'!$A$3:$F$17,3,0)," ")</f>
        <v xml:space="preserve"> </v>
      </c>
      <c r="Q442" s="1" t="str">
        <f>IF(LEN($N442)&gt;3,VLOOKUP($N442,'[1]Value Chain'!$A$3:$F$17,4,0)," ")</f>
        <v xml:space="preserve"> </v>
      </c>
      <c r="R442" s="1" t="str">
        <f>IF(LEN($N442)&gt;3,VLOOKUP($N442,'[1]Value Chain'!$A$3:$F$17,5,0)," ")</f>
        <v xml:space="preserve"> </v>
      </c>
      <c r="S442" s="1" t="str">
        <f>IF(LEN($N442)&gt;3,VLOOKUP($N442,'[1]Value Chain'!$A$3:$F$17,6,0)," ")</f>
        <v xml:space="preserve"> </v>
      </c>
    </row>
    <row r="443" spans="1:19">
      <c r="A443" s="1"/>
      <c r="B443" s="1"/>
      <c r="C443" s="1"/>
      <c r="D443" s="1"/>
      <c r="E443" s="1"/>
      <c r="F443" s="1"/>
      <c r="G443" s="1" t="str">
        <f>IF(LEN($F443)&gt;3,VLOOKUP($F443,[1]หมวดรายจ่าย!$B$3:$C$12,2,0)," ")</f>
        <v xml:space="preserve"> </v>
      </c>
      <c r="H443" s="25"/>
      <c r="I443" s="25"/>
      <c r="J443" s="1"/>
      <c r="K443" s="1"/>
      <c r="L443" s="1" t="str">
        <f>IF(LEN($K443)&gt;4,VLOOKUP($K443,[1]กรม!$C$3:$D$431,2,0)," ")</f>
        <v xml:space="preserve"> </v>
      </c>
      <c r="M443" s="1"/>
      <c r="N443" s="1"/>
      <c r="O443" s="1" t="str">
        <f>IF(LEN($N443)&gt;3,VLOOKUP($N443,'[1]Value Chain'!$A$3:$F$17,2,0)," ")</f>
        <v xml:space="preserve"> </v>
      </c>
      <c r="P443" s="1" t="str">
        <f>IF(LEN($N443)&gt;3,VLOOKUP($N443,'[1]Value Chain'!$A$3:$F$17,3,0)," ")</f>
        <v xml:space="preserve"> </v>
      </c>
      <c r="Q443" s="1" t="str">
        <f>IF(LEN($N443)&gt;3,VLOOKUP($N443,'[1]Value Chain'!$A$3:$F$17,4,0)," ")</f>
        <v xml:space="preserve"> </v>
      </c>
      <c r="R443" s="1" t="str">
        <f>IF(LEN($N443)&gt;3,VLOOKUP($N443,'[1]Value Chain'!$A$3:$F$17,5,0)," ")</f>
        <v xml:space="preserve"> </v>
      </c>
      <c r="S443" s="1" t="str">
        <f>IF(LEN($N443)&gt;3,VLOOKUP($N443,'[1]Value Chain'!$A$3:$F$17,6,0)," ")</f>
        <v xml:space="preserve"> </v>
      </c>
    </row>
    <row r="444" spans="1:19">
      <c r="A444" s="1"/>
      <c r="B444" s="1"/>
      <c r="C444" s="1"/>
      <c r="D444" s="1"/>
      <c r="E444" s="1"/>
      <c r="F444" s="1"/>
      <c r="G444" s="1" t="str">
        <f>IF(LEN($F444)&gt;3,VLOOKUP($F444,[1]หมวดรายจ่าย!$B$3:$C$12,2,0)," ")</f>
        <v xml:space="preserve"> </v>
      </c>
      <c r="H444" s="25"/>
      <c r="I444" s="25"/>
      <c r="J444" s="1"/>
      <c r="K444" s="1"/>
      <c r="L444" s="1" t="str">
        <f>IF(LEN($K444)&gt;4,VLOOKUP($K444,[1]กรม!$C$3:$D$431,2,0)," ")</f>
        <v xml:space="preserve"> </v>
      </c>
      <c r="M444" s="1"/>
      <c r="N444" s="1"/>
      <c r="O444" s="1" t="str">
        <f>IF(LEN($N444)&gt;3,VLOOKUP($N444,'[1]Value Chain'!$A$3:$F$17,2,0)," ")</f>
        <v xml:space="preserve"> </v>
      </c>
      <c r="P444" s="1" t="str">
        <f>IF(LEN($N444)&gt;3,VLOOKUP($N444,'[1]Value Chain'!$A$3:$F$17,3,0)," ")</f>
        <v xml:space="preserve"> </v>
      </c>
      <c r="Q444" s="1" t="str">
        <f>IF(LEN($N444)&gt;3,VLOOKUP($N444,'[1]Value Chain'!$A$3:$F$17,4,0)," ")</f>
        <v xml:space="preserve"> </v>
      </c>
      <c r="R444" s="1" t="str">
        <f>IF(LEN($N444)&gt;3,VLOOKUP($N444,'[1]Value Chain'!$A$3:$F$17,5,0)," ")</f>
        <v xml:space="preserve"> </v>
      </c>
      <c r="S444" s="1" t="str">
        <f>IF(LEN($N444)&gt;3,VLOOKUP($N444,'[1]Value Chain'!$A$3:$F$17,6,0)," ")</f>
        <v xml:space="preserve"> </v>
      </c>
    </row>
    <row r="445" spans="1:19">
      <c r="A445" s="1"/>
      <c r="B445" s="1"/>
      <c r="C445" s="1"/>
      <c r="D445" s="1"/>
      <c r="E445" s="1"/>
      <c r="F445" s="1"/>
      <c r="G445" s="1" t="str">
        <f>IF(LEN($F445)&gt;3,VLOOKUP($F445,[1]หมวดรายจ่าย!$B$3:$C$12,2,0)," ")</f>
        <v xml:space="preserve"> </v>
      </c>
      <c r="H445" s="25"/>
      <c r="I445" s="25"/>
      <c r="J445" s="1"/>
      <c r="K445" s="1"/>
      <c r="L445" s="1" t="str">
        <f>IF(LEN($K445)&gt;4,VLOOKUP($K445,[1]กรม!$C$3:$D$431,2,0)," ")</f>
        <v xml:space="preserve"> </v>
      </c>
      <c r="M445" s="1"/>
      <c r="N445" s="1"/>
      <c r="O445" s="1" t="str">
        <f>IF(LEN($N445)&gt;3,VLOOKUP($N445,'[1]Value Chain'!$A$3:$F$17,2,0)," ")</f>
        <v xml:space="preserve"> </v>
      </c>
      <c r="P445" s="1" t="str">
        <f>IF(LEN($N445)&gt;3,VLOOKUP($N445,'[1]Value Chain'!$A$3:$F$17,3,0)," ")</f>
        <v xml:space="preserve"> </v>
      </c>
      <c r="Q445" s="1" t="str">
        <f>IF(LEN($N445)&gt;3,VLOOKUP($N445,'[1]Value Chain'!$A$3:$F$17,4,0)," ")</f>
        <v xml:space="preserve"> </v>
      </c>
      <c r="R445" s="1" t="str">
        <f>IF(LEN($N445)&gt;3,VLOOKUP($N445,'[1]Value Chain'!$A$3:$F$17,5,0)," ")</f>
        <v xml:space="preserve"> </v>
      </c>
      <c r="S445" s="1" t="str">
        <f>IF(LEN($N445)&gt;3,VLOOKUP($N445,'[1]Value Chain'!$A$3:$F$17,6,0)," ")</f>
        <v xml:space="preserve"> </v>
      </c>
    </row>
    <row r="446" spans="1:19">
      <c r="A446" s="1"/>
      <c r="B446" s="1"/>
      <c r="C446" s="1"/>
      <c r="D446" s="1"/>
      <c r="E446" s="1"/>
      <c r="F446" s="1"/>
      <c r="G446" s="1" t="str">
        <f>IF(LEN($F446)&gt;3,VLOOKUP($F446,[1]หมวดรายจ่าย!$B$3:$C$12,2,0)," ")</f>
        <v xml:space="preserve"> </v>
      </c>
      <c r="H446" s="25"/>
      <c r="I446" s="25"/>
      <c r="J446" s="1"/>
      <c r="K446" s="1"/>
      <c r="L446" s="1" t="str">
        <f>IF(LEN($K446)&gt;4,VLOOKUP($K446,[1]กรม!$C$3:$D$431,2,0)," ")</f>
        <v xml:space="preserve"> </v>
      </c>
      <c r="M446" s="1"/>
      <c r="N446" s="1"/>
      <c r="O446" s="1" t="str">
        <f>IF(LEN($N446)&gt;3,VLOOKUP($N446,'[1]Value Chain'!$A$3:$F$17,2,0)," ")</f>
        <v xml:space="preserve"> </v>
      </c>
      <c r="P446" s="1" t="str">
        <f>IF(LEN($N446)&gt;3,VLOOKUP($N446,'[1]Value Chain'!$A$3:$F$17,3,0)," ")</f>
        <v xml:space="preserve"> </v>
      </c>
      <c r="Q446" s="1" t="str">
        <f>IF(LEN($N446)&gt;3,VLOOKUP($N446,'[1]Value Chain'!$A$3:$F$17,4,0)," ")</f>
        <v xml:space="preserve"> </v>
      </c>
      <c r="R446" s="1" t="str">
        <f>IF(LEN($N446)&gt;3,VLOOKUP($N446,'[1]Value Chain'!$A$3:$F$17,5,0)," ")</f>
        <v xml:space="preserve"> </v>
      </c>
      <c r="S446" s="1" t="str">
        <f>IF(LEN($N446)&gt;3,VLOOKUP($N446,'[1]Value Chain'!$A$3:$F$17,6,0)," ")</f>
        <v xml:space="preserve"> </v>
      </c>
    </row>
    <row r="447" spans="1:19">
      <c r="A447" s="1"/>
      <c r="B447" s="1"/>
      <c r="C447" s="1"/>
      <c r="D447" s="1"/>
      <c r="E447" s="1"/>
      <c r="F447" s="1"/>
      <c r="G447" s="1" t="str">
        <f>IF(LEN($F447)&gt;3,VLOOKUP($F447,[1]หมวดรายจ่าย!$B$3:$C$12,2,0)," ")</f>
        <v xml:space="preserve"> </v>
      </c>
      <c r="H447" s="25"/>
      <c r="I447" s="25"/>
      <c r="J447" s="1"/>
      <c r="K447" s="1"/>
      <c r="L447" s="1" t="str">
        <f>IF(LEN($K447)&gt;4,VLOOKUP($K447,[1]กรม!$C$3:$D$431,2,0)," ")</f>
        <v xml:space="preserve"> </v>
      </c>
      <c r="M447" s="1"/>
      <c r="N447" s="1"/>
      <c r="O447" s="1" t="str">
        <f>IF(LEN($N447)&gt;3,VLOOKUP($N447,'[1]Value Chain'!$A$3:$F$17,2,0)," ")</f>
        <v xml:space="preserve"> </v>
      </c>
      <c r="P447" s="1" t="str">
        <f>IF(LEN($N447)&gt;3,VLOOKUP($N447,'[1]Value Chain'!$A$3:$F$17,3,0)," ")</f>
        <v xml:space="preserve"> </v>
      </c>
      <c r="Q447" s="1" t="str">
        <f>IF(LEN($N447)&gt;3,VLOOKUP($N447,'[1]Value Chain'!$A$3:$F$17,4,0)," ")</f>
        <v xml:space="preserve"> </v>
      </c>
      <c r="R447" s="1" t="str">
        <f>IF(LEN($N447)&gt;3,VLOOKUP($N447,'[1]Value Chain'!$A$3:$F$17,5,0)," ")</f>
        <v xml:space="preserve"> </v>
      </c>
      <c r="S447" s="1" t="str">
        <f>IF(LEN($N447)&gt;3,VLOOKUP($N447,'[1]Value Chain'!$A$3:$F$17,6,0)," ")</f>
        <v xml:space="preserve"> </v>
      </c>
    </row>
    <row r="448" spans="1:19">
      <c r="A448" s="1"/>
      <c r="B448" s="1"/>
      <c r="C448" s="1"/>
      <c r="D448" s="1"/>
      <c r="E448" s="1"/>
      <c r="F448" s="1"/>
      <c r="G448" s="1" t="str">
        <f>IF(LEN($F448)&gt;3,VLOOKUP($F448,[1]หมวดรายจ่าย!$B$3:$C$12,2,0)," ")</f>
        <v xml:space="preserve"> </v>
      </c>
      <c r="H448" s="25"/>
      <c r="I448" s="25"/>
      <c r="J448" s="1"/>
      <c r="K448" s="1"/>
      <c r="L448" s="1" t="str">
        <f>IF(LEN($K448)&gt;4,VLOOKUP($K448,[1]กรม!$C$3:$D$431,2,0)," ")</f>
        <v xml:space="preserve"> </v>
      </c>
      <c r="M448" s="1"/>
      <c r="N448" s="1"/>
      <c r="O448" s="1" t="str">
        <f>IF(LEN($N448)&gt;3,VLOOKUP($N448,'[1]Value Chain'!$A$3:$F$17,2,0)," ")</f>
        <v xml:space="preserve"> </v>
      </c>
      <c r="P448" s="1" t="str">
        <f>IF(LEN($N448)&gt;3,VLOOKUP($N448,'[1]Value Chain'!$A$3:$F$17,3,0)," ")</f>
        <v xml:space="preserve"> </v>
      </c>
      <c r="Q448" s="1" t="str">
        <f>IF(LEN($N448)&gt;3,VLOOKUP($N448,'[1]Value Chain'!$A$3:$F$17,4,0)," ")</f>
        <v xml:space="preserve"> </v>
      </c>
      <c r="R448" s="1" t="str">
        <f>IF(LEN($N448)&gt;3,VLOOKUP($N448,'[1]Value Chain'!$A$3:$F$17,5,0)," ")</f>
        <v xml:space="preserve"> </v>
      </c>
      <c r="S448" s="1" t="str">
        <f>IF(LEN($N448)&gt;3,VLOOKUP($N448,'[1]Value Chain'!$A$3:$F$17,6,0)," ")</f>
        <v xml:space="preserve"> </v>
      </c>
    </row>
    <row r="449" spans="1:19">
      <c r="A449" s="1"/>
      <c r="B449" s="1"/>
      <c r="C449" s="1"/>
      <c r="D449" s="1"/>
      <c r="E449" s="1"/>
      <c r="F449" s="1"/>
      <c r="G449" s="1" t="str">
        <f>IF(LEN($F449)&gt;3,VLOOKUP($F449,[1]หมวดรายจ่าย!$B$3:$C$12,2,0)," ")</f>
        <v xml:space="preserve"> </v>
      </c>
      <c r="H449" s="25"/>
      <c r="I449" s="25"/>
      <c r="J449" s="1"/>
      <c r="K449" s="1"/>
      <c r="L449" s="1" t="str">
        <f>IF(LEN($K449)&gt;4,VLOOKUP($K449,[1]กรม!$C$3:$D$431,2,0)," ")</f>
        <v xml:space="preserve"> </v>
      </c>
      <c r="M449" s="1"/>
      <c r="N449" s="1"/>
      <c r="O449" s="1" t="str">
        <f>IF(LEN($N449)&gt;3,VLOOKUP($N449,'[1]Value Chain'!$A$3:$F$17,2,0)," ")</f>
        <v xml:space="preserve"> </v>
      </c>
      <c r="P449" s="1" t="str">
        <f>IF(LEN($N449)&gt;3,VLOOKUP($N449,'[1]Value Chain'!$A$3:$F$17,3,0)," ")</f>
        <v xml:space="preserve"> </v>
      </c>
      <c r="Q449" s="1" t="str">
        <f>IF(LEN($N449)&gt;3,VLOOKUP($N449,'[1]Value Chain'!$A$3:$F$17,4,0)," ")</f>
        <v xml:space="preserve"> </v>
      </c>
      <c r="R449" s="1" t="str">
        <f>IF(LEN($N449)&gt;3,VLOOKUP($N449,'[1]Value Chain'!$A$3:$F$17,5,0)," ")</f>
        <v xml:space="preserve"> </v>
      </c>
      <c r="S449" s="1" t="str">
        <f>IF(LEN($N449)&gt;3,VLOOKUP($N449,'[1]Value Chain'!$A$3:$F$17,6,0)," ")</f>
        <v xml:space="preserve"> </v>
      </c>
    </row>
    <row r="450" spans="1:19">
      <c r="A450" s="1"/>
      <c r="B450" s="1"/>
      <c r="C450" s="1"/>
      <c r="D450" s="1"/>
      <c r="E450" s="1"/>
      <c r="F450" s="1"/>
      <c r="G450" s="1" t="str">
        <f>IF(LEN($F450)&gt;3,VLOOKUP($F450,[1]หมวดรายจ่าย!$B$3:$C$12,2,0)," ")</f>
        <v xml:space="preserve"> </v>
      </c>
      <c r="H450" s="25"/>
      <c r="I450" s="25"/>
      <c r="J450" s="1"/>
      <c r="K450" s="1"/>
      <c r="L450" s="1" t="str">
        <f>IF(LEN($K450)&gt;4,VLOOKUP($K450,[1]กรม!$C$3:$D$431,2,0)," ")</f>
        <v xml:space="preserve"> </v>
      </c>
      <c r="M450" s="1"/>
      <c r="N450" s="1"/>
      <c r="O450" s="1" t="str">
        <f>IF(LEN($N450)&gt;3,VLOOKUP($N450,'[1]Value Chain'!$A$3:$F$17,2,0)," ")</f>
        <v xml:space="preserve"> </v>
      </c>
      <c r="P450" s="1" t="str">
        <f>IF(LEN($N450)&gt;3,VLOOKUP($N450,'[1]Value Chain'!$A$3:$F$17,3,0)," ")</f>
        <v xml:space="preserve"> </v>
      </c>
      <c r="Q450" s="1" t="str">
        <f>IF(LEN($N450)&gt;3,VLOOKUP($N450,'[1]Value Chain'!$A$3:$F$17,4,0)," ")</f>
        <v xml:space="preserve"> </v>
      </c>
      <c r="R450" s="1" t="str">
        <f>IF(LEN($N450)&gt;3,VLOOKUP($N450,'[1]Value Chain'!$A$3:$F$17,5,0)," ")</f>
        <v xml:space="preserve"> </v>
      </c>
      <c r="S450" s="1" t="str">
        <f>IF(LEN($N450)&gt;3,VLOOKUP($N450,'[1]Value Chain'!$A$3:$F$17,6,0)," ")</f>
        <v xml:space="preserve"> </v>
      </c>
    </row>
    <row r="451" spans="1:19">
      <c r="A451" s="1"/>
      <c r="B451" s="1"/>
      <c r="C451" s="1"/>
      <c r="D451" s="1"/>
      <c r="E451" s="1"/>
      <c r="F451" s="1"/>
      <c r="G451" s="1" t="str">
        <f>IF(LEN($F451)&gt;3,VLOOKUP($F451,[1]หมวดรายจ่าย!$B$3:$C$12,2,0)," ")</f>
        <v xml:space="preserve"> </v>
      </c>
      <c r="H451" s="25"/>
      <c r="I451" s="25"/>
      <c r="J451" s="1"/>
      <c r="K451" s="1"/>
      <c r="L451" s="1" t="str">
        <f>IF(LEN($K451)&gt;4,VLOOKUP($K451,[1]กรม!$C$3:$D$431,2,0)," ")</f>
        <v xml:space="preserve"> </v>
      </c>
      <c r="M451" s="1"/>
      <c r="N451" s="1"/>
      <c r="O451" s="1" t="str">
        <f>IF(LEN($N451)&gt;3,VLOOKUP($N451,'[1]Value Chain'!$A$3:$F$17,2,0)," ")</f>
        <v xml:space="preserve"> </v>
      </c>
      <c r="P451" s="1" t="str">
        <f>IF(LEN($N451)&gt;3,VLOOKUP($N451,'[1]Value Chain'!$A$3:$F$17,3,0)," ")</f>
        <v xml:space="preserve"> </v>
      </c>
      <c r="Q451" s="1" t="str">
        <f>IF(LEN($N451)&gt;3,VLOOKUP($N451,'[1]Value Chain'!$A$3:$F$17,4,0)," ")</f>
        <v xml:space="preserve"> </v>
      </c>
      <c r="R451" s="1" t="str">
        <f>IF(LEN($N451)&gt;3,VLOOKUP($N451,'[1]Value Chain'!$A$3:$F$17,5,0)," ")</f>
        <v xml:space="preserve"> </v>
      </c>
      <c r="S451" s="1" t="str">
        <f>IF(LEN($N451)&gt;3,VLOOKUP($N451,'[1]Value Chain'!$A$3:$F$17,6,0)," ")</f>
        <v xml:space="preserve"> </v>
      </c>
    </row>
    <row r="452" spans="1:19">
      <c r="A452" s="1"/>
      <c r="B452" s="1"/>
      <c r="C452" s="1"/>
      <c r="D452" s="1"/>
      <c r="E452" s="1"/>
      <c r="F452" s="1"/>
      <c r="G452" s="1" t="str">
        <f>IF(LEN($F452)&gt;3,VLOOKUP($F452,[1]หมวดรายจ่าย!$B$3:$C$12,2,0)," ")</f>
        <v xml:space="preserve"> </v>
      </c>
      <c r="H452" s="25"/>
      <c r="I452" s="25"/>
      <c r="J452" s="1"/>
      <c r="K452" s="1"/>
      <c r="L452" s="1" t="str">
        <f>IF(LEN($K452)&gt;4,VLOOKUP($K452,[1]กรม!$C$3:$D$431,2,0)," ")</f>
        <v xml:space="preserve"> </v>
      </c>
      <c r="M452" s="1"/>
      <c r="N452" s="1"/>
      <c r="O452" s="1" t="str">
        <f>IF(LEN($N452)&gt;3,VLOOKUP($N452,'[1]Value Chain'!$A$3:$F$17,2,0)," ")</f>
        <v xml:space="preserve"> </v>
      </c>
      <c r="P452" s="1" t="str">
        <f>IF(LEN($N452)&gt;3,VLOOKUP($N452,'[1]Value Chain'!$A$3:$F$17,3,0)," ")</f>
        <v xml:space="preserve"> </v>
      </c>
      <c r="Q452" s="1" t="str">
        <f>IF(LEN($N452)&gt;3,VLOOKUP($N452,'[1]Value Chain'!$A$3:$F$17,4,0)," ")</f>
        <v xml:space="preserve"> </v>
      </c>
      <c r="R452" s="1" t="str">
        <f>IF(LEN($N452)&gt;3,VLOOKUP($N452,'[1]Value Chain'!$A$3:$F$17,5,0)," ")</f>
        <v xml:space="preserve"> </v>
      </c>
      <c r="S452" s="1" t="str">
        <f>IF(LEN($N452)&gt;3,VLOOKUP($N452,'[1]Value Chain'!$A$3:$F$17,6,0)," ")</f>
        <v xml:space="preserve"> </v>
      </c>
    </row>
    <row r="453" spans="1:19">
      <c r="A453" s="1"/>
      <c r="B453" s="1"/>
      <c r="C453" s="1"/>
      <c r="D453" s="1"/>
      <c r="E453" s="1"/>
      <c r="F453" s="1"/>
      <c r="G453" s="1" t="str">
        <f>IF(LEN($F453)&gt;3,VLOOKUP($F453,[1]หมวดรายจ่าย!$B$3:$C$12,2,0)," ")</f>
        <v xml:space="preserve"> </v>
      </c>
      <c r="H453" s="25"/>
      <c r="I453" s="25"/>
      <c r="J453" s="1"/>
      <c r="K453" s="1"/>
      <c r="L453" s="1" t="str">
        <f>IF(LEN($K453)&gt;4,VLOOKUP($K453,[1]กรม!$C$3:$D$431,2,0)," ")</f>
        <v xml:space="preserve"> </v>
      </c>
      <c r="M453" s="1"/>
      <c r="N453" s="1"/>
      <c r="O453" s="1" t="str">
        <f>IF(LEN($N453)&gt;3,VLOOKUP($N453,'[1]Value Chain'!$A$3:$F$17,2,0)," ")</f>
        <v xml:space="preserve"> </v>
      </c>
      <c r="P453" s="1" t="str">
        <f>IF(LEN($N453)&gt;3,VLOOKUP($N453,'[1]Value Chain'!$A$3:$F$17,3,0)," ")</f>
        <v xml:space="preserve"> </v>
      </c>
      <c r="Q453" s="1" t="str">
        <f>IF(LEN($N453)&gt;3,VLOOKUP($N453,'[1]Value Chain'!$A$3:$F$17,4,0)," ")</f>
        <v xml:space="preserve"> </v>
      </c>
      <c r="R453" s="1" t="str">
        <f>IF(LEN($N453)&gt;3,VLOOKUP($N453,'[1]Value Chain'!$A$3:$F$17,5,0)," ")</f>
        <v xml:space="preserve"> </v>
      </c>
      <c r="S453" s="1" t="str">
        <f>IF(LEN($N453)&gt;3,VLOOKUP($N453,'[1]Value Chain'!$A$3:$F$17,6,0)," ")</f>
        <v xml:space="preserve"> </v>
      </c>
    </row>
    <row r="454" spans="1:19">
      <c r="A454" s="1"/>
      <c r="B454" s="1"/>
      <c r="C454" s="1"/>
      <c r="D454" s="1"/>
      <c r="E454" s="1"/>
      <c r="F454" s="1"/>
      <c r="G454" s="1" t="str">
        <f>IF(LEN($F454)&gt;3,VLOOKUP($F454,[1]หมวดรายจ่าย!$B$3:$C$12,2,0)," ")</f>
        <v xml:space="preserve"> </v>
      </c>
      <c r="H454" s="25"/>
      <c r="I454" s="25"/>
      <c r="J454" s="1"/>
      <c r="K454" s="1"/>
      <c r="L454" s="1" t="str">
        <f>IF(LEN($K454)&gt;4,VLOOKUP($K454,[1]กรม!$C$3:$D$431,2,0)," ")</f>
        <v xml:space="preserve"> </v>
      </c>
      <c r="M454" s="1"/>
      <c r="N454" s="1"/>
      <c r="O454" s="1" t="str">
        <f>IF(LEN($N454)&gt;3,VLOOKUP($N454,'[1]Value Chain'!$A$3:$F$17,2,0)," ")</f>
        <v xml:space="preserve"> </v>
      </c>
      <c r="P454" s="1" t="str">
        <f>IF(LEN($N454)&gt;3,VLOOKUP($N454,'[1]Value Chain'!$A$3:$F$17,3,0)," ")</f>
        <v xml:space="preserve"> </v>
      </c>
      <c r="Q454" s="1" t="str">
        <f>IF(LEN($N454)&gt;3,VLOOKUP($N454,'[1]Value Chain'!$A$3:$F$17,4,0)," ")</f>
        <v xml:space="preserve"> </v>
      </c>
      <c r="R454" s="1" t="str">
        <f>IF(LEN($N454)&gt;3,VLOOKUP($N454,'[1]Value Chain'!$A$3:$F$17,5,0)," ")</f>
        <v xml:space="preserve"> </v>
      </c>
      <c r="S454" s="1" t="str">
        <f>IF(LEN($N454)&gt;3,VLOOKUP($N454,'[1]Value Chain'!$A$3:$F$17,6,0)," ")</f>
        <v xml:space="preserve"> </v>
      </c>
    </row>
    <row r="455" spans="1:19">
      <c r="A455" s="1"/>
      <c r="B455" s="1"/>
      <c r="C455" s="1"/>
      <c r="D455" s="1"/>
      <c r="E455" s="1"/>
      <c r="F455" s="1"/>
      <c r="G455" s="1" t="str">
        <f>IF(LEN($F455)&gt;3,VLOOKUP($F455,[1]หมวดรายจ่าย!$B$3:$C$12,2,0)," ")</f>
        <v xml:space="preserve"> </v>
      </c>
      <c r="H455" s="25"/>
      <c r="I455" s="25"/>
      <c r="J455" s="1"/>
      <c r="K455" s="1"/>
      <c r="L455" s="1" t="str">
        <f>IF(LEN($K455)&gt;4,VLOOKUP($K455,[1]กรม!$C$3:$D$431,2,0)," ")</f>
        <v xml:space="preserve"> </v>
      </c>
      <c r="M455" s="1"/>
      <c r="N455" s="1"/>
      <c r="O455" s="1" t="str">
        <f>IF(LEN($N455)&gt;3,VLOOKUP($N455,'[1]Value Chain'!$A$3:$F$17,2,0)," ")</f>
        <v xml:space="preserve"> </v>
      </c>
      <c r="P455" s="1" t="str">
        <f>IF(LEN($N455)&gt;3,VLOOKUP($N455,'[1]Value Chain'!$A$3:$F$17,3,0)," ")</f>
        <v xml:space="preserve"> </v>
      </c>
      <c r="Q455" s="1" t="str">
        <f>IF(LEN($N455)&gt;3,VLOOKUP($N455,'[1]Value Chain'!$A$3:$F$17,4,0)," ")</f>
        <v xml:space="preserve"> </v>
      </c>
      <c r="R455" s="1" t="str">
        <f>IF(LEN($N455)&gt;3,VLOOKUP($N455,'[1]Value Chain'!$A$3:$F$17,5,0)," ")</f>
        <v xml:space="preserve"> </v>
      </c>
      <c r="S455" s="1" t="str">
        <f>IF(LEN($N455)&gt;3,VLOOKUP($N455,'[1]Value Chain'!$A$3:$F$17,6,0)," ")</f>
        <v xml:space="preserve"> </v>
      </c>
    </row>
    <row r="456" spans="1:19">
      <c r="A456" s="1"/>
      <c r="B456" s="1"/>
      <c r="C456" s="1"/>
      <c r="D456" s="1"/>
      <c r="E456" s="1"/>
      <c r="F456" s="1"/>
      <c r="G456" s="1" t="str">
        <f>IF(LEN($F456)&gt;3,VLOOKUP($F456,[1]หมวดรายจ่าย!$B$3:$C$12,2,0)," ")</f>
        <v xml:space="preserve"> </v>
      </c>
      <c r="H456" s="25"/>
      <c r="I456" s="25"/>
      <c r="J456" s="1"/>
      <c r="K456" s="1"/>
      <c r="L456" s="1" t="str">
        <f>IF(LEN($K456)&gt;4,VLOOKUP($K456,[1]กรม!$C$3:$D$431,2,0)," ")</f>
        <v xml:space="preserve"> </v>
      </c>
      <c r="M456" s="1"/>
      <c r="N456" s="1"/>
      <c r="O456" s="1" t="str">
        <f>IF(LEN($N456)&gt;3,VLOOKUP($N456,'[1]Value Chain'!$A$3:$F$17,2,0)," ")</f>
        <v xml:space="preserve"> </v>
      </c>
      <c r="P456" s="1" t="str">
        <f>IF(LEN($N456)&gt;3,VLOOKUP($N456,'[1]Value Chain'!$A$3:$F$17,3,0)," ")</f>
        <v xml:space="preserve"> </v>
      </c>
      <c r="Q456" s="1" t="str">
        <f>IF(LEN($N456)&gt;3,VLOOKUP($N456,'[1]Value Chain'!$A$3:$F$17,4,0)," ")</f>
        <v xml:space="preserve"> </v>
      </c>
      <c r="R456" s="1" t="str">
        <f>IF(LEN($N456)&gt;3,VLOOKUP($N456,'[1]Value Chain'!$A$3:$F$17,5,0)," ")</f>
        <v xml:space="preserve"> </v>
      </c>
      <c r="S456" s="1" t="str">
        <f>IF(LEN($N456)&gt;3,VLOOKUP($N456,'[1]Value Chain'!$A$3:$F$17,6,0)," ")</f>
        <v xml:space="preserve"> </v>
      </c>
    </row>
    <row r="457" spans="1:19">
      <c r="A457" s="1"/>
      <c r="B457" s="1"/>
      <c r="C457" s="1"/>
      <c r="D457" s="1"/>
      <c r="E457" s="1"/>
      <c r="F457" s="1"/>
      <c r="G457" s="1" t="str">
        <f>IF(LEN($F457)&gt;3,VLOOKUP($F457,[1]หมวดรายจ่าย!$B$3:$C$12,2,0)," ")</f>
        <v xml:space="preserve"> </v>
      </c>
      <c r="H457" s="25"/>
      <c r="I457" s="25"/>
      <c r="J457" s="1"/>
      <c r="K457" s="1"/>
      <c r="L457" s="1" t="str">
        <f>IF(LEN($K457)&gt;4,VLOOKUP($K457,[1]กรม!$C$3:$D$431,2,0)," ")</f>
        <v xml:space="preserve"> </v>
      </c>
      <c r="M457" s="1"/>
      <c r="N457" s="1"/>
      <c r="O457" s="1" t="str">
        <f>IF(LEN($N457)&gt;3,VLOOKUP($N457,'[1]Value Chain'!$A$3:$F$17,2,0)," ")</f>
        <v xml:space="preserve"> </v>
      </c>
      <c r="P457" s="1" t="str">
        <f>IF(LEN($N457)&gt;3,VLOOKUP($N457,'[1]Value Chain'!$A$3:$F$17,3,0)," ")</f>
        <v xml:space="preserve"> </v>
      </c>
      <c r="Q457" s="1" t="str">
        <f>IF(LEN($N457)&gt;3,VLOOKUP($N457,'[1]Value Chain'!$A$3:$F$17,4,0)," ")</f>
        <v xml:space="preserve"> </v>
      </c>
      <c r="R457" s="1" t="str">
        <f>IF(LEN($N457)&gt;3,VLOOKUP($N457,'[1]Value Chain'!$A$3:$F$17,5,0)," ")</f>
        <v xml:space="preserve"> </v>
      </c>
      <c r="S457" s="1" t="str">
        <f>IF(LEN($N457)&gt;3,VLOOKUP($N457,'[1]Value Chain'!$A$3:$F$17,6,0)," ")</f>
        <v xml:space="preserve"> </v>
      </c>
    </row>
    <row r="458" spans="1:19">
      <c r="A458" s="1"/>
      <c r="B458" s="1"/>
      <c r="C458" s="1"/>
      <c r="D458" s="1"/>
      <c r="E458" s="1"/>
      <c r="F458" s="1"/>
      <c r="G458" s="1" t="str">
        <f>IF(LEN($F458)&gt;3,VLOOKUP($F458,[1]หมวดรายจ่าย!$B$3:$C$12,2,0)," ")</f>
        <v xml:space="preserve"> </v>
      </c>
      <c r="H458" s="25"/>
      <c r="I458" s="25"/>
      <c r="J458" s="1"/>
      <c r="K458" s="1"/>
      <c r="L458" s="1" t="str">
        <f>IF(LEN($K458)&gt;4,VLOOKUP($K458,[1]กรม!$C$3:$D$431,2,0)," ")</f>
        <v xml:space="preserve"> </v>
      </c>
      <c r="M458" s="1"/>
      <c r="N458" s="1"/>
      <c r="O458" s="1" t="str">
        <f>IF(LEN($N458)&gt;3,VLOOKUP($N458,'[1]Value Chain'!$A$3:$F$17,2,0)," ")</f>
        <v xml:space="preserve"> </v>
      </c>
      <c r="P458" s="1" t="str">
        <f>IF(LEN($N458)&gt;3,VLOOKUP($N458,'[1]Value Chain'!$A$3:$F$17,3,0)," ")</f>
        <v xml:space="preserve"> </v>
      </c>
      <c r="Q458" s="1" t="str">
        <f>IF(LEN($N458)&gt;3,VLOOKUP($N458,'[1]Value Chain'!$A$3:$F$17,4,0)," ")</f>
        <v xml:space="preserve"> </v>
      </c>
      <c r="R458" s="1" t="str">
        <f>IF(LEN($N458)&gt;3,VLOOKUP($N458,'[1]Value Chain'!$A$3:$F$17,5,0)," ")</f>
        <v xml:space="preserve"> </v>
      </c>
      <c r="S458" s="1" t="str">
        <f>IF(LEN($N458)&gt;3,VLOOKUP($N458,'[1]Value Chain'!$A$3:$F$17,6,0)," ")</f>
        <v xml:space="preserve"> </v>
      </c>
    </row>
    <row r="459" spans="1:19">
      <c r="A459" s="1"/>
      <c r="B459" s="1"/>
      <c r="C459" s="1"/>
      <c r="D459" s="1"/>
      <c r="E459" s="1"/>
      <c r="F459" s="1"/>
      <c r="G459" s="1" t="str">
        <f>IF(LEN($F459)&gt;3,VLOOKUP($F459,[1]หมวดรายจ่าย!$B$3:$C$12,2,0)," ")</f>
        <v xml:space="preserve"> </v>
      </c>
      <c r="H459" s="25"/>
      <c r="I459" s="25"/>
      <c r="J459" s="1"/>
      <c r="K459" s="1"/>
      <c r="L459" s="1" t="str">
        <f>IF(LEN($K459)&gt;4,VLOOKUP($K459,[1]กรม!$C$3:$D$431,2,0)," ")</f>
        <v xml:space="preserve"> </v>
      </c>
      <c r="M459" s="1"/>
      <c r="N459" s="1"/>
      <c r="O459" s="1" t="str">
        <f>IF(LEN($N459)&gt;3,VLOOKUP($N459,'[1]Value Chain'!$A$3:$F$17,2,0)," ")</f>
        <v xml:space="preserve"> </v>
      </c>
      <c r="P459" s="1" t="str">
        <f>IF(LEN($N459)&gt;3,VLOOKUP($N459,'[1]Value Chain'!$A$3:$F$17,3,0)," ")</f>
        <v xml:space="preserve"> </v>
      </c>
      <c r="Q459" s="1" t="str">
        <f>IF(LEN($N459)&gt;3,VLOOKUP($N459,'[1]Value Chain'!$A$3:$F$17,4,0)," ")</f>
        <v xml:space="preserve"> </v>
      </c>
      <c r="R459" s="1" t="str">
        <f>IF(LEN($N459)&gt;3,VLOOKUP($N459,'[1]Value Chain'!$A$3:$F$17,5,0)," ")</f>
        <v xml:space="preserve"> </v>
      </c>
      <c r="S459" s="1" t="str">
        <f>IF(LEN($N459)&gt;3,VLOOKUP($N459,'[1]Value Chain'!$A$3:$F$17,6,0)," ")</f>
        <v xml:space="preserve"> </v>
      </c>
    </row>
    <row r="460" spans="1:19">
      <c r="A460" s="1"/>
      <c r="B460" s="1"/>
      <c r="C460" s="1"/>
      <c r="D460" s="1"/>
      <c r="E460" s="1"/>
      <c r="F460" s="1"/>
      <c r="G460" s="1" t="str">
        <f>IF(LEN($F460)&gt;3,VLOOKUP($F460,[1]หมวดรายจ่าย!$B$3:$C$12,2,0)," ")</f>
        <v xml:space="preserve"> </v>
      </c>
      <c r="H460" s="25"/>
      <c r="I460" s="25"/>
      <c r="J460" s="1"/>
      <c r="K460" s="1"/>
      <c r="L460" s="1" t="str">
        <f>IF(LEN($K460)&gt;4,VLOOKUP($K460,[1]กรม!$C$3:$D$431,2,0)," ")</f>
        <v xml:space="preserve"> </v>
      </c>
      <c r="M460" s="1"/>
      <c r="N460" s="1"/>
      <c r="O460" s="1" t="str">
        <f>IF(LEN($N460)&gt;3,VLOOKUP($N460,'[1]Value Chain'!$A$3:$F$17,2,0)," ")</f>
        <v xml:space="preserve"> </v>
      </c>
      <c r="P460" s="1" t="str">
        <f>IF(LEN($N460)&gt;3,VLOOKUP($N460,'[1]Value Chain'!$A$3:$F$17,3,0)," ")</f>
        <v xml:space="preserve"> </v>
      </c>
      <c r="Q460" s="1" t="str">
        <f>IF(LEN($N460)&gt;3,VLOOKUP($N460,'[1]Value Chain'!$A$3:$F$17,4,0)," ")</f>
        <v xml:space="preserve"> </v>
      </c>
      <c r="R460" s="1" t="str">
        <f>IF(LEN($N460)&gt;3,VLOOKUP($N460,'[1]Value Chain'!$A$3:$F$17,5,0)," ")</f>
        <v xml:space="preserve"> </v>
      </c>
      <c r="S460" s="1" t="str">
        <f>IF(LEN($N460)&gt;3,VLOOKUP($N460,'[1]Value Chain'!$A$3:$F$17,6,0)," ")</f>
        <v xml:space="preserve"> </v>
      </c>
    </row>
    <row r="461" spans="1:19">
      <c r="A461" s="1"/>
      <c r="B461" s="1"/>
      <c r="C461" s="1"/>
      <c r="D461" s="1"/>
      <c r="E461" s="1"/>
      <c r="F461" s="1"/>
      <c r="G461" s="1" t="str">
        <f>IF(LEN($F461)&gt;3,VLOOKUP($F461,[1]หมวดรายจ่าย!$B$3:$C$12,2,0)," ")</f>
        <v xml:space="preserve"> </v>
      </c>
      <c r="H461" s="25"/>
      <c r="I461" s="25"/>
      <c r="J461" s="1"/>
      <c r="K461" s="1"/>
      <c r="L461" s="1" t="str">
        <f>IF(LEN($K461)&gt;4,VLOOKUP($K461,[1]กรม!$C$3:$D$431,2,0)," ")</f>
        <v xml:space="preserve"> </v>
      </c>
      <c r="M461" s="1"/>
      <c r="N461" s="1"/>
      <c r="O461" s="1" t="str">
        <f>IF(LEN($N461)&gt;3,VLOOKUP($N461,'[1]Value Chain'!$A$3:$F$17,2,0)," ")</f>
        <v xml:space="preserve"> </v>
      </c>
      <c r="P461" s="1" t="str">
        <f>IF(LEN($N461)&gt;3,VLOOKUP($N461,'[1]Value Chain'!$A$3:$F$17,3,0)," ")</f>
        <v xml:space="preserve"> </v>
      </c>
      <c r="Q461" s="1" t="str">
        <f>IF(LEN($N461)&gt;3,VLOOKUP($N461,'[1]Value Chain'!$A$3:$F$17,4,0)," ")</f>
        <v xml:space="preserve"> </v>
      </c>
      <c r="R461" s="1" t="str">
        <f>IF(LEN($N461)&gt;3,VLOOKUP($N461,'[1]Value Chain'!$A$3:$F$17,5,0)," ")</f>
        <v xml:space="preserve"> </v>
      </c>
      <c r="S461" s="1" t="str">
        <f>IF(LEN($N461)&gt;3,VLOOKUP($N461,'[1]Value Chain'!$A$3:$F$17,6,0)," ")</f>
        <v xml:space="preserve"> </v>
      </c>
    </row>
    <row r="462" spans="1:19">
      <c r="A462" s="1"/>
      <c r="B462" s="1"/>
      <c r="C462" s="1"/>
      <c r="D462" s="1"/>
      <c r="E462" s="1"/>
      <c r="F462" s="1"/>
      <c r="G462" s="1" t="str">
        <f>IF(LEN($F462)&gt;3,VLOOKUP($F462,[1]หมวดรายจ่าย!$B$3:$C$12,2,0)," ")</f>
        <v xml:space="preserve"> </v>
      </c>
      <c r="H462" s="25"/>
      <c r="I462" s="25"/>
      <c r="J462" s="1"/>
      <c r="K462" s="1"/>
      <c r="L462" s="1" t="str">
        <f>IF(LEN($K462)&gt;4,VLOOKUP($K462,[1]กรม!$C$3:$D$431,2,0)," ")</f>
        <v xml:space="preserve"> </v>
      </c>
      <c r="M462" s="1"/>
      <c r="N462" s="1"/>
      <c r="O462" s="1" t="str">
        <f>IF(LEN($N462)&gt;3,VLOOKUP($N462,'[1]Value Chain'!$A$3:$F$17,2,0)," ")</f>
        <v xml:space="preserve"> </v>
      </c>
      <c r="P462" s="1" t="str">
        <f>IF(LEN($N462)&gt;3,VLOOKUP($N462,'[1]Value Chain'!$A$3:$F$17,3,0)," ")</f>
        <v xml:space="preserve"> </v>
      </c>
      <c r="Q462" s="1" t="str">
        <f>IF(LEN($N462)&gt;3,VLOOKUP($N462,'[1]Value Chain'!$A$3:$F$17,4,0)," ")</f>
        <v xml:space="preserve"> </v>
      </c>
      <c r="R462" s="1" t="str">
        <f>IF(LEN($N462)&gt;3,VLOOKUP($N462,'[1]Value Chain'!$A$3:$F$17,5,0)," ")</f>
        <v xml:space="preserve"> </v>
      </c>
      <c r="S462" s="1" t="str">
        <f>IF(LEN($N462)&gt;3,VLOOKUP($N462,'[1]Value Chain'!$A$3:$F$17,6,0)," ")</f>
        <v xml:space="preserve"> </v>
      </c>
    </row>
    <row r="463" spans="1:19">
      <c r="A463" s="1"/>
      <c r="B463" s="1"/>
      <c r="C463" s="1"/>
      <c r="D463" s="1"/>
      <c r="E463" s="1"/>
      <c r="F463" s="1"/>
      <c r="G463" s="1" t="str">
        <f>IF(LEN($F463)&gt;3,VLOOKUP($F463,[1]หมวดรายจ่าย!$B$3:$C$12,2,0)," ")</f>
        <v xml:space="preserve"> </v>
      </c>
      <c r="H463" s="25"/>
      <c r="I463" s="25"/>
      <c r="J463" s="1"/>
      <c r="K463" s="1"/>
      <c r="L463" s="1" t="str">
        <f>IF(LEN($K463)&gt;4,VLOOKUP($K463,[1]กรม!$C$3:$D$431,2,0)," ")</f>
        <v xml:space="preserve"> </v>
      </c>
      <c r="M463" s="1"/>
      <c r="N463" s="1"/>
      <c r="O463" s="1" t="str">
        <f>IF(LEN($N463)&gt;3,VLOOKUP($N463,'[1]Value Chain'!$A$3:$F$17,2,0)," ")</f>
        <v xml:space="preserve"> </v>
      </c>
      <c r="P463" s="1" t="str">
        <f>IF(LEN($N463)&gt;3,VLOOKUP($N463,'[1]Value Chain'!$A$3:$F$17,3,0)," ")</f>
        <v xml:space="preserve"> </v>
      </c>
      <c r="Q463" s="1" t="str">
        <f>IF(LEN($N463)&gt;3,VLOOKUP($N463,'[1]Value Chain'!$A$3:$F$17,4,0)," ")</f>
        <v xml:space="preserve"> </v>
      </c>
      <c r="R463" s="1" t="str">
        <f>IF(LEN($N463)&gt;3,VLOOKUP($N463,'[1]Value Chain'!$A$3:$F$17,5,0)," ")</f>
        <v xml:space="preserve"> </v>
      </c>
      <c r="S463" s="1" t="str">
        <f>IF(LEN($N463)&gt;3,VLOOKUP($N463,'[1]Value Chain'!$A$3:$F$17,6,0)," ")</f>
        <v xml:space="preserve"> </v>
      </c>
    </row>
    <row r="464" spans="1:19">
      <c r="A464" s="1"/>
      <c r="B464" s="1"/>
      <c r="C464" s="1"/>
      <c r="D464" s="1"/>
      <c r="E464" s="1"/>
      <c r="F464" s="1"/>
      <c r="G464" s="1" t="str">
        <f>IF(LEN($F464)&gt;3,VLOOKUP($F464,[1]หมวดรายจ่าย!$B$3:$C$12,2,0)," ")</f>
        <v xml:space="preserve"> </v>
      </c>
      <c r="H464" s="25"/>
      <c r="I464" s="25"/>
      <c r="J464" s="1"/>
      <c r="K464" s="1"/>
      <c r="L464" s="1" t="str">
        <f>IF(LEN($K464)&gt;4,VLOOKUP($K464,[1]กรม!$C$3:$D$431,2,0)," ")</f>
        <v xml:space="preserve"> </v>
      </c>
      <c r="M464" s="1"/>
      <c r="N464" s="1"/>
      <c r="O464" s="1" t="str">
        <f>IF(LEN($N464)&gt;3,VLOOKUP($N464,'[1]Value Chain'!$A$3:$F$17,2,0)," ")</f>
        <v xml:space="preserve"> </v>
      </c>
      <c r="P464" s="1" t="str">
        <f>IF(LEN($N464)&gt;3,VLOOKUP($N464,'[1]Value Chain'!$A$3:$F$17,3,0)," ")</f>
        <v xml:space="preserve"> </v>
      </c>
      <c r="Q464" s="1" t="str">
        <f>IF(LEN($N464)&gt;3,VLOOKUP($N464,'[1]Value Chain'!$A$3:$F$17,4,0)," ")</f>
        <v xml:space="preserve"> </v>
      </c>
      <c r="R464" s="1" t="str">
        <f>IF(LEN($N464)&gt;3,VLOOKUP($N464,'[1]Value Chain'!$A$3:$F$17,5,0)," ")</f>
        <v xml:space="preserve"> </v>
      </c>
      <c r="S464" s="1" t="str">
        <f>IF(LEN($N464)&gt;3,VLOOKUP($N464,'[1]Value Chain'!$A$3:$F$17,6,0)," ")</f>
        <v xml:space="preserve"> </v>
      </c>
    </row>
    <row r="465" spans="1:19">
      <c r="A465" s="1"/>
      <c r="B465" s="1"/>
      <c r="C465" s="1"/>
      <c r="D465" s="1"/>
      <c r="E465" s="1"/>
      <c r="F465" s="1"/>
      <c r="G465" s="1" t="str">
        <f>IF(LEN($F465)&gt;3,VLOOKUP($F465,[1]หมวดรายจ่าย!$B$3:$C$12,2,0)," ")</f>
        <v xml:space="preserve"> </v>
      </c>
      <c r="H465" s="25"/>
      <c r="I465" s="25"/>
      <c r="J465" s="1"/>
      <c r="K465" s="1"/>
      <c r="L465" s="1" t="str">
        <f>IF(LEN($K465)&gt;4,VLOOKUP($K465,[1]กรม!$C$3:$D$431,2,0)," ")</f>
        <v xml:space="preserve"> </v>
      </c>
      <c r="M465" s="1"/>
      <c r="N465" s="1"/>
      <c r="O465" s="1" t="str">
        <f>IF(LEN($N465)&gt;3,VLOOKUP($N465,'[1]Value Chain'!$A$3:$F$17,2,0)," ")</f>
        <v xml:space="preserve"> </v>
      </c>
      <c r="P465" s="1" t="str">
        <f>IF(LEN($N465)&gt;3,VLOOKUP($N465,'[1]Value Chain'!$A$3:$F$17,3,0)," ")</f>
        <v xml:space="preserve"> </v>
      </c>
      <c r="Q465" s="1" t="str">
        <f>IF(LEN($N465)&gt;3,VLOOKUP($N465,'[1]Value Chain'!$A$3:$F$17,4,0)," ")</f>
        <v xml:space="preserve"> </v>
      </c>
      <c r="R465" s="1" t="str">
        <f>IF(LEN($N465)&gt;3,VLOOKUP($N465,'[1]Value Chain'!$A$3:$F$17,5,0)," ")</f>
        <v xml:space="preserve"> </v>
      </c>
      <c r="S465" s="1" t="str">
        <f>IF(LEN($N465)&gt;3,VLOOKUP($N465,'[1]Value Chain'!$A$3:$F$17,6,0)," ")</f>
        <v xml:space="preserve"> </v>
      </c>
    </row>
    <row r="466" spans="1:19">
      <c r="A466" s="1"/>
      <c r="B466" s="1"/>
      <c r="C466" s="1"/>
      <c r="D466" s="1"/>
      <c r="E466" s="1"/>
      <c r="F466" s="1"/>
      <c r="G466" s="1" t="str">
        <f>IF(LEN($F466)&gt;3,VLOOKUP($F466,[1]หมวดรายจ่าย!$B$3:$C$12,2,0)," ")</f>
        <v xml:space="preserve"> </v>
      </c>
      <c r="H466" s="25"/>
      <c r="I466" s="25"/>
      <c r="J466" s="1"/>
      <c r="K466" s="1"/>
      <c r="L466" s="1" t="str">
        <f>IF(LEN($K466)&gt;4,VLOOKUP($K466,[1]กรม!$C$3:$D$431,2,0)," ")</f>
        <v xml:space="preserve"> </v>
      </c>
      <c r="M466" s="1"/>
      <c r="N466" s="1"/>
      <c r="O466" s="1" t="str">
        <f>IF(LEN($N466)&gt;3,VLOOKUP($N466,'[1]Value Chain'!$A$3:$F$17,2,0)," ")</f>
        <v xml:space="preserve"> </v>
      </c>
      <c r="P466" s="1" t="str">
        <f>IF(LEN($N466)&gt;3,VLOOKUP($N466,'[1]Value Chain'!$A$3:$F$17,3,0)," ")</f>
        <v xml:space="preserve"> </v>
      </c>
      <c r="Q466" s="1" t="str">
        <f>IF(LEN($N466)&gt;3,VLOOKUP($N466,'[1]Value Chain'!$A$3:$F$17,4,0)," ")</f>
        <v xml:space="preserve"> </v>
      </c>
      <c r="R466" s="1" t="str">
        <f>IF(LEN($N466)&gt;3,VLOOKUP($N466,'[1]Value Chain'!$A$3:$F$17,5,0)," ")</f>
        <v xml:space="preserve"> </v>
      </c>
      <c r="S466" s="1" t="str">
        <f>IF(LEN($N466)&gt;3,VLOOKUP($N466,'[1]Value Chain'!$A$3:$F$17,6,0)," ")</f>
        <v xml:space="preserve"> </v>
      </c>
    </row>
    <row r="467" spans="1:19">
      <c r="A467" s="1"/>
      <c r="B467" s="1"/>
      <c r="C467" s="1"/>
      <c r="D467" s="1"/>
      <c r="E467" s="1"/>
      <c r="F467" s="1"/>
      <c r="G467" s="1" t="str">
        <f>IF(LEN($F467)&gt;3,VLOOKUP($F467,[1]หมวดรายจ่าย!$B$3:$C$12,2,0)," ")</f>
        <v xml:space="preserve"> </v>
      </c>
      <c r="H467" s="25"/>
      <c r="I467" s="25"/>
      <c r="J467" s="1"/>
      <c r="K467" s="1"/>
      <c r="L467" s="1" t="str">
        <f>IF(LEN($K467)&gt;4,VLOOKUP($K467,[1]กรม!$C$3:$D$431,2,0)," ")</f>
        <v xml:space="preserve"> </v>
      </c>
      <c r="M467" s="1"/>
      <c r="N467" s="1"/>
      <c r="O467" s="1" t="str">
        <f>IF(LEN($N467)&gt;3,VLOOKUP($N467,'[1]Value Chain'!$A$3:$F$17,2,0)," ")</f>
        <v xml:space="preserve"> </v>
      </c>
      <c r="P467" s="1" t="str">
        <f>IF(LEN($N467)&gt;3,VLOOKUP($N467,'[1]Value Chain'!$A$3:$F$17,3,0)," ")</f>
        <v xml:space="preserve"> </v>
      </c>
      <c r="Q467" s="1" t="str">
        <f>IF(LEN($N467)&gt;3,VLOOKUP($N467,'[1]Value Chain'!$A$3:$F$17,4,0)," ")</f>
        <v xml:space="preserve"> </v>
      </c>
      <c r="R467" s="1" t="str">
        <f>IF(LEN($N467)&gt;3,VLOOKUP($N467,'[1]Value Chain'!$A$3:$F$17,5,0)," ")</f>
        <v xml:space="preserve"> </v>
      </c>
      <c r="S467" s="1" t="str">
        <f>IF(LEN($N467)&gt;3,VLOOKUP($N467,'[1]Value Chain'!$A$3:$F$17,6,0)," ")</f>
        <v xml:space="preserve"> </v>
      </c>
    </row>
    <row r="468" spans="1:19">
      <c r="A468" s="1"/>
      <c r="B468" s="1"/>
      <c r="C468" s="1"/>
      <c r="D468" s="1"/>
      <c r="E468" s="1"/>
      <c r="F468" s="1"/>
      <c r="G468" s="1" t="str">
        <f>IF(LEN($F468)&gt;3,VLOOKUP($F468,[1]หมวดรายจ่าย!$B$3:$C$12,2,0)," ")</f>
        <v xml:space="preserve"> </v>
      </c>
      <c r="H468" s="25"/>
      <c r="I468" s="25"/>
      <c r="J468" s="1"/>
      <c r="K468" s="1"/>
      <c r="L468" s="1" t="str">
        <f>IF(LEN($K468)&gt;4,VLOOKUP($K468,[1]กรม!$C$3:$D$431,2,0)," ")</f>
        <v xml:space="preserve"> </v>
      </c>
      <c r="M468" s="1"/>
      <c r="N468" s="1"/>
      <c r="O468" s="1" t="str">
        <f>IF(LEN($N468)&gt;3,VLOOKUP($N468,'[1]Value Chain'!$A$3:$F$17,2,0)," ")</f>
        <v xml:space="preserve"> </v>
      </c>
      <c r="P468" s="1" t="str">
        <f>IF(LEN($N468)&gt;3,VLOOKUP($N468,'[1]Value Chain'!$A$3:$F$17,3,0)," ")</f>
        <v xml:space="preserve"> </v>
      </c>
      <c r="Q468" s="1" t="str">
        <f>IF(LEN($N468)&gt;3,VLOOKUP($N468,'[1]Value Chain'!$A$3:$F$17,4,0)," ")</f>
        <v xml:space="preserve"> </v>
      </c>
      <c r="R468" s="1" t="str">
        <f>IF(LEN($N468)&gt;3,VLOOKUP($N468,'[1]Value Chain'!$A$3:$F$17,5,0)," ")</f>
        <v xml:space="preserve"> </v>
      </c>
      <c r="S468" s="1" t="str">
        <f>IF(LEN($N468)&gt;3,VLOOKUP($N468,'[1]Value Chain'!$A$3:$F$17,6,0)," ")</f>
        <v xml:space="preserve"> </v>
      </c>
    </row>
    <row r="469" spans="1:19">
      <c r="A469" s="1"/>
      <c r="B469" s="1"/>
      <c r="C469" s="1"/>
      <c r="D469" s="1"/>
      <c r="E469" s="1"/>
      <c r="F469" s="1"/>
      <c r="G469" s="1" t="str">
        <f>IF(LEN($F469)&gt;3,VLOOKUP($F469,[1]หมวดรายจ่าย!$B$3:$C$12,2,0)," ")</f>
        <v xml:space="preserve"> </v>
      </c>
      <c r="H469" s="25"/>
      <c r="I469" s="25"/>
      <c r="J469" s="1"/>
      <c r="K469" s="1"/>
      <c r="L469" s="1" t="str">
        <f>IF(LEN($K469)&gt;4,VLOOKUP($K469,[1]กรม!$C$3:$D$431,2,0)," ")</f>
        <v xml:space="preserve"> </v>
      </c>
      <c r="M469" s="1"/>
      <c r="N469" s="1"/>
      <c r="O469" s="1" t="str">
        <f>IF(LEN($N469)&gt;3,VLOOKUP($N469,'[1]Value Chain'!$A$3:$F$17,2,0)," ")</f>
        <v xml:space="preserve"> </v>
      </c>
      <c r="P469" s="1" t="str">
        <f>IF(LEN($N469)&gt;3,VLOOKUP($N469,'[1]Value Chain'!$A$3:$F$17,3,0)," ")</f>
        <v xml:space="preserve"> </v>
      </c>
      <c r="Q469" s="1" t="str">
        <f>IF(LEN($N469)&gt;3,VLOOKUP($N469,'[1]Value Chain'!$A$3:$F$17,4,0)," ")</f>
        <v xml:space="preserve"> </v>
      </c>
      <c r="R469" s="1" t="str">
        <f>IF(LEN($N469)&gt;3,VLOOKUP($N469,'[1]Value Chain'!$A$3:$F$17,5,0)," ")</f>
        <v xml:space="preserve"> </v>
      </c>
      <c r="S469" s="1" t="str">
        <f>IF(LEN($N469)&gt;3,VLOOKUP($N469,'[1]Value Chain'!$A$3:$F$17,6,0)," ")</f>
        <v xml:space="preserve"> </v>
      </c>
    </row>
    <row r="470" spans="1:19">
      <c r="A470" s="1"/>
      <c r="B470" s="1"/>
      <c r="C470" s="1"/>
      <c r="D470" s="1"/>
      <c r="E470" s="1"/>
      <c r="F470" s="1"/>
      <c r="G470" s="1" t="str">
        <f>IF(LEN($F470)&gt;3,VLOOKUP($F470,[1]หมวดรายจ่าย!$B$3:$C$12,2,0)," ")</f>
        <v xml:space="preserve"> </v>
      </c>
      <c r="H470" s="25"/>
      <c r="I470" s="25"/>
      <c r="J470" s="1"/>
      <c r="K470" s="1"/>
      <c r="L470" s="1" t="str">
        <f>IF(LEN($K470)&gt;4,VLOOKUP($K470,[1]กรม!$C$3:$D$431,2,0)," ")</f>
        <v xml:space="preserve"> </v>
      </c>
      <c r="M470" s="1"/>
      <c r="N470" s="1"/>
      <c r="O470" s="1" t="str">
        <f>IF(LEN($N470)&gt;3,VLOOKUP($N470,'[1]Value Chain'!$A$3:$F$17,2,0)," ")</f>
        <v xml:space="preserve"> </v>
      </c>
      <c r="P470" s="1" t="str">
        <f>IF(LEN($N470)&gt;3,VLOOKUP($N470,'[1]Value Chain'!$A$3:$F$17,3,0)," ")</f>
        <v xml:space="preserve"> </v>
      </c>
      <c r="Q470" s="1" t="str">
        <f>IF(LEN($N470)&gt;3,VLOOKUP($N470,'[1]Value Chain'!$A$3:$F$17,4,0)," ")</f>
        <v xml:space="preserve"> </v>
      </c>
      <c r="R470" s="1" t="str">
        <f>IF(LEN($N470)&gt;3,VLOOKUP($N470,'[1]Value Chain'!$A$3:$F$17,5,0)," ")</f>
        <v xml:space="preserve"> </v>
      </c>
      <c r="S470" s="1" t="str">
        <f>IF(LEN($N470)&gt;3,VLOOKUP($N470,'[1]Value Chain'!$A$3:$F$17,6,0)," ")</f>
        <v xml:space="preserve"> </v>
      </c>
    </row>
    <row r="471" spans="1:19">
      <c r="A471" s="1"/>
      <c r="B471" s="1"/>
      <c r="C471" s="1"/>
      <c r="D471" s="1"/>
      <c r="E471" s="1"/>
      <c r="F471" s="1"/>
      <c r="G471" s="1" t="str">
        <f>IF(LEN($F471)&gt;3,VLOOKUP($F471,[1]หมวดรายจ่าย!$B$3:$C$12,2,0)," ")</f>
        <v xml:space="preserve"> </v>
      </c>
      <c r="H471" s="25"/>
      <c r="I471" s="25"/>
      <c r="J471" s="1"/>
      <c r="K471" s="1"/>
      <c r="L471" s="1" t="str">
        <f>IF(LEN($K471)&gt;4,VLOOKUP($K471,[1]กรม!$C$3:$D$431,2,0)," ")</f>
        <v xml:space="preserve"> </v>
      </c>
      <c r="M471" s="1"/>
      <c r="N471" s="1"/>
      <c r="O471" s="1" t="str">
        <f>IF(LEN($N471)&gt;3,VLOOKUP($N471,'[1]Value Chain'!$A$3:$F$17,2,0)," ")</f>
        <v xml:space="preserve"> </v>
      </c>
      <c r="P471" s="1" t="str">
        <f>IF(LEN($N471)&gt;3,VLOOKUP($N471,'[1]Value Chain'!$A$3:$F$17,3,0)," ")</f>
        <v xml:space="preserve"> </v>
      </c>
      <c r="Q471" s="1" t="str">
        <f>IF(LEN($N471)&gt;3,VLOOKUP($N471,'[1]Value Chain'!$A$3:$F$17,4,0)," ")</f>
        <v xml:space="preserve"> </v>
      </c>
      <c r="R471" s="1" t="str">
        <f>IF(LEN($N471)&gt;3,VLOOKUP($N471,'[1]Value Chain'!$A$3:$F$17,5,0)," ")</f>
        <v xml:space="preserve"> </v>
      </c>
      <c r="S471" s="1" t="str">
        <f>IF(LEN($N471)&gt;3,VLOOKUP($N471,'[1]Value Chain'!$A$3:$F$17,6,0)," ")</f>
        <v xml:space="preserve"> </v>
      </c>
    </row>
    <row r="472" spans="1:19">
      <c r="A472" s="1"/>
      <c r="B472" s="1"/>
      <c r="C472" s="1"/>
      <c r="D472" s="1"/>
      <c r="E472" s="1"/>
      <c r="F472" s="1"/>
      <c r="G472" s="1" t="str">
        <f>IF(LEN($F472)&gt;3,VLOOKUP($F472,[1]หมวดรายจ่าย!$B$3:$C$12,2,0)," ")</f>
        <v xml:space="preserve"> </v>
      </c>
      <c r="H472" s="25"/>
      <c r="I472" s="25"/>
      <c r="J472" s="1"/>
      <c r="K472" s="1"/>
      <c r="L472" s="1" t="str">
        <f>IF(LEN($K472)&gt;4,VLOOKUP($K472,[1]กรม!$C$3:$D$431,2,0)," ")</f>
        <v xml:space="preserve"> </v>
      </c>
      <c r="M472" s="1"/>
      <c r="N472" s="1"/>
      <c r="O472" s="1" t="str">
        <f>IF(LEN($N472)&gt;3,VLOOKUP($N472,'[1]Value Chain'!$A$3:$F$17,2,0)," ")</f>
        <v xml:space="preserve"> </v>
      </c>
      <c r="P472" s="1" t="str">
        <f>IF(LEN($N472)&gt;3,VLOOKUP($N472,'[1]Value Chain'!$A$3:$F$17,3,0)," ")</f>
        <v xml:space="preserve"> </v>
      </c>
      <c r="Q472" s="1" t="str">
        <f>IF(LEN($N472)&gt;3,VLOOKUP($N472,'[1]Value Chain'!$A$3:$F$17,4,0)," ")</f>
        <v xml:space="preserve"> </v>
      </c>
      <c r="R472" s="1" t="str">
        <f>IF(LEN($N472)&gt;3,VLOOKUP($N472,'[1]Value Chain'!$A$3:$F$17,5,0)," ")</f>
        <v xml:space="preserve"> </v>
      </c>
      <c r="S472" s="1" t="str">
        <f>IF(LEN($N472)&gt;3,VLOOKUP($N472,'[1]Value Chain'!$A$3:$F$17,6,0)," ")</f>
        <v xml:space="preserve"> </v>
      </c>
    </row>
    <row r="473" spans="1:19">
      <c r="A473" s="1"/>
      <c r="B473" s="1"/>
      <c r="C473" s="1"/>
      <c r="D473" s="1"/>
      <c r="E473" s="1"/>
      <c r="F473" s="1"/>
      <c r="G473" s="1" t="str">
        <f>IF(LEN($F473)&gt;3,VLOOKUP($F473,[1]หมวดรายจ่าย!$B$3:$C$12,2,0)," ")</f>
        <v xml:space="preserve"> </v>
      </c>
      <c r="H473" s="25"/>
      <c r="I473" s="25"/>
      <c r="J473" s="1"/>
      <c r="K473" s="1"/>
      <c r="L473" s="1" t="str">
        <f>IF(LEN($K473)&gt;4,VLOOKUP($K473,[1]กรม!$C$3:$D$431,2,0)," ")</f>
        <v xml:space="preserve"> </v>
      </c>
      <c r="M473" s="1"/>
      <c r="N473" s="1"/>
      <c r="O473" s="1" t="str">
        <f>IF(LEN($N473)&gt;3,VLOOKUP($N473,'[1]Value Chain'!$A$3:$F$17,2,0)," ")</f>
        <v xml:space="preserve"> </v>
      </c>
      <c r="P473" s="1" t="str">
        <f>IF(LEN($N473)&gt;3,VLOOKUP($N473,'[1]Value Chain'!$A$3:$F$17,3,0)," ")</f>
        <v xml:space="preserve"> </v>
      </c>
      <c r="Q473" s="1" t="str">
        <f>IF(LEN($N473)&gt;3,VLOOKUP($N473,'[1]Value Chain'!$A$3:$F$17,4,0)," ")</f>
        <v xml:space="preserve"> </v>
      </c>
      <c r="R473" s="1" t="str">
        <f>IF(LEN($N473)&gt;3,VLOOKUP($N473,'[1]Value Chain'!$A$3:$F$17,5,0)," ")</f>
        <v xml:space="preserve"> </v>
      </c>
      <c r="S473" s="1" t="str">
        <f>IF(LEN($N473)&gt;3,VLOOKUP($N473,'[1]Value Chain'!$A$3:$F$17,6,0)," ")</f>
        <v xml:space="preserve"> </v>
      </c>
    </row>
    <row r="474" spans="1:19">
      <c r="A474" s="1"/>
      <c r="B474" s="1"/>
      <c r="C474" s="1"/>
      <c r="D474" s="1"/>
      <c r="E474" s="1"/>
      <c r="F474" s="1"/>
      <c r="G474" s="1" t="str">
        <f>IF(LEN($F474)&gt;3,VLOOKUP($F474,[1]หมวดรายจ่าย!$B$3:$C$12,2,0)," ")</f>
        <v xml:space="preserve"> </v>
      </c>
      <c r="H474" s="25"/>
      <c r="I474" s="25"/>
      <c r="J474" s="1"/>
      <c r="K474" s="1"/>
      <c r="L474" s="1" t="str">
        <f>IF(LEN($K474)&gt;4,VLOOKUP($K474,[1]กรม!$C$3:$D$431,2,0)," ")</f>
        <v xml:space="preserve"> </v>
      </c>
      <c r="M474" s="1"/>
      <c r="N474" s="1"/>
      <c r="O474" s="1" t="str">
        <f>IF(LEN($N474)&gt;3,VLOOKUP($N474,'[1]Value Chain'!$A$3:$F$17,2,0)," ")</f>
        <v xml:space="preserve"> </v>
      </c>
      <c r="P474" s="1" t="str">
        <f>IF(LEN($N474)&gt;3,VLOOKUP($N474,'[1]Value Chain'!$A$3:$F$17,3,0)," ")</f>
        <v xml:space="preserve"> </v>
      </c>
      <c r="Q474" s="1" t="str">
        <f>IF(LEN($N474)&gt;3,VLOOKUP($N474,'[1]Value Chain'!$A$3:$F$17,4,0)," ")</f>
        <v xml:space="preserve"> </v>
      </c>
      <c r="R474" s="1" t="str">
        <f>IF(LEN($N474)&gt;3,VLOOKUP($N474,'[1]Value Chain'!$A$3:$F$17,5,0)," ")</f>
        <v xml:space="preserve"> </v>
      </c>
      <c r="S474" s="1" t="str">
        <f>IF(LEN($N474)&gt;3,VLOOKUP($N474,'[1]Value Chain'!$A$3:$F$17,6,0)," ")</f>
        <v xml:space="preserve"> </v>
      </c>
    </row>
    <row r="475" spans="1:19">
      <c r="A475" s="1"/>
      <c r="B475" s="1"/>
      <c r="C475" s="1"/>
      <c r="D475" s="1"/>
      <c r="E475" s="1"/>
      <c r="F475" s="1"/>
      <c r="G475" s="1" t="str">
        <f>IF(LEN($F475)&gt;3,VLOOKUP($F475,[1]หมวดรายจ่าย!$B$3:$C$12,2,0)," ")</f>
        <v xml:space="preserve"> </v>
      </c>
      <c r="H475" s="25"/>
      <c r="I475" s="25"/>
      <c r="J475" s="1"/>
      <c r="K475" s="1"/>
      <c r="L475" s="1" t="str">
        <f>IF(LEN($K475)&gt;4,VLOOKUP($K475,[1]กรม!$C$3:$D$431,2,0)," ")</f>
        <v xml:space="preserve"> </v>
      </c>
      <c r="M475" s="1"/>
      <c r="N475" s="1"/>
      <c r="O475" s="1" t="str">
        <f>IF(LEN($N475)&gt;3,VLOOKUP($N475,'[1]Value Chain'!$A$3:$F$17,2,0)," ")</f>
        <v xml:space="preserve"> </v>
      </c>
      <c r="P475" s="1" t="str">
        <f>IF(LEN($N475)&gt;3,VLOOKUP($N475,'[1]Value Chain'!$A$3:$F$17,3,0)," ")</f>
        <v xml:space="preserve"> </v>
      </c>
      <c r="Q475" s="1" t="str">
        <f>IF(LEN($N475)&gt;3,VLOOKUP($N475,'[1]Value Chain'!$A$3:$F$17,4,0)," ")</f>
        <v xml:space="preserve"> </v>
      </c>
      <c r="R475" s="1" t="str">
        <f>IF(LEN($N475)&gt;3,VLOOKUP($N475,'[1]Value Chain'!$A$3:$F$17,5,0)," ")</f>
        <v xml:space="preserve"> </v>
      </c>
      <c r="S475" s="1" t="str">
        <f>IF(LEN($N475)&gt;3,VLOOKUP($N475,'[1]Value Chain'!$A$3:$F$17,6,0)," ")</f>
        <v xml:space="preserve"> </v>
      </c>
    </row>
    <row r="476" spans="1:19">
      <c r="A476" s="1"/>
      <c r="B476" s="1"/>
      <c r="C476" s="1"/>
      <c r="D476" s="1"/>
      <c r="E476" s="1"/>
      <c r="F476" s="1"/>
      <c r="G476" s="1" t="str">
        <f>IF(LEN($F476)&gt;3,VLOOKUP($F476,[1]หมวดรายจ่าย!$B$3:$C$12,2,0)," ")</f>
        <v xml:space="preserve"> </v>
      </c>
      <c r="H476" s="25"/>
      <c r="I476" s="25"/>
      <c r="J476" s="1"/>
      <c r="K476" s="1"/>
      <c r="L476" s="1" t="str">
        <f>IF(LEN($K476)&gt;4,VLOOKUP($K476,[1]กรม!$C$3:$D$431,2,0)," ")</f>
        <v xml:space="preserve"> </v>
      </c>
      <c r="M476" s="1"/>
      <c r="N476" s="1"/>
      <c r="O476" s="1" t="str">
        <f>IF(LEN($N476)&gt;3,VLOOKUP($N476,'[1]Value Chain'!$A$3:$F$17,2,0)," ")</f>
        <v xml:space="preserve"> </v>
      </c>
      <c r="P476" s="1" t="str">
        <f>IF(LEN($N476)&gt;3,VLOOKUP($N476,'[1]Value Chain'!$A$3:$F$17,3,0)," ")</f>
        <v xml:space="preserve"> </v>
      </c>
      <c r="Q476" s="1" t="str">
        <f>IF(LEN($N476)&gt;3,VLOOKUP($N476,'[1]Value Chain'!$A$3:$F$17,4,0)," ")</f>
        <v xml:space="preserve"> </v>
      </c>
      <c r="R476" s="1" t="str">
        <f>IF(LEN($N476)&gt;3,VLOOKUP($N476,'[1]Value Chain'!$A$3:$F$17,5,0)," ")</f>
        <v xml:space="preserve"> </v>
      </c>
      <c r="S476" s="1" t="str">
        <f>IF(LEN($N476)&gt;3,VLOOKUP($N476,'[1]Value Chain'!$A$3:$F$17,6,0)," ")</f>
        <v xml:space="preserve"> </v>
      </c>
    </row>
    <row r="477" spans="1:19">
      <c r="A477" s="1"/>
      <c r="B477" s="1"/>
      <c r="C477" s="1"/>
      <c r="D477" s="1"/>
      <c r="E477" s="1"/>
      <c r="F477" s="1"/>
      <c r="G477" s="1" t="str">
        <f>IF(LEN($F477)&gt;3,VLOOKUP($F477,[1]หมวดรายจ่าย!$B$3:$C$12,2,0)," ")</f>
        <v xml:space="preserve"> </v>
      </c>
      <c r="H477" s="25"/>
      <c r="I477" s="25"/>
      <c r="J477" s="1"/>
      <c r="K477" s="1"/>
      <c r="L477" s="1" t="str">
        <f>IF(LEN($K477)&gt;4,VLOOKUP($K477,[1]กรม!$C$3:$D$431,2,0)," ")</f>
        <v xml:space="preserve"> </v>
      </c>
      <c r="M477" s="1"/>
      <c r="N477" s="1"/>
      <c r="O477" s="1" t="str">
        <f>IF(LEN($N477)&gt;3,VLOOKUP($N477,'[1]Value Chain'!$A$3:$F$17,2,0)," ")</f>
        <v xml:space="preserve"> </v>
      </c>
      <c r="P477" s="1" t="str">
        <f>IF(LEN($N477)&gt;3,VLOOKUP($N477,'[1]Value Chain'!$A$3:$F$17,3,0)," ")</f>
        <v xml:space="preserve"> </v>
      </c>
      <c r="Q477" s="1" t="str">
        <f>IF(LEN($N477)&gt;3,VLOOKUP($N477,'[1]Value Chain'!$A$3:$F$17,4,0)," ")</f>
        <v xml:space="preserve"> </v>
      </c>
      <c r="R477" s="1" t="str">
        <f>IF(LEN($N477)&gt;3,VLOOKUP($N477,'[1]Value Chain'!$A$3:$F$17,5,0)," ")</f>
        <v xml:space="preserve"> </v>
      </c>
      <c r="S477" s="1" t="str">
        <f>IF(LEN($N477)&gt;3,VLOOKUP($N477,'[1]Value Chain'!$A$3:$F$17,6,0)," ")</f>
        <v xml:space="preserve"> </v>
      </c>
    </row>
    <row r="478" spans="1:19">
      <c r="A478" s="1"/>
      <c r="B478" s="1"/>
      <c r="C478" s="1"/>
      <c r="D478" s="1"/>
      <c r="E478" s="1"/>
      <c r="F478" s="1"/>
      <c r="G478" s="1" t="str">
        <f>IF(LEN($F478)&gt;3,VLOOKUP($F478,[1]หมวดรายจ่าย!$B$3:$C$12,2,0)," ")</f>
        <v xml:space="preserve"> </v>
      </c>
      <c r="H478" s="25"/>
      <c r="I478" s="25"/>
      <c r="J478" s="1"/>
      <c r="K478" s="1"/>
      <c r="L478" s="1" t="str">
        <f>IF(LEN($K478)&gt;4,VLOOKUP($K478,[1]กรม!$C$3:$D$431,2,0)," ")</f>
        <v xml:space="preserve"> </v>
      </c>
      <c r="M478" s="1"/>
      <c r="N478" s="1"/>
      <c r="O478" s="1" t="str">
        <f>IF(LEN($N478)&gt;3,VLOOKUP($N478,'[1]Value Chain'!$A$3:$F$17,2,0)," ")</f>
        <v xml:space="preserve"> </v>
      </c>
      <c r="P478" s="1" t="str">
        <f>IF(LEN($N478)&gt;3,VLOOKUP($N478,'[1]Value Chain'!$A$3:$F$17,3,0)," ")</f>
        <v xml:space="preserve"> </v>
      </c>
      <c r="Q478" s="1" t="str">
        <f>IF(LEN($N478)&gt;3,VLOOKUP($N478,'[1]Value Chain'!$A$3:$F$17,4,0)," ")</f>
        <v xml:space="preserve"> </v>
      </c>
      <c r="R478" s="1" t="str">
        <f>IF(LEN($N478)&gt;3,VLOOKUP($N478,'[1]Value Chain'!$A$3:$F$17,5,0)," ")</f>
        <v xml:space="preserve"> </v>
      </c>
      <c r="S478" s="1" t="str">
        <f>IF(LEN($N478)&gt;3,VLOOKUP($N478,'[1]Value Chain'!$A$3:$F$17,6,0)," ")</f>
        <v xml:space="preserve"> </v>
      </c>
    </row>
    <row r="479" spans="1:19">
      <c r="A479" s="1"/>
      <c r="B479" s="1"/>
      <c r="C479" s="1"/>
      <c r="D479" s="1"/>
      <c r="E479" s="1"/>
      <c r="F479" s="1"/>
      <c r="G479" s="1" t="str">
        <f>IF(LEN($F479)&gt;3,VLOOKUP($F479,[1]หมวดรายจ่าย!$B$3:$C$12,2,0)," ")</f>
        <v xml:space="preserve"> </v>
      </c>
      <c r="H479" s="25"/>
      <c r="I479" s="25"/>
      <c r="J479" s="1"/>
      <c r="K479" s="1"/>
      <c r="L479" s="1" t="str">
        <f>IF(LEN($K479)&gt;4,VLOOKUP($K479,[1]กรม!$C$3:$D$431,2,0)," ")</f>
        <v xml:space="preserve"> </v>
      </c>
      <c r="M479" s="1"/>
      <c r="N479" s="1"/>
      <c r="O479" s="1" t="str">
        <f>IF(LEN($N479)&gt;3,VLOOKUP($N479,'[1]Value Chain'!$A$3:$F$17,2,0)," ")</f>
        <v xml:space="preserve"> </v>
      </c>
      <c r="P479" s="1" t="str">
        <f>IF(LEN($N479)&gt;3,VLOOKUP($N479,'[1]Value Chain'!$A$3:$F$17,3,0)," ")</f>
        <v xml:space="preserve"> </v>
      </c>
      <c r="Q479" s="1" t="str">
        <f>IF(LEN($N479)&gt;3,VLOOKUP($N479,'[1]Value Chain'!$A$3:$F$17,4,0)," ")</f>
        <v xml:space="preserve"> </v>
      </c>
      <c r="R479" s="1" t="str">
        <f>IF(LEN($N479)&gt;3,VLOOKUP($N479,'[1]Value Chain'!$A$3:$F$17,5,0)," ")</f>
        <v xml:space="preserve"> </v>
      </c>
      <c r="S479" s="1" t="str">
        <f>IF(LEN($N479)&gt;3,VLOOKUP($N479,'[1]Value Chain'!$A$3:$F$17,6,0)," ")</f>
        <v xml:space="preserve"> </v>
      </c>
    </row>
    <row r="480" spans="1:19">
      <c r="A480" s="1"/>
      <c r="B480" s="1"/>
      <c r="C480" s="1"/>
      <c r="D480" s="1"/>
      <c r="E480" s="1"/>
      <c r="F480" s="1"/>
      <c r="G480" s="1" t="str">
        <f>IF(LEN($F480)&gt;3,VLOOKUP($F480,[1]หมวดรายจ่าย!$B$3:$C$12,2,0)," ")</f>
        <v xml:space="preserve"> </v>
      </c>
      <c r="H480" s="25"/>
      <c r="I480" s="25"/>
      <c r="J480" s="1"/>
      <c r="K480" s="1"/>
      <c r="L480" s="1" t="str">
        <f>IF(LEN($K480)&gt;4,VLOOKUP($K480,[1]กรม!$C$3:$D$431,2,0)," ")</f>
        <v xml:space="preserve"> </v>
      </c>
      <c r="M480" s="1"/>
      <c r="N480" s="1"/>
      <c r="O480" s="1" t="str">
        <f>IF(LEN($N480)&gt;3,VLOOKUP($N480,'[1]Value Chain'!$A$3:$F$17,2,0)," ")</f>
        <v xml:space="preserve"> </v>
      </c>
      <c r="P480" s="1" t="str">
        <f>IF(LEN($N480)&gt;3,VLOOKUP($N480,'[1]Value Chain'!$A$3:$F$17,3,0)," ")</f>
        <v xml:space="preserve"> </v>
      </c>
      <c r="Q480" s="1" t="str">
        <f>IF(LEN($N480)&gt;3,VLOOKUP($N480,'[1]Value Chain'!$A$3:$F$17,4,0)," ")</f>
        <v xml:space="preserve"> </v>
      </c>
      <c r="R480" s="1" t="str">
        <f>IF(LEN($N480)&gt;3,VLOOKUP($N480,'[1]Value Chain'!$A$3:$F$17,5,0)," ")</f>
        <v xml:space="preserve"> </v>
      </c>
      <c r="S480" s="1" t="str">
        <f>IF(LEN($N480)&gt;3,VLOOKUP($N480,'[1]Value Chain'!$A$3:$F$17,6,0)," ")</f>
        <v xml:space="preserve"> </v>
      </c>
    </row>
    <row r="481" spans="1:19">
      <c r="A481" s="1"/>
      <c r="B481" s="1"/>
      <c r="C481" s="1"/>
      <c r="D481" s="1"/>
      <c r="E481" s="1"/>
      <c r="F481" s="1"/>
      <c r="G481" s="1" t="str">
        <f>IF(LEN($F481)&gt;3,VLOOKUP($F481,[1]หมวดรายจ่าย!$B$3:$C$12,2,0)," ")</f>
        <v xml:space="preserve"> </v>
      </c>
      <c r="H481" s="25"/>
      <c r="I481" s="25"/>
      <c r="J481" s="1"/>
      <c r="K481" s="1"/>
      <c r="L481" s="1" t="str">
        <f>IF(LEN($K481)&gt;4,VLOOKUP($K481,[1]กรม!$C$3:$D$431,2,0)," ")</f>
        <v xml:space="preserve"> </v>
      </c>
      <c r="M481" s="1"/>
      <c r="N481" s="1"/>
      <c r="O481" s="1" t="str">
        <f>IF(LEN($N481)&gt;3,VLOOKUP($N481,'[1]Value Chain'!$A$3:$F$17,2,0)," ")</f>
        <v xml:space="preserve"> </v>
      </c>
      <c r="P481" s="1" t="str">
        <f>IF(LEN($N481)&gt;3,VLOOKUP($N481,'[1]Value Chain'!$A$3:$F$17,3,0)," ")</f>
        <v xml:space="preserve"> </v>
      </c>
      <c r="Q481" s="1" t="str">
        <f>IF(LEN($N481)&gt;3,VLOOKUP($N481,'[1]Value Chain'!$A$3:$F$17,4,0)," ")</f>
        <v xml:space="preserve"> </v>
      </c>
      <c r="R481" s="1" t="str">
        <f>IF(LEN($N481)&gt;3,VLOOKUP($N481,'[1]Value Chain'!$A$3:$F$17,5,0)," ")</f>
        <v xml:space="preserve"> </v>
      </c>
      <c r="S481" s="1" t="str">
        <f>IF(LEN($N481)&gt;3,VLOOKUP($N481,'[1]Value Chain'!$A$3:$F$17,6,0)," ")</f>
        <v xml:space="preserve"> </v>
      </c>
    </row>
    <row r="482" spans="1:19">
      <c r="A482" s="1"/>
      <c r="B482" s="1"/>
      <c r="C482" s="1"/>
      <c r="D482" s="1"/>
      <c r="E482" s="1"/>
      <c r="F482" s="1"/>
      <c r="G482" s="1" t="str">
        <f>IF(LEN($F482)&gt;3,VLOOKUP($F482,[1]หมวดรายจ่าย!$B$3:$C$12,2,0)," ")</f>
        <v xml:space="preserve"> </v>
      </c>
      <c r="H482" s="25"/>
      <c r="I482" s="25"/>
      <c r="J482" s="1"/>
      <c r="K482" s="1"/>
      <c r="L482" s="1" t="str">
        <f>IF(LEN($K482)&gt;4,VLOOKUP($K482,[1]กรม!$C$3:$D$431,2,0)," ")</f>
        <v xml:space="preserve"> </v>
      </c>
      <c r="M482" s="1"/>
      <c r="N482" s="1"/>
      <c r="O482" s="1" t="str">
        <f>IF(LEN($N482)&gt;3,VLOOKUP($N482,'[1]Value Chain'!$A$3:$F$17,2,0)," ")</f>
        <v xml:space="preserve"> </v>
      </c>
      <c r="P482" s="1" t="str">
        <f>IF(LEN($N482)&gt;3,VLOOKUP($N482,'[1]Value Chain'!$A$3:$F$17,3,0)," ")</f>
        <v xml:space="preserve"> </v>
      </c>
      <c r="Q482" s="1" t="str">
        <f>IF(LEN($N482)&gt;3,VLOOKUP($N482,'[1]Value Chain'!$A$3:$F$17,4,0)," ")</f>
        <v xml:space="preserve"> </v>
      </c>
      <c r="R482" s="1" t="str">
        <f>IF(LEN($N482)&gt;3,VLOOKUP($N482,'[1]Value Chain'!$A$3:$F$17,5,0)," ")</f>
        <v xml:space="preserve"> </v>
      </c>
      <c r="S482" s="1" t="str">
        <f>IF(LEN($N482)&gt;3,VLOOKUP($N482,'[1]Value Chain'!$A$3:$F$17,6,0)," ")</f>
        <v xml:space="preserve"> </v>
      </c>
    </row>
    <row r="483" spans="1:19">
      <c r="A483" s="1"/>
      <c r="B483" s="1"/>
      <c r="C483" s="1"/>
      <c r="D483" s="1"/>
      <c r="E483" s="1"/>
      <c r="F483" s="1"/>
      <c r="G483" s="1" t="str">
        <f>IF(LEN($F483)&gt;3,VLOOKUP($F483,[1]หมวดรายจ่าย!$B$3:$C$12,2,0)," ")</f>
        <v xml:space="preserve"> </v>
      </c>
      <c r="H483" s="25"/>
      <c r="I483" s="25"/>
      <c r="J483" s="1"/>
      <c r="K483" s="1"/>
      <c r="L483" s="1" t="str">
        <f>IF(LEN($K483)&gt;4,VLOOKUP($K483,[1]กรม!$C$3:$D$431,2,0)," ")</f>
        <v xml:space="preserve"> </v>
      </c>
      <c r="M483" s="1"/>
      <c r="N483" s="1"/>
      <c r="O483" s="1" t="str">
        <f>IF(LEN($N483)&gt;3,VLOOKUP($N483,'[1]Value Chain'!$A$3:$F$17,2,0)," ")</f>
        <v xml:space="preserve"> </v>
      </c>
      <c r="P483" s="1" t="str">
        <f>IF(LEN($N483)&gt;3,VLOOKUP($N483,'[1]Value Chain'!$A$3:$F$17,3,0)," ")</f>
        <v xml:space="preserve"> </v>
      </c>
      <c r="Q483" s="1" t="str">
        <f>IF(LEN($N483)&gt;3,VLOOKUP($N483,'[1]Value Chain'!$A$3:$F$17,4,0)," ")</f>
        <v xml:space="preserve"> </v>
      </c>
      <c r="R483" s="1" t="str">
        <f>IF(LEN($N483)&gt;3,VLOOKUP($N483,'[1]Value Chain'!$A$3:$F$17,5,0)," ")</f>
        <v xml:space="preserve"> </v>
      </c>
      <c r="S483" s="1" t="str">
        <f>IF(LEN($N483)&gt;3,VLOOKUP($N483,'[1]Value Chain'!$A$3:$F$17,6,0)," ")</f>
        <v xml:space="preserve"> </v>
      </c>
    </row>
    <row r="484" spans="1:19">
      <c r="A484" s="1"/>
      <c r="B484" s="1"/>
      <c r="C484" s="1"/>
      <c r="D484" s="1"/>
      <c r="E484" s="1"/>
      <c r="F484" s="1"/>
      <c r="G484" s="1" t="str">
        <f>IF(LEN($F484)&gt;3,VLOOKUP($F484,[1]หมวดรายจ่าย!$B$3:$C$12,2,0)," ")</f>
        <v xml:space="preserve"> </v>
      </c>
      <c r="H484" s="25"/>
      <c r="I484" s="25"/>
      <c r="J484" s="1"/>
      <c r="K484" s="1"/>
      <c r="L484" s="1" t="str">
        <f>IF(LEN($K484)&gt;4,VLOOKUP($K484,[1]กรม!$C$3:$D$431,2,0)," ")</f>
        <v xml:space="preserve"> </v>
      </c>
      <c r="M484" s="1"/>
      <c r="N484" s="1"/>
      <c r="O484" s="1" t="str">
        <f>IF(LEN($N484)&gt;3,VLOOKUP($N484,'[1]Value Chain'!$A$3:$F$17,2,0)," ")</f>
        <v xml:space="preserve"> </v>
      </c>
      <c r="P484" s="1" t="str">
        <f>IF(LEN($N484)&gt;3,VLOOKUP($N484,'[1]Value Chain'!$A$3:$F$17,3,0)," ")</f>
        <v xml:space="preserve"> </v>
      </c>
      <c r="Q484" s="1" t="str">
        <f>IF(LEN($N484)&gt;3,VLOOKUP($N484,'[1]Value Chain'!$A$3:$F$17,4,0)," ")</f>
        <v xml:space="preserve"> </v>
      </c>
      <c r="R484" s="1" t="str">
        <f>IF(LEN($N484)&gt;3,VLOOKUP($N484,'[1]Value Chain'!$A$3:$F$17,5,0)," ")</f>
        <v xml:space="preserve"> </v>
      </c>
      <c r="S484" s="1" t="str">
        <f>IF(LEN($N484)&gt;3,VLOOKUP($N484,'[1]Value Chain'!$A$3:$F$17,6,0)," ")</f>
        <v xml:space="preserve"> </v>
      </c>
    </row>
    <row r="485" spans="1:19">
      <c r="A485" s="1"/>
      <c r="B485" s="1"/>
      <c r="C485" s="1"/>
      <c r="D485" s="1"/>
      <c r="E485" s="1"/>
      <c r="F485" s="1"/>
      <c r="G485" s="1" t="str">
        <f>IF(LEN($F485)&gt;3,VLOOKUP($F485,[1]หมวดรายจ่าย!$B$3:$C$12,2,0)," ")</f>
        <v xml:space="preserve"> </v>
      </c>
      <c r="H485" s="25"/>
      <c r="I485" s="25"/>
      <c r="J485" s="1"/>
      <c r="K485" s="1"/>
      <c r="L485" s="1" t="str">
        <f>IF(LEN($K485)&gt;4,VLOOKUP($K485,[1]กรม!$C$3:$D$431,2,0)," ")</f>
        <v xml:space="preserve"> </v>
      </c>
      <c r="M485" s="1"/>
      <c r="N485" s="1"/>
      <c r="O485" s="1" t="str">
        <f>IF(LEN($N485)&gt;3,VLOOKUP($N485,'[1]Value Chain'!$A$3:$F$17,2,0)," ")</f>
        <v xml:space="preserve"> </v>
      </c>
      <c r="P485" s="1" t="str">
        <f>IF(LEN($N485)&gt;3,VLOOKUP($N485,'[1]Value Chain'!$A$3:$F$17,3,0)," ")</f>
        <v xml:space="preserve"> </v>
      </c>
      <c r="Q485" s="1" t="str">
        <f>IF(LEN($N485)&gt;3,VLOOKUP($N485,'[1]Value Chain'!$A$3:$F$17,4,0)," ")</f>
        <v xml:space="preserve"> </v>
      </c>
      <c r="R485" s="1" t="str">
        <f>IF(LEN($N485)&gt;3,VLOOKUP($N485,'[1]Value Chain'!$A$3:$F$17,5,0)," ")</f>
        <v xml:space="preserve"> </v>
      </c>
      <c r="S485" s="1" t="str">
        <f>IF(LEN($N485)&gt;3,VLOOKUP($N485,'[1]Value Chain'!$A$3:$F$17,6,0)," ")</f>
        <v xml:space="preserve"> </v>
      </c>
    </row>
    <row r="486" spans="1:19">
      <c r="A486" s="1"/>
      <c r="B486" s="1"/>
      <c r="C486" s="1"/>
      <c r="D486" s="1"/>
      <c r="E486" s="1"/>
      <c r="F486" s="1"/>
      <c r="G486" s="1" t="str">
        <f>IF(LEN($F486)&gt;3,VLOOKUP($F486,[1]หมวดรายจ่าย!$B$3:$C$12,2,0)," ")</f>
        <v xml:space="preserve"> </v>
      </c>
      <c r="H486" s="25"/>
      <c r="I486" s="25"/>
      <c r="J486" s="1"/>
      <c r="K486" s="1"/>
      <c r="L486" s="1" t="str">
        <f>IF(LEN($K486)&gt;4,VLOOKUP($K486,[1]กรม!$C$3:$D$431,2,0)," ")</f>
        <v xml:space="preserve"> </v>
      </c>
      <c r="M486" s="1"/>
      <c r="N486" s="1"/>
      <c r="O486" s="1" t="str">
        <f>IF(LEN($N486)&gt;3,VLOOKUP($N486,'[1]Value Chain'!$A$3:$F$17,2,0)," ")</f>
        <v xml:space="preserve"> </v>
      </c>
      <c r="P486" s="1" t="str">
        <f>IF(LEN($N486)&gt;3,VLOOKUP($N486,'[1]Value Chain'!$A$3:$F$17,3,0)," ")</f>
        <v xml:space="preserve"> </v>
      </c>
      <c r="Q486" s="1" t="str">
        <f>IF(LEN($N486)&gt;3,VLOOKUP($N486,'[1]Value Chain'!$A$3:$F$17,4,0)," ")</f>
        <v xml:space="preserve"> </v>
      </c>
      <c r="R486" s="1" t="str">
        <f>IF(LEN($N486)&gt;3,VLOOKUP($N486,'[1]Value Chain'!$A$3:$F$17,5,0)," ")</f>
        <v xml:space="preserve"> </v>
      </c>
      <c r="S486" s="1" t="str">
        <f>IF(LEN($N486)&gt;3,VLOOKUP($N486,'[1]Value Chain'!$A$3:$F$17,6,0)," ")</f>
        <v xml:space="preserve"> </v>
      </c>
    </row>
    <row r="487" spans="1:19">
      <c r="A487" s="1"/>
      <c r="B487" s="1"/>
      <c r="C487" s="1"/>
      <c r="D487" s="1"/>
      <c r="E487" s="1"/>
      <c r="F487" s="1"/>
      <c r="G487" s="1" t="str">
        <f>IF(LEN($F487)&gt;3,VLOOKUP($F487,[1]หมวดรายจ่าย!$B$3:$C$12,2,0)," ")</f>
        <v xml:space="preserve"> </v>
      </c>
      <c r="H487" s="25"/>
      <c r="I487" s="25"/>
      <c r="J487" s="1"/>
      <c r="K487" s="1"/>
      <c r="L487" s="1" t="str">
        <f>IF(LEN($K487)&gt;4,VLOOKUP($K487,[1]กรม!$C$3:$D$431,2,0)," ")</f>
        <v xml:space="preserve"> </v>
      </c>
      <c r="M487" s="1"/>
      <c r="N487" s="1"/>
      <c r="O487" s="1" t="str">
        <f>IF(LEN($N487)&gt;3,VLOOKUP($N487,'[1]Value Chain'!$A$3:$F$17,2,0)," ")</f>
        <v xml:space="preserve"> </v>
      </c>
      <c r="P487" s="1" t="str">
        <f>IF(LEN($N487)&gt;3,VLOOKUP($N487,'[1]Value Chain'!$A$3:$F$17,3,0)," ")</f>
        <v xml:space="preserve"> </v>
      </c>
      <c r="Q487" s="1" t="str">
        <f>IF(LEN($N487)&gt;3,VLOOKUP($N487,'[1]Value Chain'!$A$3:$F$17,4,0)," ")</f>
        <v xml:space="preserve"> </v>
      </c>
      <c r="R487" s="1" t="str">
        <f>IF(LEN($N487)&gt;3,VLOOKUP($N487,'[1]Value Chain'!$A$3:$F$17,5,0)," ")</f>
        <v xml:space="preserve"> </v>
      </c>
      <c r="S487" s="1" t="str">
        <f>IF(LEN($N487)&gt;3,VLOOKUP($N487,'[1]Value Chain'!$A$3:$F$17,6,0)," ")</f>
        <v xml:space="preserve"> </v>
      </c>
    </row>
    <row r="488" spans="1:19">
      <c r="A488" s="1"/>
      <c r="B488" s="1"/>
      <c r="C488" s="1"/>
      <c r="D488" s="1"/>
      <c r="E488" s="1"/>
      <c r="F488" s="1"/>
      <c r="G488" s="1" t="str">
        <f>IF(LEN($F488)&gt;3,VLOOKUP($F488,[1]หมวดรายจ่าย!$B$3:$C$12,2,0)," ")</f>
        <v xml:space="preserve"> </v>
      </c>
      <c r="H488" s="25"/>
      <c r="I488" s="25"/>
      <c r="J488" s="1"/>
      <c r="K488" s="1"/>
      <c r="L488" s="1" t="str">
        <f>IF(LEN($K488)&gt;4,VLOOKUP($K488,[1]กรม!$C$3:$D$431,2,0)," ")</f>
        <v xml:space="preserve"> </v>
      </c>
      <c r="M488" s="1"/>
      <c r="N488" s="1"/>
      <c r="O488" s="1" t="str">
        <f>IF(LEN($N488)&gt;3,VLOOKUP($N488,'[1]Value Chain'!$A$3:$F$17,2,0)," ")</f>
        <v xml:space="preserve"> </v>
      </c>
      <c r="P488" s="1" t="str">
        <f>IF(LEN($N488)&gt;3,VLOOKUP($N488,'[1]Value Chain'!$A$3:$F$17,3,0)," ")</f>
        <v xml:space="preserve"> </v>
      </c>
      <c r="Q488" s="1" t="str">
        <f>IF(LEN($N488)&gt;3,VLOOKUP($N488,'[1]Value Chain'!$A$3:$F$17,4,0)," ")</f>
        <v xml:space="preserve"> </v>
      </c>
      <c r="R488" s="1" t="str">
        <f>IF(LEN($N488)&gt;3,VLOOKUP($N488,'[1]Value Chain'!$A$3:$F$17,5,0)," ")</f>
        <v xml:space="preserve"> </v>
      </c>
      <c r="S488" s="1" t="str">
        <f>IF(LEN($N488)&gt;3,VLOOKUP($N488,'[1]Value Chain'!$A$3:$F$17,6,0)," ")</f>
        <v xml:space="preserve"> </v>
      </c>
    </row>
    <row r="489" spans="1:19">
      <c r="A489" s="1"/>
      <c r="B489" s="1"/>
      <c r="C489" s="1"/>
      <c r="D489" s="1"/>
      <c r="E489" s="1"/>
      <c r="F489" s="1"/>
      <c r="G489" s="1" t="str">
        <f>IF(LEN($F489)&gt;3,VLOOKUP($F489,[1]หมวดรายจ่าย!$B$3:$C$12,2,0)," ")</f>
        <v xml:space="preserve"> </v>
      </c>
      <c r="H489" s="25"/>
      <c r="I489" s="25"/>
      <c r="J489" s="1"/>
      <c r="K489" s="1"/>
      <c r="L489" s="1" t="str">
        <f>IF(LEN($K489)&gt;4,VLOOKUP($K489,[1]กรม!$C$3:$D$431,2,0)," ")</f>
        <v xml:space="preserve"> </v>
      </c>
      <c r="M489" s="1"/>
      <c r="N489" s="1"/>
      <c r="O489" s="1" t="str">
        <f>IF(LEN($N489)&gt;3,VLOOKUP($N489,'[1]Value Chain'!$A$3:$F$17,2,0)," ")</f>
        <v xml:space="preserve"> </v>
      </c>
      <c r="P489" s="1" t="str">
        <f>IF(LEN($N489)&gt;3,VLOOKUP($N489,'[1]Value Chain'!$A$3:$F$17,3,0)," ")</f>
        <v xml:space="preserve"> </v>
      </c>
      <c r="Q489" s="1" t="str">
        <f>IF(LEN($N489)&gt;3,VLOOKUP($N489,'[1]Value Chain'!$A$3:$F$17,4,0)," ")</f>
        <v xml:space="preserve"> </v>
      </c>
      <c r="R489" s="1" t="str">
        <f>IF(LEN($N489)&gt;3,VLOOKUP($N489,'[1]Value Chain'!$A$3:$F$17,5,0)," ")</f>
        <v xml:space="preserve"> </v>
      </c>
      <c r="S489" s="1" t="str">
        <f>IF(LEN($N489)&gt;3,VLOOKUP($N489,'[1]Value Chain'!$A$3:$F$17,6,0)," ")</f>
        <v xml:space="preserve"> </v>
      </c>
    </row>
    <row r="490" spans="1:19">
      <c r="A490" s="1"/>
      <c r="B490" s="1"/>
      <c r="C490" s="1"/>
      <c r="D490" s="1"/>
      <c r="E490" s="1"/>
      <c r="F490" s="1"/>
      <c r="G490" s="1" t="str">
        <f>IF(LEN($F490)&gt;3,VLOOKUP($F490,[1]หมวดรายจ่าย!$B$3:$C$12,2,0)," ")</f>
        <v xml:space="preserve"> </v>
      </c>
      <c r="H490" s="25"/>
      <c r="I490" s="25"/>
      <c r="J490" s="1"/>
      <c r="K490" s="1"/>
      <c r="L490" s="1" t="str">
        <f>IF(LEN($K490)&gt;4,VLOOKUP($K490,[1]กรม!$C$3:$D$431,2,0)," ")</f>
        <v xml:space="preserve"> </v>
      </c>
      <c r="M490" s="1"/>
      <c r="N490" s="1"/>
      <c r="O490" s="1" t="str">
        <f>IF(LEN($N490)&gt;3,VLOOKUP($N490,'[1]Value Chain'!$A$3:$F$17,2,0)," ")</f>
        <v xml:space="preserve"> </v>
      </c>
      <c r="P490" s="1" t="str">
        <f>IF(LEN($N490)&gt;3,VLOOKUP($N490,'[1]Value Chain'!$A$3:$F$17,3,0)," ")</f>
        <v xml:space="preserve"> </v>
      </c>
      <c r="Q490" s="1" t="str">
        <f>IF(LEN($N490)&gt;3,VLOOKUP($N490,'[1]Value Chain'!$A$3:$F$17,4,0)," ")</f>
        <v xml:space="preserve"> </v>
      </c>
      <c r="R490" s="1" t="str">
        <f>IF(LEN($N490)&gt;3,VLOOKUP($N490,'[1]Value Chain'!$A$3:$F$17,5,0)," ")</f>
        <v xml:space="preserve"> </v>
      </c>
      <c r="S490" s="1" t="str">
        <f>IF(LEN($N490)&gt;3,VLOOKUP($N490,'[1]Value Chain'!$A$3:$F$17,6,0)," ")</f>
        <v xml:space="preserve"> </v>
      </c>
    </row>
    <row r="491" spans="1:19">
      <c r="A491" s="1"/>
      <c r="B491" s="1"/>
      <c r="C491" s="1"/>
      <c r="D491" s="1"/>
      <c r="E491" s="1"/>
      <c r="F491" s="1"/>
      <c r="G491" s="1" t="str">
        <f>IF(LEN($F491)&gt;3,VLOOKUP($F491,[1]หมวดรายจ่าย!$B$3:$C$12,2,0)," ")</f>
        <v xml:space="preserve"> </v>
      </c>
      <c r="H491" s="25"/>
      <c r="I491" s="25"/>
      <c r="J491" s="1"/>
      <c r="K491" s="1"/>
      <c r="L491" s="1" t="str">
        <f>IF(LEN($K491)&gt;4,VLOOKUP($K491,[1]กรม!$C$3:$D$431,2,0)," ")</f>
        <v xml:space="preserve"> </v>
      </c>
      <c r="M491" s="1"/>
      <c r="N491" s="1"/>
      <c r="O491" s="1" t="str">
        <f>IF(LEN($N491)&gt;3,VLOOKUP($N491,'[1]Value Chain'!$A$3:$F$17,2,0)," ")</f>
        <v xml:space="preserve"> </v>
      </c>
      <c r="P491" s="1" t="str">
        <f>IF(LEN($N491)&gt;3,VLOOKUP($N491,'[1]Value Chain'!$A$3:$F$17,3,0)," ")</f>
        <v xml:space="preserve"> </v>
      </c>
      <c r="Q491" s="1" t="str">
        <f>IF(LEN($N491)&gt;3,VLOOKUP($N491,'[1]Value Chain'!$A$3:$F$17,4,0)," ")</f>
        <v xml:space="preserve"> </v>
      </c>
      <c r="R491" s="1" t="str">
        <f>IF(LEN($N491)&gt;3,VLOOKUP($N491,'[1]Value Chain'!$A$3:$F$17,5,0)," ")</f>
        <v xml:space="preserve"> </v>
      </c>
      <c r="S491" s="1" t="str">
        <f>IF(LEN($N491)&gt;3,VLOOKUP($N491,'[1]Value Chain'!$A$3:$F$17,6,0)," ")</f>
        <v xml:space="preserve"> </v>
      </c>
    </row>
    <row r="492" spans="1:19">
      <c r="A492" s="1"/>
      <c r="B492" s="1"/>
      <c r="C492" s="1"/>
      <c r="D492" s="1"/>
      <c r="E492" s="1"/>
      <c r="F492" s="1"/>
      <c r="G492" s="1" t="str">
        <f>IF(LEN($F492)&gt;3,VLOOKUP($F492,[1]หมวดรายจ่าย!$B$3:$C$12,2,0)," ")</f>
        <v xml:space="preserve"> </v>
      </c>
      <c r="H492" s="25"/>
      <c r="I492" s="25"/>
      <c r="J492" s="1"/>
      <c r="K492" s="1"/>
      <c r="L492" s="1" t="str">
        <f>IF(LEN($K492)&gt;4,VLOOKUP($K492,[1]กรม!$C$3:$D$431,2,0)," ")</f>
        <v xml:space="preserve"> </v>
      </c>
      <c r="M492" s="1"/>
      <c r="N492" s="1"/>
      <c r="O492" s="1" t="str">
        <f>IF(LEN($N492)&gt;3,VLOOKUP($N492,'[1]Value Chain'!$A$3:$F$17,2,0)," ")</f>
        <v xml:space="preserve"> </v>
      </c>
      <c r="P492" s="1" t="str">
        <f>IF(LEN($N492)&gt;3,VLOOKUP($N492,'[1]Value Chain'!$A$3:$F$17,3,0)," ")</f>
        <v xml:space="preserve"> </v>
      </c>
      <c r="Q492" s="1" t="str">
        <f>IF(LEN($N492)&gt;3,VLOOKUP($N492,'[1]Value Chain'!$A$3:$F$17,4,0)," ")</f>
        <v xml:space="preserve"> </v>
      </c>
      <c r="R492" s="1" t="str">
        <f>IF(LEN($N492)&gt;3,VLOOKUP($N492,'[1]Value Chain'!$A$3:$F$17,5,0)," ")</f>
        <v xml:space="preserve"> </v>
      </c>
      <c r="S492" s="1" t="str">
        <f>IF(LEN($N492)&gt;3,VLOOKUP($N492,'[1]Value Chain'!$A$3:$F$17,6,0)," ")</f>
        <v xml:space="preserve"> </v>
      </c>
    </row>
    <row r="493" spans="1:19">
      <c r="A493" s="1"/>
      <c r="B493" s="1"/>
      <c r="C493" s="1"/>
      <c r="D493" s="1"/>
      <c r="E493" s="1"/>
      <c r="F493" s="1"/>
      <c r="G493" s="1" t="str">
        <f>IF(LEN($F493)&gt;3,VLOOKUP($F493,[1]หมวดรายจ่าย!$B$3:$C$12,2,0)," ")</f>
        <v xml:space="preserve"> </v>
      </c>
      <c r="H493" s="25"/>
      <c r="I493" s="25"/>
      <c r="J493" s="1"/>
      <c r="K493" s="1"/>
      <c r="L493" s="1" t="str">
        <f>IF(LEN($K493)&gt;4,VLOOKUP($K493,[1]กรม!$C$3:$D$431,2,0)," ")</f>
        <v xml:space="preserve"> </v>
      </c>
      <c r="M493" s="1"/>
      <c r="N493" s="1"/>
      <c r="O493" s="1" t="str">
        <f>IF(LEN($N493)&gt;3,VLOOKUP($N493,'[1]Value Chain'!$A$3:$F$17,2,0)," ")</f>
        <v xml:space="preserve"> </v>
      </c>
      <c r="P493" s="1" t="str">
        <f>IF(LEN($N493)&gt;3,VLOOKUP($N493,'[1]Value Chain'!$A$3:$F$17,3,0)," ")</f>
        <v xml:space="preserve"> </v>
      </c>
      <c r="Q493" s="1" t="str">
        <f>IF(LEN($N493)&gt;3,VLOOKUP($N493,'[1]Value Chain'!$A$3:$F$17,4,0)," ")</f>
        <v xml:space="preserve"> </v>
      </c>
      <c r="R493" s="1" t="str">
        <f>IF(LEN($N493)&gt;3,VLOOKUP($N493,'[1]Value Chain'!$A$3:$F$17,5,0)," ")</f>
        <v xml:space="preserve"> </v>
      </c>
      <c r="S493" s="1" t="str">
        <f>IF(LEN($N493)&gt;3,VLOOKUP($N493,'[1]Value Chain'!$A$3:$F$17,6,0)," ")</f>
        <v xml:space="preserve"> </v>
      </c>
    </row>
    <row r="494" spans="1:19">
      <c r="A494" s="1"/>
      <c r="B494" s="1"/>
      <c r="C494" s="1"/>
      <c r="D494" s="1"/>
      <c r="E494" s="1"/>
      <c r="F494" s="1"/>
      <c r="G494" s="1" t="str">
        <f>IF(LEN($F494)&gt;3,VLOOKUP($F494,[1]หมวดรายจ่าย!$B$3:$C$12,2,0)," ")</f>
        <v xml:space="preserve"> </v>
      </c>
      <c r="H494" s="25"/>
      <c r="I494" s="25"/>
      <c r="J494" s="1"/>
      <c r="K494" s="1"/>
      <c r="L494" s="1" t="str">
        <f>IF(LEN($K494)&gt;4,VLOOKUP($K494,[1]กรม!$C$3:$D$431,2,0)," ")</f>
        <v xml:space="preserve"> </v>
      </c>
      <c r="M494" s="1"/>
      <c r="N494" s="1"/>
      <c r="O494" s="1" t="str">
        <f>IF(LEN($N494)&gt;3,VLOOKUP($N494,'[1]Value Chain'!$A$3:$F$17,2,0)," ")</f>
        <v xml:space="preserve"> </v>
      </c>
      <c r="P494" s="1" t="str">
        <f>IF(LEN($N494)&gt;3,VLOOKUP($N494,'[1]Value Chain'!$A$3:$F$17,3,0)," ")</f>
        <v xml:space="preserve"> </v>
      </c>
      <c r="Q494" s="1" t="str">
        <f>IF(LEN($N494)&gt;3,VLOOKUP($N494,'[1]Value Chain'!$A$3:$F$17,4,0)," ")</f>
        <v xml:space="preserve"> </v>
      </c>
      <c r="R494" s="1" t="str">
        <f>IF(LEN($N494)&gt;3,VLOOKUP($N494,'[1]Value Chain'!$A$3:$F$17,5,0)," ")</f>
        <v xml:space="preserve"> </v>
      </c>
      <c r="S494" s="1" t="str">
        <f>IF(LEN($N494)&gt;3,VLOOKUP($N494,'[1]Value Chain'!$A$3:$F$17,6,0)," ")</f>
        <v xml:space="preserve"> </v>
      </c>
    </row>
    <row r="495" spans="1:19">
      <c r="A495" s="1"/>
      <c r="B495" s="1"/>
      <c r="C495" s="1"/>
      <c r="D495" s="1"/>
      <c r="E495" s="1"/>
      <c r="F495" s="1"/>
      <c r="G495" s="1" t="str">
        <f>IF(LEN($F495)&gt;3,VLOOKUP($F495,[1]หมวดรายจ่าย!$B$3:$C$12,2,0)," ")</f>
        <v xml:space="preserve"> </v>
      </c>
      <c r="H495" s="25"/>
      <c r="I495" s="25"/>
      <c r="J495" s="1"/>
      <c r="K495" s="1"/>
      <c r="L495" s="1" t="str">
        <f>IF(LEN($K495)&gt;4,VLOOKUP($K495,[1]กรม!$C$3:$D$431,2,0)," ")</f>
        <v xml:space="preserve"> </v>
      </c>
      <c r="M495" s="1"/>
      <c r="N495" s="1"/>
      <c r="O495" s="1" t="str">
        <f>IF(LEN($N495)&gt;3,VLOOKUP($N495,'[1]Value Chain'!$A$3:$F$17,2,0)," ")</f>
        <v xml:space="preserve"> </v>
      </c>
      <c r="P495" s="1" t="str">
        <f>IF(LEN($N495)&gt;3,VLOOKUP($N495,'[1]Value Chain'!$A$3:$F$17,3,0)," ")</f>
        <v xml:space="preserve"> </v>
      </c>
      <c r="Q495" s="1" t="str">
        <f>IF(LEN($N495)&gt;3,VLOOKUP($N495,'[1]Value Chain'!$A$3:$F$17,4,0)," ")</f>
        <v xml:space="preserve"> </v>
      </c>
      <c r="R495" s="1" t="str">
        <f>IF(LEN($N495)&gt;3,VLOOKUP($N495,'[1]Value Chain'!$A$3:$F$17,5,0)," ")</f>
        <v xml:space="preserve"> </v>
      </c>
      <c r="S495" s="1" t="str">
        <f>IF(LEN($N495)&gt;3,VLOOKUP($N495,'[1]Value Chain'!$A$3:$F$17,6,0)," ")</f>
        <v xml:space="preserve"> </v>
      </c>
    </row>
    <row r="496" spans="1:19">
      <c r="A496" s="1"/>
      <c r="B496" s="1"/>
      <c r="C496" s="1"/>
      <c r="D496" s="1"/>
      <c r="E496" s="1"/>
      <c r="F496" s="1"/>
      <c r="G496" s="1" t="str">
        <f>IF(LEN($F496)&gt;3,VLOOKUP($F496,[1]หมวดรายจ่าย!$B$3:$C$12,2,0)," ")</f>
        <v xml:space="preserve"> </v>
      </c>
      <c r="H496" s="25"/>
      <c r="I496" s="25"/>
      <c r="J496" s="1"/>
      <c r="K496" s="1"/>
      <c r="L496" s="1" t="str">
        <f>IF(LEN($K496)&gt;4,VLOOKUP($K496,[1]กรม!$C$3:$D$431,2,0)," ")</f>
        <v xml:space="preserve"> </v>
      </c>
      <c r="M496" s="1"/>
      <c r="N496" s="1"/>
      <c r="O496" s="1" t="str">
        <f>IF(LEN($N496)&gt;3,VLOOKUP($N496,'[1]Value Chain'!$A$3:$F$17,2,0)," ")</f>
        <v xml:space="preserve"> </v>
      </c>
      <c r="P496" s="1" t="str">
        <f>IF(LEN($N496)&gt;3,VLOOKUP($N496,'[1]Value Chain'!$A$3:$F$17,3,0)," ")</f>
        <v xml:space="preserve"> </v>
      </c>
      <c r="Q496" s="1" t="str">
        <f>IF(LEN($N496)&gt;3,VLOOKUP($N496,'[1]Value Chain'!$A$3:$F$17,4,0)," ")</f>
        <v xml:space="preserve"> </v>
      </c>
      <c r="R496" s="1" t="str">
        <f>IF(LEN($N496)&gt;3,VLOOKUP($N496,'[1]Value Chain'!$A$3:$F$17,5,0)," ")</f>
        <v xml:space="preserve"> </v>
      </c>
      <c r="S496" s="1" t="str">
        <f>IF(LEN($N496)&gt;3,VLOOKUP($N496,'[1]Value Chain'!$A$3:$F$17,6,0)," ")</f>
        <v xml:space="preserve"> </v>
      </c>
    </row>
    <row r="497" spans="1:19">
      <c r="A497" s="1"/>
      <c r="B497" s="1"/>
      <c r="C497" s="1"/>
      <c r="D497" s="1"/>
      <c r="E497" s="1"/>
      <c r="F497" s="1"/>
      <c r="G497" s="1" t="str">
        <f>IF(LEN($F497)&gt;3,VLOOKUP($F497,[1]หมวดรายจ่าย!$B$3:$C$12,2,0)," ")</f>
        <v xml:space="preserve"> </v>
      </c>
      <c r="H497" s="25"/>
      <c r="I497" s="25"/>
      <c r="J497" s="1"/>
      <c r="K497" s="1"/>
      <c r="L497" s="1" t="str">
        <f>IF(LEN($K497)&gt;4,VLOOKUP($K497,[1]กรม!$C$3:$D$431,2,0)," ")</f>
        <v xml:space="preserve"> </v>
      </c>
      <c r="M497" s="1"/>
      <c r="N497" s="1"/>
      <c r="O497" s="1" t="str">
        <f>IF(LEN($N497)&gt;3,VLOOKUP($N497,'[1]Value Chain'!$A$3:$F$17,2,0)," ")</f>
        <v xml:space="preserve"> </v>
      </c>
      <c r="P497" s="1" t="str">
        <f>IF(LEN($N497)&gt;3,VLOOKUP($N497,'[1]Value Chain'!$A$3:$F$17,3,0)," ")</f>
        <v xml:space="preserve"> </v>
      </c>
      <c r="Q497" s="1" t="str">
        <f>IF(LEN($N497)&gt;3,VLOOKUP($N497,'[1]Value Chain'!$A$3:$F$17,4,0)," ")</f>
        <v xml:space="preserve"> </v>
      </c>
      <c r="R497" s="1" t="str">
        <f>IF(LEN($N497)&gt;3,VLOOKUP($N497,'[1]Value Chain'!$A$3:$F$17,5,0)," ")</f>
        <v xml:space="preserve"> </v>
      </c>
      <c r="S497" s="1" t="str">
        <f>IF(LEN($N497)&gt;3,VLOOKUP($N497,'[1]Value Chain'!$A$3:$F$17,6,0)," ")</f>
        <v xml:space="preserve"> </v>
      </c>
    </row>
    <row r="498" spans="1:19">
      <c r="A498" s="1"/>
      <c r="B498" s="1"/>
      <c r="C498" s="1"/>
      <c r="D498" s="1"/>
      <c r="E498" s="1"/>
      <c r="F498" s="1"/>
      <c r="G498" s="1" t="str">
        <f>IF(LEN($F498)&gt;3,VLOOKUP($F498,[1]หมวดรายจ่าย!$B$3:$C$12,2,0)," ")</f>
        <v xml:space="preserve"> </v>
      </c>
      <c r="H498" s="25"/>
      <c r="I498" s="25"/>
      <c r="J498" s="1"/>
      <c r="K498" s="1"/>
      <c r="L498" s="1" t="str">
        <f>IF(LEN($K498)&gt;4,VLOOKUP($K498,[1]กรม!$C$3:$D$431,2,0)," ")</f>
        <v xml:space="preserve"> </v>
      </c>
      <c r="M498" s="1"/>
      <c r="N498" s="1"/>
      <c r="O498" s="1" t="str">
        <f>IF(LEN($N498)&gt;3,VLOOKUP($N498,'[1]Value Chain'!$A$3:$F$17,2,0)," ")</f>
        <v xml:space="preserve"> </v>
      </c>
      <c r="P498" s="1" t="str">
        <f>IF(LEN($N498)&gt;3,VLOOKUP($N498,'[1]Value Chain'!$A$3:$F$17,3,0)," ")</f>
        <v xml:space="preserve"> </v>
      </c>
      <c r="Q498" s="1" t="str">
        <f>IF(LEN($N498)&gt;3,VLOOKUP($N498,'[1]Value Chain'!$A$3:$F$17,4,0)," ")</f>
        <v xml:space="preserve"> </v>
      </c>
      <c r="R498" s="1" t="str">
        <f>IF(LEN($N498)&gt;3,VLOOKUP($N498,'[1]Value Chain'!$A$3:$F$17,5,0)," ")</f>
        <v xml:space="preserve"> </v>
      </c>
      <c r="S498" s="1" t="str">
        <f>IF(LEN($N498)&gt;3,VLOOKUP($N498,'[1]Value Chain'!$A$3:$F$17,6,0)," ")</f>
        <v xml:space="preserve"> </v>
      </c>
    </row>
    <row r="499" spans="1:19">
      <c r="A499" s="1"/>
      <c r="B499" s="1"/>
      <c r="C499" s="1"/>
      <c r="D499" s="1"/>
      <c r="E499" s="1"/>
      <c r="F499" s="1"/>
      <c r="G499" s="1" t="str">
        <f>IF(LEN($F499)&gt;3,VLOOKUP($F499,[1]หมวดรายจ่าย!$B$3:$C$12,2,0)," ")</f>
        <v xml:space="preserve"> </v>
      </c>
      <c r="H499" s="25"/>
      <c r="I499" s="25"/>
      <c r="J499" s="1"/>
      <c r="K499" s="1"/>
      <c r="L499" s="1" t="str">
        <f>IF(LEN($K499)&gt;4,VLOOKUP($K499,[1]กรม!$C$3:$D$431,2,0)," ")</f>
        <v xml:space="preserve"> </v>
      </c>
      <c r="M499" s="1"/>
      <c r="N499" s="1"/>
      <c r="O499" s="1" t="str">
        <f>IF(LEN($N499)&gt;3,VLOOKUP($N499,'[1]Value Chain'!$A$3:$F$17,2,0)," ")</f>
        <v xml:space="preserve"> </v>
      </c>
      <c r="P499" s="1" t="str">
        <f>IF(LEN($N499)&gt;3,VLOOKUP($N499,'[1]Value Chain'!$A$3:$F$17,3,0)," ")</f>
        <v xml:space="preserve"> </v>
      </c>
      <c r="Q499" s="1" t="str">
        <f>IF(LEN($N499)&gt;3,VLOOKUP($N499,'[1]Value Chain'!$A$3:$F$17,4,0)," ")</f>
        <v xml:space="preserve"> </v>
      </c>
      <c r="R499" s="1" t="str">
        <f>IF(LEN($N499)&gt;3,VLOOKUP($N499,'[1]Value Chain'!$A$3:$F$17,5,0)," ")</f>
        <v xml:space="preserve"> </v>
      </c>
      <c r="S499" s="1" t="str">
        <f>IF(LEN($N499)&gt;3,VLOOKUP($N499,'[1]Value Chain'!$A$3:$F$17,6,0)," ")</f>
        <v xml:space="preserve"> </v>
      </c>
    </row>
    <row r="500" spans="1:19">
      <c r="A500" s="1"/>
      <c r="B500" s="1"/>
      <c r="C500" s="1"/>
      <c r="D500" s="1"/>
      <c r="E500" s="1"/>
      <c r="F500" s="1"/>
      <c r="G500" s="1" t="str">
        <f>IF(LEN($F500)&gt;3,VLOOKUP($F500,[1]หมวดรายจ่าย!$B$3:$C$12,2,0)," ")</f>
        <v xml:space="preserve"> </v>
      </c>
      <c r="H500" s="25"/>
      <c r="I500" s="25"/>
      <c r="J500" s="1"/>
      <c r="K500" s="1"/>
      <c r="L500" s="1" t="str">
        <f>IF(LEN($K500)&gt;4,VLOOKUP($K500,[1]กรม!$C$3:$D$431,2,0)," ")</f>
        <v xml:space="preserve"> </v>
      </c>
      <c r="M500" s="1"/>
      <c r="N500" s="1"/>
      <c r="O500" s="1" t="str">
        <f>IF(LEN($N500)&gt;3,VLOOKUP($N500,'[1]Value Chain'!$A$3:$F$17,2,0)," ")</f>
        <v xml:space="preserve"> </v>
      </c>
      <c r="P500" s="1" t="str">
        <f>IF(LEN($N500)&gt;3,VLOOKUP($N500,'[1]Value Chain'!$A$3:$F$17,3,0)," ")</f>
        <v xml:space="preserve"> </v>
      </c>
      <c r="Q500" s="1" t="str">
        <f>IF(LEN($N500)&gt;3,VLOOKUP($N500,'[1]Value Chain'!$A$3:$F$17,4,0)," ")</f>
        <v xml:space="preserve"> </v>
      </c>
      <c r="R500" s="1" t="str">
        <f>IF(LEN($N500)&gt;3,VLOOKUP($N500,'[1]Value Chain'!$A$3:$F$17,5,0)," ")</f>
        <v xml:space="preserve"> </v>
      </c>
      <c r="S500" s="1" t="str">
        <f>IF(LEN($N500)&gt;3,VLOOKUP($N500,'[1]Value Chain'!$A$3:$F$17,6,0)," ")</f>
        <v xml:space="preserve"> </v>
      </c>
    </row>
    <row r="501" spans="1:19">
      <c r="A501" s="1"/>
      <c r="B501" s="1"/>
      <c r="C501" s="1"/>
      <c r="D501" s="1"/>
      <c r="E501" s="1"/>
      <c r="F501" s="1"/>
      <c r="G501" s="1" t="str">
        <f>IF(LEN($F501)&gt;3,VLOOKUP($F501,[1]หมวดรายจ่าย!$B$3:$C$12,2,0)," ")</f>
        <v xml:space="preserve"> </v>
      </c>
      <c r="H501" s="25"/>
      <c r="I501" s="25"/>
      <c r="J501" s="1"/>
      <c r="K501" s="1"/>
      <c r="L501" s="1" t="str">
        <f>IF(LEN($K501)&gt;4,VLOOKUP($K501,[1]กรม!$C$3:$D$431,2,0)," ")</f>
        <v xml:space="preserve"> </v>
      </c>
      <c r="M501" s="1"/>
      <c r="N501" s="1"/>
      <c r="O501" s="1" t="str">
        <f>IF(LEN($N501)&gt;3,VLOOKUP($N501,'[1]Value Chain'!$A$3:$F$17,2,0)," ")</f>
        <v xml:space="preserve"> </v>
      </c>
      <c r="P501" s="1" t="str">
        <f>IF(LEN($N501)&gt;3,VLOOKUP($N501,'[1]Value Chain'!$A$3:$F$17,3,0)," ")</f>
        <v xml:space="preserve"> </v>
      </c>
      <c r="Q501" s="1" t="str">
        <f>IF(LEN($N501)&gt;3,VLOOKUP($N501,'[1]Value Chain'!$A$3:$F$17,4,0)," ")</f>
        <v xml:space="preserve"> </v>
      </c>
      <c r="R501" s="1" t="str">
        <f>IF(LEN($N501)&gt;3,VLOOKUP($N501,'[1]Value Chain'!$A$3:$F$17,5,0)," ")</f>
        <v xml:space="preserve"> </v>
      </c>
      <c r="S501" s="1" t="str">
        <f>IF(LEN($N501)&gt;3,VLOOKUP($N501,'[1]Value Chain'!$A$3:$F$17,6,0)," ")</f>
        <v xml:space="preserve"> </v>
      </c>
    </row>
    <row r="502" spans="1:19">
      <c r="A502" s="1"/>
      <c r="B502" s="1"/>
      <c r="C502" s="1"/>
      <c r="D502" s="1"/>
      <c r="E502" s="1"/>
      <c r="F502" s="1"/>
      <c r="G502" s="1" t="str">
        <f>IF(LEN($F502)&gt;3,VLOOKUP($F502,[1]หมวดรายจ่าย!$B$3:$C$12,2,0)," ")</f>
        <v xml:space="preserve"> </v>
      </c>
      <c r="H502" s="25"/>
      <c r="I502" s="25"/>
      <c r="J502" s="1"/>
      <c r="K502" s="1"/>
      <c r="L502" s="1" t="str">
        <f>IF(LEN($K502)&gt;4,VLOOKUP($K502,[1]กรม!$C$3:$D$431,2,0)," ")</f>
        <v xml:space="preserve"> </v>
      </c>
      <c r="M502" s="1"/>
      <c r="N502" s="1"/>
      <c r="O502" s="1" t="str">
        <f>IF(LEN($N502)&gt;3,VLOOKUP($N502,'[1]Value Chain'!$A$3:$F$17,2,0)," ")</f>
        <v xml:space="preserve"> </v>
      </c>
      <c r="P502" s="1" t="str">
        <f>IF(LEN($N502)&gt;3,VLOOKUP($N502,'[1]Value Chain'!$A$3:$F$17,3,0)," ")</f>
        <v xml:space="preserve"> </v>
      </c>
      <c r="Q502" s="1" t="str">
        <f>IF(LEN($N502)&gt;3,VLOOKUP($N502,'[1]Value Chain'!$A$3:$F$17,4,0)," ")</f>
        <v xml:space="preserve"> </v>
      </c>
      <c r="R502" s="1" t="str">
        <f>IF(LEN($N502)&gt;3,VLOOKUP($N502,'[1]Value Chain'!$A$3:$F$17,5,0)," ")</f>
        <v xml:space="preserve"> </v>
      </c>
      <c r="S502" s="1" t="str">
        <f>IF(LEN($N502)&gt;3,VLOOKUP($N502,'[1]Value Chain'!$A$3:$F$17,6,0)," ")</f>
        <v xml:space="preserve"> </v>
      </c>
    </row>
    <row r="503" spans="1:19">
      <c r="A503" s="1"/>
      <c r="B503" s="1"/>
      <c r="C503" s="1"/>
      <c r="D503" s="1"/>
      <c r="E503" s="1"/>
      <c r="F503" s="1"/>
      <c r="G503" s="1" t="str">
        <f>IF(LEN($F503)&gt;3,VLOOKUP($F503,[1]หมวดรายจ่าย!$B$3:$C$12,2,0)," ")</f>
        <v xml:space="preserve"> </v>
      </c>
      <c r="H503" s="25"/>
      <c r="I503" s="25"/>
      <c r="J503" s="1"/>
      <c r="K503" s="1"/>
      <c r="L503" s="1" t="str">
        <f>IF(LEN($K503)&gt;4,VLOOKUP($K503,[1]กรม!$C$3:$D$431,2,0)," ")</f>
        <v xml:space="preserve"> </v>
      </c>
      <c r="M503" s="1"/>
      <c r="N503" s="1"/>
      <c r="O503" s="1" t="str">
        <f>IF(LEN($N503)&gt;3,VLOOKUP($N503,'[1]Value Chain'!$A$3:$F$17,2,0)," ")</f>
        <v xml:space="preserve"> </v>
      </c>
      <c r="P503" s="1" t="str">
        <f>IF(LEN($N503)&gt;3,VLOOKUP($N503,'[1]Value Chain'!$A$3:$F$17,3,0)," ")</f>
        <v xml:space="preserve"> </v>
      </c>
      <c r="Q503" s="1" t="str">
        <f>IF(LEN($N503)&gt;3,VLOOKUP($N503,'[1]Value Chain'!$A$3:$F$17,4,0)," ")</f>
        <v xml:space="preserve"> </v>
      </c>
      <c r="R503" s="1" t="str">
        <f>IF(LEN($N503)&gt;3,VLOOKUP($N503,'[1]Value Chain'!$A$3:$F$17,5,0)," ")</f>
        <v xml:space="preserve"> </v>
      </c>
      <c r="S503" s="1" t="str">
        <f>IF(LEN($N503)&gt;3,VLOOKUP($N503,'[1]Value Chain'!$A$3:$F$17,6,0)," ")</f>
        <v xml:space="preserve"> </v>
      </c>
    </row>
    <row r="504" spans="1:19">
      <c r="A504" s="1"/>
      <c r="B504" s="1"/>
      <c r="C504" s="1"/>
      <c r="D504" s="1"/>
      <c r="E504" s="1"/>
      <c r="F504" s="1"/>
      <c r="G504" s="1" t="str">
        <f>IF(LEN($F504)&gt;3,VLOOKUP($F504,[1]หมวดรายจ่าย!$B$3:$C$12,2,0)," ")</f>
        <v xml:space="preserve"> </v>
      </c>
      <c r="H504" s="25"/>
      <c r="I504" s="25"/>
      <c r="J504" s="1"/>
      <c r="K504" s="1"/>
      <c r="L504" s="1" t="str">
        <f>IF(LEN($K504)&gt;4,VLOOKUP($K504,[1]กรม!$C$3:$D$431,2,0)," ")</f>
        <v xml:space="preserve"> </v>
      </c>
      <c r="M504" s="1"/>
      <c r="N504" s="1"/>
      <c r="O504" s="1" t="str">
        <f>IF(LEN($N504)&gt;3,VLOOKUP($N504,'[1]Value Chain'!$A$3:$F$17,2,0)," ")</f>
        <v xml:space="preserve"> </v>
      </c>
      <c r="P504" s="1" t="str">
        <f>IF(LEN($N504)&gt;3,VLOOKUP($N504,'[1]Value Chain'!$A$3:$F$17,3,0)," ")</f>
        <v xml:space="preserve"> </v>
      </c>
      <c r="Q504" s="1" t="str">
        <f>IF(LEN($N504)&gt;3,VLOOKUP($N504,'[1]Value Chain'!$A$3:$F$17,4,0)," ")</f>
        <v xml:space="preserve"> </v>
      </c>
      <c r="R504" s="1" t="str">
        <f>IF(LEN($N504)&gt;3,VLOOKUP($N504,'[1]Value Chain'!$A$3:$F$17,5,0)," ")</f>
        <v xml:space="preserve"> </v>
      </c>
      <c r="S504" s="1" t="str">
        <f>IF(LEN($N504)&gt;3,VLOOKUP($N504,'[1]Value Chain'!$A$3:$F$17,6,0)," ")</f>
        <v xml:space="preserve"> </v>
      </c>
    </row>
    <row r="505" spans="1:19">
      <c r="A505" s="1"/>
      <c r="B505" s="1"/>
      <c r="C505" s="1"/>
      <c r="D505" s="1"/>
      <c r="E505" s="1"/>
      <c r="F505" s="1"/>
      <c r="G505" s="1" t="str">
        <f>IF(LEN($F505)&gt;3,VLOOKUP($F505,[1]หมวดรายจ่าย!$B$3:$C$12,2,0)," ")</f>
        <v xml:space="preserve"> </v>
      </c>
      <c r="H505" s="25"/>
      <c r="I505" s="25"/>
      <c r="J505" s="1"/>
      <c r="K505" s="1"/>
      <c r="L505" s="1" t="str">
        <f>IF(LEN($K505)&gt;4,VLOOKUP($K505,[1]กรม!$C$3:$D$431,2,0)," ")</f>
        <v xml:space="preserve"> </v>
      </c>
      <c r="M505" s="1"/>
      <c r="N505" s="1"/>
      <c r="O505" s="1" t="str">
        <f>IF(LEN($N505)&gt;3,VLOOKUP($N505,'[1]Value Chain'!$A$3:$F$17,2,0)," ")</f>
        <v xml:space="preserve"> </v>
      </c>
      <c r="P505" s="1" t="str">
        <f>IF(LEN($N505)&gt;3,VLOOKUP($N505,'[1]Value Chain'!$A$3:$F$17,3,0)," ")</f>
        <v xml:space="preserve"> </v>
      </c>
      <c r="Q505" s="1" t="str">
        <f>IF(LEN($N505)&gt;3,VLOOKUP($N505,'[1]Value Chain'!$A$3:$F$17,4,0)," ")</f>
        <v xml:space="preserve"> </v>
      </c>
      <c r="R505" s="1" t="str">
        <f>IF(LEN($N505)&gt;3,VLOOKUP($N505,'[1]Value Chain'!$A$3:$F$17,5,0)," ")</f>
        <v xml:space="preserve"> </v>
      </c>
      <c r="S505" s="1" t="str">
        <f>IF(LEN($N505)&gt;3,VLOOKUP($N505,'[1]Value Chain'!$A$3:$F$17,6,0)," ")</f>
        <v xml:space="preserve"> </v>
      </c>
    </row>
    <row r="506" spans="1:19">
      <c r="A506" s="1"/>
      <c r="B506" s="1"/>
      <c r="C506" s="1"/>
      <c r="D506" s="1"/>
      <c r="E506" s="1"/>
      <c r="F506" s="1"/>
      <c r="G506" s="1" t="str">
        <f>IF(LEN($F506)&gt;3,VLOOKUP($F506,[1]หมวดรายจ่าย!$B$3:$C$12,2,0)," ")</f>
        <v xml:space="preserve"> </v>
      </c>
      <c r="H506" s="25"/>
      <c r="I506" s="25"/>
      <c r="J506" s="1"/>
      <c r="K506" s="1"/>
      <c r="L506" s="1" t="str">
        <f>IF(LEN($K506)&gt;4,VLOOKUP($K506,[1]กรม!$C$3:$D$431,2,0)," ")</f>
        <v xml:space="preserve"> </v>
      </c>
      <c r="M506" s="1"/>
      <c r="N506" s="1"/>
      <c r="O506" s="1" t="str">
        <f>IF(LEN($N506)&gt;3,VLOOKUP($N506,'[1]Value Chain'!$A$3:$F$17,2,0)," ")</f>
        <v xml:space="preserve"> </v>
      </c>
      <c r="P506" s="1" t="str">
        <f>IF(LEN($N506)&gt;3,VLOOKUP($N506,'[1]Value Chain'!$A$3:$F$17,3,0)," ")</f>
        <v xml:space="preserve"> </v>
      </c>
      <c r="Q506" s="1" t="str">
        <f>IF(LEN($N506)&gt;3,VLOOKUP($N506,'[1]Value Chain'!$A$3:$F$17,4,0)," ")</f>
        <v xml:space="preserve"> </v>
      </c>
      <c r="R506" s="1" t="str">
        <f>IF(LEN($N506)&gt;3,VLOOKUP($N506,'[1]Value Chain'!$A$3:$F$17,5,0)," ")</f>
        <v xml:space="preserve"> </v>
      </c>
      <c r="S506" s="1" t="str">
        <f>IF(LEN($N506)&gt;3,VLOOKUP($N506,'[1]Value Chain'!$A$3:$F$17,6,0)," ")</f>
        <v xml:space="preserve"> </v>
      </c>
    </row>
    <row r="507" spans="1:19">
      <c r="A507" s="1"/>
      <c r="B507" s="1"/>
      <c r="C507" s="1"/>
      <c r="D507" s="1"/>
      <c r="E507" s="1"/>
      <c r="F507" s="1"/>
      <c r="G507" s="1" t="str">
        <f>IF(LEN($F507)&gt;3,VLOOKUP($F507,[1]หมวดรายจ่าย!$B$3:$C$12,2,0)," ")</f>
        <v xml:space="preserve"> </v>
      </c>
      <c r="H507" s="25"/>
      <c r="I507" s="25"/>
      <c r="J507" s="1"/>
      <c r="K507" s="1"/>
      <c r="L507" s="1" t="str">
        <f>IF(LEN($K507)&gt;4,VLOOKUP($K507,[1]กรม!$C$3:$D$431,2,0)," ")</f>
        <v xml:space="preserve"> </v>
      </c>
      <c r="M507" s="1"/>
      <c r="N507" s="1"/>
      <c r="O507" s="1" t="str">
        <f>IF(LEN($N507)&gt;3,VLOOKUP($N507,'[1]Value Chain'!$A$3:$F$17,2,0)," ")</f>
        <v xml:space="preserve"> </v>
      </c>
      <c r="P507" s="1" t="str">
        <f>IF(LEN($N507)&gt;3,VLOOKUP($N507,'[1]Value Chain'!$A$3:$F$17,3,0)," ")</f>
        <v xml:space="preserve"> </v>
      </c>
      <c r="Q507" s="1" t="str">
        <f>IF(LEN($N507)&gt;3,VLOOKUP($N507,'[1]Value Chain'!$A$3:$F$17,4,0)," ")</f>
        <v xml:space="preserve"> </v>
      </c>
      <c r="R507" s="1" t="str">
        <f>IF(LEN($N507)&gt;3,VLOOKUP($N507,'[1]Value Chain'!$A$3:$F$17,5,0)," ")</f>
        <v xml:space="preserve"> </v>
      </c>
      <c r="S507" s="1" t="str">
        <f>IF(LEN($N507)&gt;3,VLOOKUP($N507,'[1]Value Chain'!$A$3:$F$17,6,0)," ")</f>
        <v xml:space="preserve"> </v>
      </c>
    </row>
    <row r="508" spans="1:19">
      <c r="A508" s="1"/>
      <c r="B508" s="1"/>
      <c r="C508" s="1"/>
      <c r="D508" s="1"/>
      <c r="E508" s="1"/>
      <c r="F508" s="1"/>
      <c r="G508" s="1" t="str">
        <f>IF(LEN($F508)&gt;3,VLOOKUP($F508,[1]หมวดรายจ่าย!$B$3:$C$12,2,0)," ")</f>
        <v xml:space="preserve"> </v>
      </c>
      <c r="H508" s="25"/>
      <c r="I508" s="25"/>
      <c r="J508" s="1"/>
      <c r="K508" s="1"/>
      <c r="L508" s="1" t="str">
        <f>IF(LEN($K508)&gt;4,VLOOKUP($K508,[1]กรม!$C$3:$D$431,2,0)," ")</f>
        <v xml:space="preserve"> </v>
      </c>
      <c r="M508" s="1"/>
      <c r="N508" s="1"/>
      <c r="O508" s="1" t="str">
        <f>IF(LEN($N508)&gt;3,VLOOKUP($N508,'[1]Value Chain'!$A$3:$F$17,2,0)," ")</f>
        <v xml:space="preserve"> </v>
      </c>
      <c r="P508" s="1" t="str">
        <f>IF(LEN($N508)&gt;3,VLOOKUP($N508,'[1]Value Chain'!$A$3:$F$17,3,0)," ")</f>
        <v xml:space="preserve"> </v>
      </c>
      <c r="Q508" s="1" t="str">
        <f>IF(LEN($N508)&gt;3,VLOOKUP($N508,'[1]Value Chain'!$A$3:$F$17,4,0)," ")</f>
        <v xml:space="preserve"> </v>
      </c>
      <c r="R508" s="1" t="str">
        <f>IF(LEN($N508)&gt;3,VLOOKUP($N508,'[1]Value Chain'!$A$3:$F$17,5,0)," ")</f>
        <v xml:space="preserve"> </v>
      </c>
      <c r="S508" s="1" t="str">
        <f>IF(LEN($N508)&gt;3,VLOOKUP($N508,'[1]Value Chain'!$A$3:$F$17,6,0)," ")</f>
        <v xml:space="preserve"> </v>
      </c>
    </row>
    <row r="509" spans="1:19">
      <c r="A509" s="1"/>
      <c r="B509" s="1"/>
      <c r="C509" s="1"/>
      <c r="D509" s="1"/>
      <c r="E509" s="1"/>
      <c r="F509" s="1"/>
      <c r="G509" s="1" t="str">
        <f>IF(LEN($F509)&gt;3,VLOOKUP($F509,[1]หมวดรายจ่าย!$B$3:$C$12,2,0)," ")</f>
        <v xml:space="preserve"> </v>
      </c>
      <c r="H509" s="25"/>
      <c r="I509" s="25"/>
      <c r="J509" s="1"/>
      <c r="K509" s="1"/>
      <c r="L509" s="1" t="str">
        <f>IF(LEN($K509)&gt;4,VLOOKUP($K509,[1]กรม!$C$3:$D$431,2,0)," ")</f>
        <v xml:space="preserve"> </v>
      </c>
      <c r="M509" s="1"/>
      <c r="N509" s="1"/>
      <c r="O509" s="1" t="str">
        <f>IF(LEN($N509)&gt;3,VLOOKUP($N509,'[1]Value Chain'!$A$3:$F$17,2,0)," ")</f>
        <v xml:space="preserve"> </v>
      </c>
      <c r="P509" s="1" t="str">
        <f>IF(LEN($N509)&gt;3,VLOOKUP($N509,'[1]Value Chain'!$A$3:$F$17,3,0)," ")</f>
        <v xml:space="preserve"> </v>
      </c>
      <c r="Q509" s="1" t="str">
        <f>IF(LEN($N509)&gt;3,VLOOKUP($N509,'[1]Value Chain'!$A$3:$F$17,4,0)," ")</f>
        <v xml:space="preserve"> </v>
      </c>
      <c r="R509" s="1" t="str">
        <f>IF(LEN($N509)&gt;3,VLOOKUP($N509,'[1]Value Chain'!$A$3:$F$17,5,0)," ")</f>
        <v xml:space="preserve"> </v>
      </c>
      <c r="S509" s="1" t="str">
        <f>IF(LEN($N509)&gt;3,VLOOKUP($N509,'[1]Value Chain'!$A$3:$F$17,6,0)," ")</f>
        <v xml:space="preserve"> </v>
      </c>
    </row>
    <row r="510" spans="1:19">
      <c r="A510" s="1"/>
      <c r="B510" s="1"/>
      <c r="C510" s="1"/>
      <c r="D510" s="1"/>
      <c r="E510" s="1"/>
      <c r="F510" s="1"/>
      <c r="G510" s="1" t="str">
        <f>IF(LEN($F510)&gt;3,VLOOKUP($F510,[1]หมวดรายจ่าย!$B$3:$C$12,2,0)," ")</f>
        <v xml:space="preserve"> </v>
      </c>
      <c r="H510" s="25"/>
      <c r="I510" s="25"/>
      <c r="J510" s="1"/>
      <c r="K510" s="1"/>
      <c r="L510" s="1" t="str">
        <f>IF(LEN($K510)&gt;4,VLOOKUP($K510,[1]กรม!$C$3:$D$431,2,0)," ")</f>
        <v xml:space="preserve"> </v>
      </c>
      <c r="M510" s="1"/>
      <c r="N510" s="1"/>
      <c r="O510" s="1" t="str">
        <f>IF(LEN($N510)&gt;3,VLOOKUP($N510,'[1]Value Chain'!$A$3:$F$17,2,0)," ")</f>
        <v xml:space="preserve"> </v>
      </c>
      <c r="P510" s="1" t="str">
        <f>IF(LEN($N510)&gt;3,VLOOKUP($N510,'[1]Value Chain'!$A$3:$F$17,3,0)," ")</f>
        <v xml:space="preserve"> </v>
      </c>
      <c r="Q510" s="1" t="str">
        <f>IF(LEN($N510)&gt;3,VLOOKUP($N510,'[1]Value Chain'!$A$3:$F$17,4,0)," ")</f>
        <v xml:space="preserve"> </v>
      </c>
      <c r="R510" s="1" t="str">
        <f>IF(LEN($N510)&gt;3,VLOOKUP($N510,'[1]Value Chain'!$A$3:$F$17,5,0)," ")</f>
        <v xml:space="preserve"> </v>
      </c>
      <c r="S510" s="1" t="str">
        <f>IF(LEN($N510)&gt;3,VLOOKUP($N510,'[1]Value Chain'!$A$3:$F$17,6,0)," ")</f>
        <v xml:space="preserve"> </v>
      </c>
    </row>
    <row r="511" spans="1:19">
      <c r="A511" s="1"/>
      <c r="B511" s="1"/>
      <c r="C511" s="1"/>
      <c r="D511" s="1"/>
      <c r="E511" s="1"/>
      <c r="F511" s="1"/>
      <c r="G511" s="1" t="str">
        <f>IF(LEN($F511)&gt;3,VLOOKUP($F511,[1]หมวดรายจ่าย!$B$3:$C$12,2,0)," ")</f>
        <v xml:space="preserve"> </v>
      </c>
      <c r="H511" s="25"/>
      <c r="I511" s="25"/>
      <c r="J511" s="1"/>
      <c r="K511" s="1"/>
      <c r="L511" s="1" t="str">
        <f>IF(LEN($K511)&gt;4,VLOOKUP($K511,[1]กรม!$C$3:$D$431,2,0)," ")</f>
        <v xml:space="preserve"> </v>
      </c>
      <c r="M511" s="1"/>
      <c r="N511" s="1"/>
      <c r="O511" s="1" t="str">
        <f>IF(LEN($N511)&gt;3,VLOOKUP($N511,'[1]Value Chain'!$A$3:$F$17,2,0)," ")</f>
        <v xml:space="preserve"> </v>
      </c>
      <c r="P511" s="1" t="str">
        <f>IF(LEN($N511)&gt;3,VLOOKUP($N511,'[1]Value Chain'!$A$3:$F$17,3,0)," ")</f>
        <v xml:space="preserve"> </v>
      </c>
      <c r="Q511" s="1" t="str">
        <f>IF(LEN($N511)&gt;3,VLOOKUP($N511,'[1]Value Chain'!$A$3:$F$17,4,0)," ")</f>
        <v xml:space="preserve"> </v>
      </c>
      <c r="R511" s="1" t="str">
        <f>IF(LEN($N511)&gt;3,VLOOKUP($N511,'[1]Value Chain'!$A$3:$F$17,5,0)," ")</f>
        <v xml:space="preserve"> </v>
      </c>
      <c r="S511" s="1" t="str">
        <f>IF(LEN($N511)&gt;3,VLOOKUP($N511,'[1]Value Chain'!$A$3:$F$17,6,0)," ")</f>
        <v xml:space="preserve"> </v>
      </c>
    </row>
    <row r="512" spans="1:19">
      <c r="A512" s="1"/>
      <c r="B512" s="1"/>
      <c r="C512" s="1"/>
      <c r="D512" s="1"/>
      <c r="E512" s="1"/>
      <c r="F512" s="1"/>
      <c r="G512" s="1" t="str">
        <f>IF(LEN($F512)&gt;3,VLOOKUP($F512,[1]หมวดรายจ่าย!$B$3:$C$12,2,0)," ")</f>
        <v xml:space="preserve"> </v>
      </c>
      <c r="H512" s="25"/>
      <c r="I512" s="25"/>
      <c r="J512" s="1"/>
      <c r="K512" s="1"/>
      <c r="L512" s="1" t="str">
        <f>IF(LEN($K512)&gt;4,VLOOKUP($K512,[1]กรม!$C$3:$D$431,2,0)," ")</f>
        <v xml:space="preserve"> </v>
      </c>
      <c r="M512" s="1"/>
      <c r="N512" s="1"/>
      <c r="O512" s="1" t="str">
        <f>IF(LEN($N512)&gt;3,VLOOKUP($N512,'[1]Value Chain'!$A$3:$F$17,2,0)," ")</f>
        <v xml:space="preserve"> </v>
      </c>
      <c r="P512" s="1" t="str">
        <f>IF(LEN($N512)&gt;3,VLOOKUP($N512,'[1]Value Chain'!$A$3:$F$17,3,0)," ")</f>
        <v xml:space="preserve"> </v>
      </c>
      <c r="Q512" s="1" t="str">
        <f>IF(LEN($N512)&gt;3,VLOOKUP($N512,'[1]Value Chain'!$A$3:$F$17,4,0)," ")</f>
        <v xml:space="preserve"> </v>
      </c>
      <c r="R512" s="1" t="str">
        <f>IF(LEN($N512)&gt;3,VLOOKUP($N512,'[1]Value Chain'!$A$3:$F$17,5,0)," ")</f>
        <v xml:space="preserve"> </v>
      </c>
      <c r="S512" s="1" t="str">
        <f>IF(LEN($N512)&gt;3,VLOOKUP($N512,'[1]Value Chain'!$A$3:$F$17,6,0)," ")</f>
        <v xml:space="preserve"> </v>
      </c>
    </row>
    <row r="513" spans="1:19">
      <c r="A513" s="1"/>
      <c r="B513" s="1"/>
      <c r="C513" s="1"/>
      <c r="D513" s="1"/>
      <c r="E513" s="1"/>
      <c r="F513" s="1"/>
      <c r="G513" s="1" t="str">
        <f>IF(LEN($F513)&gt;3,VLOOKUP($F513,[1]หมวดรายจ่าย!$B$3:$C$12,2,0)," ")</f>
        <v xml:space="preserve"> </v>
      </c>
      <c r="H513" s="25"/>
      <c r="I513" s="25"/>
      <c r="J513" s="1"/>
      <c r="K513" s="1"/>
      <c r="L513" s="1" t="str">
        <f>IF(LEN($K513)&gt;4,VLOOKUP($K513,[1]กรม!$C$3:$D$431,2,0)," ")</f>
        <v xml:space="preserve"> </v>
      </c>
      <c r="M513" s="1"/>
      <c r="N513" s="1"/>
      <c r="O513" s="1" t="str">
        <f>IF(LEN($N513)&gt;3,VLOOKUP($N513,'[1]Value Chain'!$A$3:$F$17,2,0)," ")</f>
        <v xml:space="preserve"> </v>
      </c>
      <c r="P513" s="1" t="str">
        <f>IF(LEN($N513)&gt;3,VLOOKUP($N513,'[1]Value Chain'!$A$3:$F$17,3,0)," ")</f>
        <v xml:space="preserve"> </v>
      </c>
      <c r="Q513" s="1" t="str">
        <f>IF(LEN($N513)&gt;3,VLOOKUP($N513,'[1]Value Chain'!$A$3:$F$17,4,0)," ")</f>
        <v xml:space="preserve"> </v>
      </c>
      <c r="R513" s="1" t="str">
        <f>IF(LEN($N513)&gt;3,VLOOKUP($N513,'[1]Value Chain'!$A$3:$F$17,5,0)," ")</f>
        <v xml:space="preserve"> </v>
      </c>
      <c r="S513" s="1" t="str">
        <f>IF(LEN($N513)&gt;3,VLOOKUP($N513,'[1]Value Chain'!$A$3:$F$17,6,0)," ")</f>
        <v xml:space="preserve"> </v>
      </c>
    </row>
    <row r="514" spans="1:19">
      <c r="A514" s="1"/>
      <c r="B514" s="1"/>
      <c r="C514" s="1"/>
      <c r="D514" s="1"/>
      <c r="E514" s="1"/>
      <c r="F514" s="1"/>
      <c r="G514" s="1" t="str">
        <f>IF(LEN($F514)&gt;3,VLOOKUP($F514,[1]หมวดรายจ่าย!$B$3:$C$12,2,0)," ")</f>
        <v xml:space="preserve"> </v>
      </c>
      <c r="H514" s="25"/>
      <c r="I514" s="25"/>
      <c r="J514" s="1"/>
      <c r="K514" s="1"/>
      <c r="L514" s="1" t="str">
        <f>IF(LEN($K514)&gt;4,VLOOKUP($K514,[1]กรม!$C$3:$D$431,2,0)," ")</f>
        <v xml:space="preserve"> </v>
      </c>
      <c r="M514" s="1"/>
      <c r="N514" s="1"/>
      <c r="O514" s="1" t="str">
        <f>IF(LEN($N514)&gt;3,VLOOKUP($N514,'[1]Value Chain'!$A$3:$F$17,2,0)," ")</f>
        <v xml:space="preserve"> </v>
      </c>
      <c r="P514" s="1" t="str">
        <f>IF(LEN($N514)&gt;3,VLOOKUP($N514,'[1]Value Chain'!$A$3:$F$17,3,0)," ")</f>
        <v xml:space="preserve"> </v>
      </c>
      <c r="Q514" s="1" t="str">
        <f>IF(LEN($N514)&gt;3,VLOOKUP($N514,'[1]Value Chain'!$A$3:$F$17,4,0)," ")</f>
        <v xml:space="preserve"> </v>
      </c>
      <c r="R514" s="1" t="str">
        <f>IF(LEN($N514)&gt;3,VLOOKUP($N514,'[1]Value Chain'!$A$3:$F$17,5,0)," ")</f>
        <v xml:space="preserve"> </v>
      </c>
      <c r="S514" s="1" t="str">
        <f>IF(LEN($N514)&gt;3,VLOOKUP($N514,'[1]Value Chain'!$A$3:$F$17,6,0)," ")</f>
        <v xml:space="preserve"> </v>
      </c>
    </row>
    <row r="515" spans="1:19">
      <c r="A515" s="1"/>
      <c r="B515" s="1"/>
      <c r="C515" s="1"/>
      <c r="D515" s="1"/>
      <c r="E515" s="1"/>
      <c r="F515" s="1"/>
      <c r="G515" s="1" t="str">
        <f>IF(LEN($F515)&gt;3,VLOOKUP($F515,[1]หมวดรายจ่าย!$B$3:$C$12,2,0)," ")</f>
        <v xml:space="preserve"> </v>
      </c>
      <c r="H515" s="25"/>
      <c r="I515" s="25"/>
      <c r="J515" s="1"/>
      <c r="K515" s="1"/>
      <c r="L515" s="1" t="str">
        <f>IF(LEN($K515)&gt;4,VLOOKUP($K515,[1]กรม!$C$3:$D$431,2,0)," ")</f>
        <v xml:space="preserve"> </v>
      </c>
      <c r="M515" s="1"/>
      <c r="N515" s="1"/>
      <c r="O515" s="1" t="str">
        <f>IF(LEN($N515)&gt;3,VLOOKUP($N515,'[1]Value Chain'!$A$3:$F$17,2,0)," ")</f>
        <v xml:space="preserve"> </v>
      </c>
      <c r="P515" s="1" t="str">
        <f>IF(LEN($N515)&gt;3,VLOOKUP($N515,'[1]Value Chain'!$A$3:$F$17,3,0)," ")</f>
        <v xml:space="preserve"> </v>
      </c>
      <c r="Q515" s="1" t="str">
        <f>IF(LEN($N515)&gt;3,VLOOKUP($N515,'[1]Value Chain'!$A$3:$F$17,4,0)," ")</f>
        <v xml:space="preserve"> </v>
      </c>
      <c r="R515" s="1" t="str">
        <f>IF(LEN($N515)&gt;3,VLOOKUP($N515,'[1]Value Chain'!$A$3:$F$17,5,0)," ")</f>
        <v xml:space="preserve"> </v>
      </c>
      <c r="S515" s="1" t="str">
        <f>IF(LEN($N515)&gt;3,VLOOKUP($N515,'[1]Value Chain'!$A$3:$F$17,6,0)," ")</f>
        <v xml:space="preserve"> </v>
      </c>
    </row>
    <row r="516" spans="1:19">
      <c r="A516" s="1"/>
      <c r="B516" s="1"/>
      <c r="C516" s="1"/>
      <c r="D516" s="1"/>
      <c r="E516" s="1"/>
      <c r="F516" s="1"/>
      <c r="G516" s="1" t="str">
        <f>IF(LEN($F516)&gt;3,VLOOKUP($F516,[1]หมวดรายจ่าย!$B$3:$C$12,2,0)," ")</f>
        <v xml:space="preserve"> </v>
      </c>
      <c r="H516" s="25"/>
      <c r="I516" s="25"/>
      <c r="J516" s="1"/>
      <c r="K516" s="1"/>
      <c r="L516" s="1" t="str">
        <f>IF(LEN($K516)&gt;4,VLOOKUP($K516,[1]กรม!$C$3:$D$431,2,0)," ")</f>
        <v xml:space="preserve"> </v>
      </c>
      <c r="M516" s="1"/>
      <c r="N516" s="1"/>
      <c r="O516" s="1" t="str">
        <f>IF(LEN($N516)&gt;3,VLOOKUP($N516,'[1]Value Chain'!$A$3:$F$17,2,0)," ")</f>
        <v xml:space="preserve"> </v>
      </c>
      <c r="P516" s="1" t="str">
        <f>IF(LEN($N516)&gt;3,VLOOKUP($N516,'[1]Value Chain'!$A$3:$F$17,3,0)," ")</f>
        <v xml:space="preserve"> </v>
      </c>
      <c r="Q516" s="1" t="str">
        <f>IF(LEN($N516)&gt;3,VLOOKUP($N516,'[1]Value Chain'!$A$3:$F$17,4,0)," ")</f>
        <v xml:space="preserve"> </v>
      </c>
      <c r="R516" s="1" t="str">
        <f>IF(LEN($N516)&gt;3,VLOOKUP($N516,'[1]Value Chain'!$A$3:$F$17,5,0)," ")</f>
        <v xml:space="preserve"> </v>
      </c>
      <c r="S516" s="1" t="str">
        <f>IF(LEN($N516)&gt;3,VLOOKUP($N516,'[1]Value Chain'!$A$3:$F$17,6,0)," ")</f>
        <v xml:space="preserve"> </v>
      </c>
    </row>
    <row r="517" spans="1:19">
      <c r="A517" s="1"/>
      <c r="B517" s="1"/>
      <c r="C517" s="1"/>
      <c r="D517" s="1"/>
      <c r="E517" s="1"/>
      <c r="F517" s="1"/>
      <c r="G517" s="1" t="str">
        <f>IF(LEN($F517)&gt;3,VLOOKUP($F517,[1]หมวดรายจ่าย!$B$3:$C$12,2,0)," ")</f>
        <v xml:space="preserve"> </v>
      </c>
      <c r="H517" s="25"/>
      <c r="I517" s="25"/>
      <c r="J517" s="1"/>
      <c r="K517" s="1"/>
      <c r="L517" s="1" t="str">
        <f>IF(LEN($K517)&gt;4,VLOOKUP($K517,[1]กรม!$C$3:$D$431,2,0)," ")</f>
        <v xml:space="preserve"> </v>
      </c>
      <c r="M517" s="1"/>
      <c r="N517" s="1"/>
      <c r="O517" s="1" t="str">
        <f>IF(LEN($N517)&gt;3,VLOOKUP($N517,'[1]Value Chain'!$A$3:$F$17,2,0)," ")</f>
        <v xml:space="preserve"> </v>
      </c>
      <c r="P517" s="1" t="str">
        <f>IF(LEN($N517)&gt;3,VLOOKUP($N517,'[1]Value Chain'!$A$3:$F$17,3,0)," ")</f>
        <v xml:space="preserve"> </v>
      </c>
      <c r="Q517" s="1" t="str">
        <f>IF(LEN($N517)&gt;3,VLOOKUP($N517,'[1]Value Chain'!$A$3:$F$17,4,0)," ")</f>
        <v xml:space="preserve"> </v>
      </c>
      <c r="R517" s="1" t="str">
        <f>IF(LEN($N517)&gt;3,VLOOKUP($N517,'[1]Value Chain'!$A$3:$F$17,5,0)," ")</f>
        <v xml:space="preserve"> </v>
      </c>
      <c r="S517" s="1" t="str">
        <f>IF(LEN($N517)&gt;3,VLOOKUP($N517,'[1]Value Chain'!$A$3:$F$17,6,0)," ")</f>
        <v xml:space="preserve"> </v>
      </c>
    </row>
    <row r="518" spans="1:19">
      <c r="A518" s="1"/>
      <c r="B518" s="1"/>
      <c r="C518" s="1"/>
      <c r="D518" s="1"/>
      <c r="E518" s="1"/>
      <c r="F518" s="1"/>
      <c r="G518" s="1" t="str">
        <f>IF(LEN($F518)&gt;3,VLOOKUP($F518,[1]หมวดรายจ่าย!$B$3:$C$12,2,0)," ")</f>
        <v xml:space="preserve"> </v>
      </c>
      <c r="H518" s="25"/>
      <c r="I518" s="25"/>
      <c r="J518" s="1"/>
      <c r="K518" s="1"/>
      <c r="L518" s="1" t="str">
        <f>IF(LEN($K518)&gt;4,VLOOKUP($K518,[1]กรม!$C$3:$D$431,2,0)," ")</f>
        <v xml:space="preserve"> </v>
      </c>
      <c r="M518" s="1"/>
      <c r="N518" s="1"/>
      <c r="O518" s="1" t="str">
        <f>IF(LEN($N518)&gt;3,VLOOKUP($N518,'[1]Value Chain'!$A$3:$F$17,2,0)," ")</f>
        <v xml:space="preserve"> </v>
      </c>
      <c r="P518" s="1" t="str">
        <f>IF(LEN($N518)&gt;3,VLOOKUP($N518,'[1]Value Chain'!$A$3:$F$17,3,0)," ")</f>
        <v xml:space="preserve"> </v>
      </c>
      <c r="Q518" s="1" t="str">
        <f>IF(LEN($N518)&gt;3,VLOOKUP($N518,'[1]Value Chain'!$A$3:$F$17,4,0)," ")</f>
        <v xml:space="preserve"> </v>
      </c>
      <c r="R518" s="1" t="str">
        <f>IF(LEN($N518)&gt;3,VLOOKUP($N518,'[1]Value Chain'!$A$3:$F$17,5,0)," ")</f>
        <v xml:space="preserve"> </v>
      </c>
      <c r="S518" s="1" t="str">
        <f>IF(LEN($N518)&gt;3,VLOOKUP($N518,'[1]Value Chain'!$A$3:$F$17,6,0)," ")</f>
        <v xml:space="preserve"> </v>
      </c>
    </row>
    <row r="519" spans="1:19">
      <c r="A519" s="1"/>
      <c r="B519" s="1"/>
      <c r="C519" s="1"/>
      <c r="D519" s="1"/>
      <c r="E519" s="1"/>
      <c r="F519" s="1"/>
      <c r="G519" s="1" t="str">
        <f>IF(LEN($F519)&gt;3,VLOOKUP($F519,[1]หมวดรายจ่าย!$B$3:$C$12,2,0)," ")</f>
        <v xml:space="preserve"> </v>
      </c>
      <c r="H519" s="25"/>
      <c r="I519" s="25"/>
      <c r="J519" s="1"/>
      <c r="K519" s="1"/>
      <c r="L519" s="1" t="str">
        <f>IF(LEN($K519)&gt;4,VLOOKUP($K519,[1]กรม!$C$3:$D$431,2,0)," ")</f>
        <v xml:space="preserve"> </v>
      </c>
      <c r="M519" s="1"/>
      <c r="N519" s="1"/>
      <c r="O519" s="1" t="str">
        <f>IF(LEN($N519)&gt;3,VLOOKUP($N519,'[1]Value Chain'!$A$3:$F$17,2,0)," ")</f>
        <v xml:space="preserve"> </v>
      </c>
      <c r="P519" s="1" t="str">
        <f>IF(LEN($N519)&gt;3,VLOOKUP($N519,'[1]Value Chain'!$A$3:$F$17,3,0)," ")</f>
        <v xml:space="preserve"> </v>
      </c>
      <c r="Q519" s="1" t="str">
        <f>IF(LEN($N519)&gt;3,VLOOKUP($N519,'[1]Value Chain'!$A$3:$F$17,4,0)," ")</f>
        <v xml:space="preserve"> </v>
      </c>
      <c r="R519" s="1" t="str">
        <f>IF(LEN($N519)&gt;3,VLOOKUP($N519,'[1]Value Chain'!$A$3:$F$17,5,0)," ")</f>
        <v xml:space="preserve"> </v>
      </c>
      <c r="S519" s="1" t="str">
        <f>IF(LEN($N519)&gt;3,VLOOKUP($N519,'[1]Value Chain'!$A$3:$F$17,6,0)," ")</f>
        <v xml:space="preserve"> </v>
      </c>
    </row>
    <row r="520" spans="1:19">
      <c r="A520" s="1"/>
      <c r="B520" s="1"/>
      <c r="C520" s="1"/>
      <c r="D520" s="1"/>
      <c r="E520" s="1"/>
      <c r="F520" s="1"/>
      <c r="G520" s="1" t="str">
        <f>IF(LEN($F520)&gt;3,VLOOKUP($F520,[1]หมวดรายจ่าย!$B$3:$C$12,2,0)," ")</f>
        <v xml:space="preserve"> </v>
      </c>
      <c r="H520" s="25"/>
      <c r="I520" s="25"/>
      <c r="J520" s="1"/>
      <c r="K520" s="1"/>
      <c r="L520" s="1" t="str">
        <f>IF(LEN($K520)&gt;4,VLOOKUP($K520,[1]กรม!$C$3:$D$431,2,0)," ")</f>
        <v xml:space="preserve"> </v>
      </c>
      <c r="M520" s="1"/>
      <c r="N520" s="1"/>
      <c r="O520" s="1" t="str">
        <f>IF(LEN($N520)&gt;3,VLOOKUP($N520,'[1]Value Chain'!$A$3:$F$17,2,0)," ")</f>
        <v xml:space="preserve"> </v>
      </c>
      <c r="P520" s="1" t="str">
        <f>IF(LEN($N520)&gt;3,VLOOKUP($N520,'[1]Value Chain'!$A$3:$F$17,3,0)," ")</f>
        <v xml:space="preserve"> </v>
      </c>
      <c r="Q520" s="1" t="str">
        <f>IF(LEN($N520)&gt;3,VLOOKUP($N520,'[1]Value Chain'!$A$3:$F$17,4,0)," ")</f>
        <v xml:space="preserve"> </v>
      </c>
      <c r="R520" s="1" t="str">
        <f>IF(LEN($N520)&gt;3,VLOOKUP($N520,'[1]Value Chain'!$A$3:$F$17,5,0)," ")</f>
        <v xml:space="preserve"> </v>
      </c>
      <c r="S520" s="1" t="str">
        <f>IF(LEN($N520)&gt;3,VLOOKUP($N520,'[1]Value Chain'!$A$3:$F$17,6,0)," ")</f>
        <v xml:space="preserve"> </v>
      </c>
    </row>
    <row r="521" spans="1:19">
      <c r="A521" s="1"/>
      <c r="B521" s="1"/>
      <c r="C521" s="1"/>
      <c r="D521" s="1"/>
      <c r="E521" s="1"/>
      <c r="F521" s="1"/>
      <c r="G521" s="1" t="str">
        <f>IF(LEN($F521)&gt;3,VLOOKUP($F521,[1]หมวดรายจ่าย!$B$3:$C$12,2,0)," ")</f>
        <v xml:space="preserve"> </v>
      </c>
      <c r="H521" s="25"/>
      <c r="I521" s="25"/>
      <c r="J521" s="1"/>
      <c r="K521" s="1"/>
      <c r="L521" s="1" t="str">
        <f>IF(LEN($K521)&gt;4,VLOOKUP($K521,[1]กรม!$C$3:$D$431,2,0)," ")</f>
        <v xml:space="preserve"> </v>
      </c>
      <c r="M521" s="1"/>
      <c r="N521" s="1"/>
      <c r="O521" s="1" t="str">
        <f>IF(LEN($N521)&gt;3,VLOOKUP($N521,'[1]Value Chain'!$A$3:$F$17,2,0)," ")</f>
        <v xml:space="preserve"> </v>
      </c>
      <c r="P521" s="1" t="str">
        <f>IF(LEN($N521)&gt;3,VLOOKUP($N521,'[1]Value Chain'!$A$3:$F$17,3,0)," ")</f>
        <v xml:space="preserve"> </v>
      </c>
      <c r="Q521" s="1" t="str">
        <f>IF(LEN($N521)&gt;3,VLOOKUP($N521,'[1]Value Chain'!$A$3:$F$17,4,0)," ")</f>
        <v xml:space="preserve"> </v>
      </c>
      <c r="R521" s="1" t="str">
        <f>IF(LEN($N521)&gt;3,VLOOKUP($N521,'[1]Value Chain'!$A$3:$F$17,5,0)," ")</f>
        <v xml:space="preserve"> </v>
      </c>
      <c r="S521" s="1" t="str">
        <f>IF(LEN($N521)&gt;3,VLOOKUP($N521,'[1]Value Chain'!$A$3:$F$17,6,0)," ")</f>
        <v xml:space="preserve"> </v>
      </c>
    </row>
    <row r="522" spans="1:19">
      <c r="A522" s="1"/>
      <c r="B522" s="1"/>
      <c r="C522" s="1"/>
      <c r="D522" s="1"/>
      <c r="E522" s="1"/>
      <c r="F522" s="1"/>
      <c r="G522" s="1" t="str">
        <f>IF(LEN($F522)&gt;3,VLOOKUP($F522,[1]หมวดรายจ่าย!$B$3:$C$12,2,0)," ")</f>
        <v xml:space="preserve"> </v>
      </c>
      <c r="H522" s="25"/>
      <c r="I522" s="25"/>
      <c r="J522" s="1"/>
      <c r="K522" s="1"/>
      <c r="L522" s="1" t="str">
        <f>IF(LEN($K522)&gt;4,VLOOKUP($K522,[1]กรม!$C$3:$D$431,2,0)," ")</f>
        <v xml:space="preserve"> </v>
      </c>
      <c r="M522" s="1"/>
      <c r="N522" s="1"/>
      <c r="O522" s="1" t="str">
        <f>IF(LEN($N522)&gt;3,VLOOKUP($N522,'[1]Value Chain'!$A$3:$F$17,2,0)," ")</f>
        <v xml:space="preserve"> </v>
      </c>
      <c r="P522" s="1" t="str">
        <f>IF(LEN($N522)&gt;3,VLOOKUP($N522,'[1]Value Chain'!$A$3:$F$17,3,0)," ")</f>
        <v xml:space="preserve"> </v>
      </c>
      <c r="Q522" s="1" t="str">
        <f>IF(LEN($N522)&gt;3,VLOOKUP($N522,'[1]Value Chain'!$A$3:$F$17,4,0)," ")</f>
        <v xml:space="preserve"> </v>
      </c>
      <c r="R522" s="1" t="str">
        <f>IF(LEN($N522)&gt;3,VLOOKUP($N522,'[1]Value Chain'!$A$3:$F$17,5,0)," ")</f>
        <v xml:space="preserve"> </v>
      </c>
      <c r="S522" s="1" t="str">
        <f>IF(LEN($N522)&gt;3,VLOOKUP($N522,'[1]Value Chain'!$A$3:$F$17,6,0)," ")</f>
        <v xml:space="preserve"> </v>
      </c>
    </row>
    <row r="523" spans="1:19">
      <c r="A523" s="1"/>
      <c r="B523" s="1"/>
      <c r="C523" s="1"/>
      <c r="D523" s="1"/>
      <c r="E523" s="1"/>
      <c r="F523" s="1"/>
      <c r="G523" s="1" t="str">
        <f>IF(LEN($F523)&gt;3,VLOOKUP($F523,[1]หมวดรายจ่าย!$B$3:$C$12,2,0)," ")</f>
        <v xml:space="preserve"> </v>
      </c>
      <c r="H523" s="25"/>
      <c r="I523" s="25"/>
      <c r="J523" s="1"/>
      <c r="K523" s="1"/>
      <c r="L523" s="1" t="str">
        <f>IF(LEN($K523)&gt;4,VLOOKUP($K523,[1]กรม!$C$3:$D$431,2,0)," ")</f>
        <v xml:space="preserve"> </v>
      </c>
      <c r="M523" s="1"/>
      <c r="N523" s="1"/>
      <c r="O523" s="1" t="str">
        <f>IF(LEN($N523)&gt;3,VLOOKUP($N523,'[1]Value Chain'!$A$3:$F$17,2,0)," ")</f>
        <v xml:space="preserve"> </v>
      </c>
      <c r="P523" s="1" t="str">
        <f>IF(LEN($N523)&gt;3,VLOOKUP($N523,'[1]Value Chain'!$A$3:$F$17,3,0)," ")</f>
        <v xml:space="preserve"> </v>
      </c>
      <c r="Q523" s="1" t="str">
        <f>IF(LEN($N523)&gt;3,VLOOKUP($N523,'[1]Value Chain'!$A$3:$F$17,4,0)," ")</f>
        <v xml:space="preserve"> </v>
      </c>
      <c r="R523" s="1" t="str">
        <f>IF(LEN($N523)&gt;3,VLOOKUP($N523,'[1]Value Chain'!$A$3:$F$17,5,0)," ")</f>
        <v xml:space="preserve"> </v>
      </c>
      <c r="S523" s="1" t="str">
        <f>IF(LEN($N523)&gt;3,VLOOKUP($N523,'[1]Value Chain'!$A$3:$F$17,6,0)," ")</f>
        <v xml:space="preserve"> </v>
      </c>
    </row>
    <row r="524" spans="1:19">
      <c r="A524" s="1"/>
      <c r="B524" s="1"/>
      <c r="C524" s="1"/>
      <c r="D524" s="1"/>
      <c r="E524" s="1"/>
      <c r="F524" s="1"/>
      <c r="G524" s="1" t="str">
        <f>IF(LEN($F524)&gt;3,VLOOKUP($F524,[1]หมวดรายจ่าย!$B$3:$C$12,2,0)," ")</f>
        <v xml:space="preserve"> </v>
      </c>
      <c r="H524" s="25"/>
      <c r="I524" s="25"/>
      <c r="J524" s="1"/>
      <c r="K524" s="1"/>
      <c r="L524" s="1" t="str">
        <f>IF(LEN($K524)&gt;4,VLOOKUP($K524,[1]กรม!$C$3:$D$431,2,0)," ")</f>
        <v xml:space="preserve"> </v>
      </c>
      <c r="M524" s="1"/>
      <c r="N524" s="1"/>
      <c r="O524" s="1" t="str">
        <f>IF(LEN($N524)&gt;3,VLOOKUP($N524,'[1]Value Chain'!$A$3:$F$17,2,0)," ")</f>
        <v xml:space="preserve"> </v>
      </c>
      <c r="P524" s="1" t="str">
        <f>IF(LEN($N524)&gt;3,VLOOKUP($N524,'[1]Value Chain'!$A$3:$F$17,3,0)," ")</f>
        <v xml:space="preserve"> </v>
      </c>
      <c r="Q524" s="1" t="str">
        <f>IF(LEN($N524)&gt;3,VLOOKUP($N524,'[1]Value Chain'!$A$3:$F$17,4,0)," ")</f>
        <v xml:space="preserve"> </v>
      </c>
      <c r="R524" s="1" t="str">
        <f>IF(LEN($N524)&gt;3,VLOOKUP($N524,'[1]Value Chain'!$A$3:$F$17,5,0)," ")</f>
        <v xml:space="preserve"> </v>
      </c>
      <c r="S524" s="1" t="str">
        <f>IF(LEN($N524)&gt;3,VLOOKUP($N524,'[1]Value Chain'!$A$3:$F$17,6,0)," ")</f>
        <v xml:space="preserve"> </v>
      </c>
    </row>
    <row r="525" spans="1:19">
      <c r="A525" s="1"/>
      <c r="B525" s="1"/>
      <c r="C525" s="1"/>
      <c r="D525" s="1"/>
      <c r="E525" s="1"/>
      <c r="F525" s="1"/>
      <c r="G525" s="1" t="str">
        <f>IF(LEN($F525)&gt;3,VLOOKUP($F525,[1]หมวดรายจ่าย!$B$3:$C$12,2,0)," ")</f>
        <v xml:space="preserve"> </v>
      </c>
      <c r="H525" s="25"/>
      <c r="I525" s="25"/>
      <c r="J525" s="1"/>
      <c r="K525" s="1"/>
      <c r="L525" s="1" t="str">
        <f>IF(LEN($K525)&gt;4,VLOOKUP($K525,[1]กรม!$C$3:$D$431,2,0)," ")</f>
        <v xml:space="preserve"> </v>
      </c>
      <c r="M525" s="1"/>
      <c r="N525" s="1"/>
      <c r="O525" s="1" t="str">
        <f>IF(LEN($N525)&gt;3,VLOOKUP($N525,'[1]Value Chain'!$A$3:$F$17,2,0)," ")</f>
        <v xml:space="preserve"> </v>
      </c>
      <c r="P525" s="1" t="str">
        <f>IF(LEN($N525)&gt;3,VLOOKUP($N525,'[1]Value Chain'!$A$3:$F$17,3,0)," ")</f>
        <v xml:space="preserve"> </v>
      </c>
      <c r="Q525" s="1" t="str">
        <f>IF(LEN($N525)&gt;3,VLOOKUP($N525,'[1]Value Chain'!$A$3:$F$17,4,0)," ")</f>
        <v xml:space="preserve"> </v>
      </c>
      <c r="R525" s="1" t="str">
        <f>IF(LEN($N525)&gt;3,VLOOKUP($N525,'[1]Value Chain'!$A$3:$F$17,5,0)," ")</f>
        <v xml:space="preserve"> </v>
      </c>
      <c r="S525" s="1" t="str">
        <f>IF(LEN($N525)&gt;3,VLOOKUP($N525,'[1]Value Chain'!$A$3:$F$17,6,0)," ")</f>
        <v xml:space="preserve"> </v>
      </c>
    </row>
    <row r="526" spans="1:19">
      <c r="A526" s="1"/>
      <c r="B526" s="1"/>
      <c r="C526" s="1"/>
      <c r="D526" s="1"/>
      <c r="E526" s="1"/>
      <c r="F526" s="1"/>
      <c r="G526" s="1" t="str">
        <f>IF(LEN($F526)&gt;3,VLOOKUP($F526,[1]หมวดรายจ่าย!$B$3:$C$12,2,0)," ")</f>
        <v xml:space="preserve"> </v>
      </c>
      <c r="H526" s="25"/>
      <c r="I526" s="25"/>
      <c r="J526" s="1"/>
      <c r="K526" s="1"/>
      <c r="L526" s="1" t="str">
        <f>IF(LEN($K526)&gt;4,VLOOKUP($K526,[1]กรม!$C$3:$D$431,2,0)," ")</f>
        <v xml:space="preserve"> </v>
      </c>
      <c r="M526" s="1"/>
      <c r="N526" s="1"/>
      <c r="O526" s="1" t="str">
        <f>IF(LEN($N526)&gt;3,VLOOKUP($N526,'[1]Value Chain'!$A$3:$F$17,2,0)," ")</f>
        <v xml:space="preserve"> </v>
      </c>
      <c r="P526" s="1" t="str">
        <f>IF(LEN($N526)&gt;3,VLOOKUP($N526,'[1]Value Chain'!$A$3:$F$17,3,0)," ")</f>
        <v xml:space="preserve"> </v>
      </c>
      <c r="Q526" s="1" t="str">
        <f>IF(LEN($N526)&gt;3,VLOOKUP($N526,'[1]Value Chain'!$A$3:$F$17,4,0)," ")</f>
        <v xml:space="preserve"> </v>
      </c>
      <c r="R526" s="1" t="str">
        <f>IF(LEN($N526)&gt;3,VLOOKUP($N526,'[1]Value Chain'!$A$3:$F$17,5,0)," ")</f>
        <v xml:space="preserve"> </v>
      </c>
      <c r="S526" s="1" t="str">
        <f>IF(LEN($N526)&gt;3,VLOOKUP($N526,'[1]Value Chain'!$A$3:$F$17,6,0)," ")</f>
        <v xml:space="preserve"> </v>
      </c>
    </row>
    <row r="527" spans="1:19">
      <c r="A527" s="1"/>
      <c r="B527" s="1"/>
      <c r="C527" s="1"/>
      <c r="D527" s="1"/>
      <c r="E527" s="1"/>
      <c r="F527" s="1"/>
      <c r="G527" s="1" t="str">
        <f>IF(LEN($F527)&gt;3,VLOOKUP($F527,[1]หมวดรายจ่าย!$B$3:$C$12,2,0)," ")</f>
        <v xml:space="preserve"> </v>
      </c>
      <c r="H527" s="25"/>
      <c r="I527" s="25"/>
      <c r="J527" s="1"/>
      <c r="K527" s="1"/>
      <c r="L527" s="1" t="str">
        <f>IF(LEN($K527)&gt;4,VLOOKUP($K527,[1]กรม!$C$3:$D$431,2,0)," ")</f>
        <v xml:space="preserve"> </v>
      </c>
      <c r="M527" s="1"/>
      <c r="N527" s="1"/>
      <c r="O527" s="1" t="str">
        <f>IF(LEN($N527)&gt;3,VLOOKUP($N527,'[1]Value Chain'!$A$3:$F$17,2,0)," ")</f>
        <v xml:space="preserve"> </v>
      </c>
      <c r="P527" s="1" t="str">
        <f>IF(LEN($N527)&gt;3,VLOOKUP($N527,'[1]Value Chain'!$A$3:$F$17,3,0)," ")</f>
        <v xml:space="preserve"> </v>
      </c>
      <c r="Q527" s="1" t="str">
        <f>IF(LEN($N527)&gt;3,VLOOKUP($N527,'[1]Value Chain'!$A$3:$F$17,4,0)," ")</f>
        <v xml:space="preserve"> </v>
      </c>
      <c r="R527" s="1" t="str">
        <f>IF(LEN($N527)&gt;3,VLOOKUP($N527,'[1]Value Chain'!$A$3:$F$17,5,0)," ")</f>
        <v xml:space="preserve"> </v>
      </c>
      <c r="S527" s="1" t="str">
        <f>IF(LEN($N527)&gt;3,VLOOKUP($N527,'[1]Value Chain'!$A$3:$F$17,6,0)," ")</f>
        <v xml:space="preserve"> </v>
      </c>
    </row>
    <row r="528" spans="1:19">
      <c r="A528" s="1"/>
      <c r="B528" s="1"/>
      <c r="C528" s="1"/>
      <c r="D528" s="1"/>
      <c r="E528" s="1"/>
      <c r="F528" s="1"/>
      <c r="G528" s="1" t="str">
        <f>IF(LEN($F528)&gt;3,VLOOKUP($F528,[1]หมวดรายจ่าย!$B$3:$C$12,2,0)," ")</f>
        <v xml:space="preserve"> </v>
      </c>
      <c r="H528" s="25"/>
      <c r="I528" s="25"/>
      <c r="J528" s="1"/>
      <c r="K528" s="1"/>
      <c r="L528" s="1" t="str">
        <f>IF(LEN($K528)&gt;4,VLOOKUP($K528,[1]กรม!$C$3:$D$431,2,0)," ")</f>
        <v xml:space="preserve"> </v>
      </c>
      <c r="M528" s="1"/>
      <c r="N528" s="1"/>
      <c r="O528" s="1" t="str">
        <f>IF(LEN($N528)&gt;3,VLOOKUP($N528,'[1]Value Chain'!$A$3:$F$17,2,0)," ")</f>
        <v xml:space="preserve"> </v>
      </c>
      <c r="P528" s="1" t="str">
        <f>IF(LEN($N528)&gt;3,VLOOKUP($N528,'[1]Value Chain'!$A$3:$F$17,3,0)," ")</f>
        <v xml:space="preserve"> </v>
      </c>
      <c r="Q528" s="1" t="str">
        <f>IF(LEN($N528)&gt;3,VLOOKUP($N528,'[1]Value Chain'!$A$3:$F$17,4,0)," ")</f>
        <v xml:space="preserve"> </v>
      </c>
      <c r="R528" s="1" t="str">
        <f>IF(LEN($N528)&gt;3,VLOOKUP($N528,'[1]Value Chain'!$A$3:$F$17,5,0)," ")</f>
        <v xml:space="preserve"> </v>
      </c>
      <c r="S528" s="1" t="str">
        <f>IF(LEN($N528)&gt;3,VLOOKUP($N528,'[1]Value Chain'!$A$3:$F$17,6,0)," ")</f>
        <v xml:space="preserve"> </v>
      </c>
    </row>
    <row r="529" spans="1:19">
      <c r="A529" s="1"/>
      <c r="B529" s="1"/>
      <c r="C529" s="1"/>
      <c r="D529" s="1"/>
      <c r="E529" s="1"/>
      <c r="F529" s="1"/>
      <c r="G529" s="1" t="str">
        <f>IF(LEN($F529)&gt;3,VLOOKUP($F529,[1]หมวดรายจ่าย!$B$3:$C$12,2,0)," ")</f>
        <v xml:space="preserve"> </v>
      </c>
      <c r="H529" s="25"/>
      <c r="I529" s="25"/>
      <c r="J529" s="1"/>
      <c r="K529" s="1"/>
      <c r="L529" s="1" t="str">
        <f>IF(LEN($K529)&gt;4,VLOOKUP($K529,[1]กรม!$C$3:$D$431,2,0)," ")</f>
        <v xml:space="preserve"> </v>
      </c>
      <c r="M529" s="1"/>
      <c r="N529" s="1"/>
      <c r="O529" s="1" t="str">
        <f>IF(LEN($N529)&gt;3,VLOOKUP($N529,'[1]Value Chain'!$A$3:$F$17,2,0)," ")</f>
        <v xml:space="preserve"> </v>
      </c>
      <c r="P529" s="1" t="str">
        <f>IF(LEN($N529)&gt;3,VLOOKUP($N529,'[1]Value Chain'!$A$3:$F$17,3,0)," ")</f>
        <v xml:space="preserve"> </v>
      </c>
      <c r="Q529" s="1" t="str">
        <f>IF(LEN($N529)&gt;3,VLOOKUP($N529,'[1]Value Chain'!$A$3:$F$17,4,0)," ")</f>
        <v xml:space="preserve"> </v>
      </c>
      <c r="R529" s="1" t="str">
        <f>IF(LEN($N529)&gt;3,VLOOKUP($N529,'[1]Value Chain'!$A$3:$F$17,5,0)," ")</f>
        <v xml:space="preserve"> </v>
      </c>
      <c r="S529" s="1" t="str">
        <f>IF(LEN($N529)&gt;3,VLOOKUP($N529,'[1]Value Chain'!$A$3:$F$17,6,0)," ")</f>
        <v xml:space="preserve"> </v>
      </c>
    </row>
    <row r="530" spans="1:19">
      <c r="A530" s="1"/>
      <c r="B530" s="1"/>
      <c r="C530" s="1"/>
      <c r="D530" s="1"/>
      <c r="E530" s="1"/>
      <c r="F530" s="1"/>
      <c r="G530" s="1" t="str">
        <f>IF(LEN($F530)&gt;3,VLOOKUP($F530,[1]หมวดรายจ่าย!$B$3:$C$12,2,0)," ")</f>
        <v xml:space="preserve"> </v>
      </c>
      <c r="H530" s="25"/>
      <c r="I530" s="25"/>
      <c r="J530" s="1"/>
      <c r="K530" s="1"/>
      <c r="L530" s="1" t="str">
        <f>IF(LEN($K530)&gt;4,VLOOKUP($K530,[1]กรม!$C$3:$D$431,2,0)," ")</f>
        <v xml:space="preserve"> </v>
      </c>
      <c r="M530" s="1"/>
      <c r="N530" s="1"/>
      <c r="O530" s="1" t="str">
        <f>IF(LEN($N530)&gt;3,VLOOKUP($N530,'[1]Value Chain'!$A$3:$F$17,2,0)," ")</f>
        <v xml:space="preserve"> </v>
      </c>
      <c r="P530" s="1" t="str">
        <f>IF(LEN($N530)&gt;3,VLOOKUP($N530,'[1]Value Chain'!$A$3:$F$17,3,0)," ")</f>
        <v xml:space="preserve"> </v>
      </c>
      <c r="Q530" s="1" t="str">
        <f>IF(LEN($N530)&gt;3,VLOOKUP($N530,'[1]Value Chain'!$A$3:$F$17,4,0)," ")</f>
        <v xml:space="preserve"> </v>
      </c>
      <c r="R530" s="1" t="str">
        <f>IF(LEN($N530)&gt;3,VLOOKUP($N530,'[1]Value Chain'!$A$3:$F$17,5,0)," ")</f>
        <v xml:space="preserve"> </v>
      </c>
      <c r="S530" s="1" t="str">
        <f>IF(LEN($N530)&gt;3,VLOOKUP($N530,'[1]Value Chain'!$A$3:$F$17,6,0)," ")</f>
        <v xml:space="preserve"> </v>
      </c>
    </row>
    <row r="531" spans="1:19">
      <c r="A531" s="1"/>
      <c r="B531" s="1"/>
      <c r="C531" s="1"/>
      <c r="D531" s="1"/>
      <c r="E531" s="1"/>
      <c r="F531" s="1"/>
      <c r="G531" s="1" t="str">
        <f>IF(LEN($F531)&gt;3,VLOOKUP($F531,[1]หมวดรายจ่าย!$B$3:$C$12,2,0)," ")</f>
        <v xml:space="preserve"> </v>
      </c>
      <c r="H531" s="25"/>
      <c r="I531" s="25"/>
      <c r="J531" s="1"/>
      <c r="K531" s="1"/>
      <c r="L531" s="1" t="str">
        <f>IF(LEN($K531)&gt;4,VLOOKUP($K531,[1]กรม!$C$3:$D$431,2,0)," ")</f>
        <v xml:space="preserve"> </v>
      </c>
      <c r="M531" s="1"/>
      <c r="N531" s="1"/>
      <c r="O531" s="1" t="str">
        <f>IF(LEN($N531)&gt;3,VLOOKUP($N531,'[1]Value Chain'!$A$3:$F$17,2,0)," ")</f>
        <v xml:space="preserve"> </v>
      </c>
      <c r="P531" s="1" t="str">
        <f>IF(LEN($N531)&gt;3,VLOOKUP($N531,'[1]Value Chain'!$A$3:$F$17,3,0)," ")</f>
        <v xml:space="preserve"> </v>
      </c>
      <c r="Q531" s="1" t="str">
        <f>IF(LEN($N531)&gt;3,VLOOKUP($N531,'[1]Value Chain'!$A$3:$F$17,4,0)," ")</f>
        <v xml:space="preserve"> </v>
      </c>
      <c r="R531" s="1" t="str">
        <f>IF(LEN($N531)&gt;3,VLOOKUP($N531,'[1]Value Chain'!$A$3:$F$17,5,0)," ")</f>
        <v xml:space="preserve"> </v>
      </c>
      <c r="S531" s="1" t="str">
        <f>IF(LEN($N531)&gt;3,VLOOKUP($N531,'[1]Value Chain'!$A$3:$F$17,6,0)," ")</f>
        <v xml:space="preserve"> </v>
      </c>
    </row>
    <row r="532" spans="1:19">
      <c r="A532" s="1"/>
      <c r="B532" s="1"/>
      <c r="C532" s="1"/>
      <c r="D532" s="1"/>
      <c r="E532" s="1"/>
      <c r="F532" s="1"/>
      <c r="G532" s="1" t="str">
        <f>IF(LEN($F532)&gt;3,VLOOKUP($F532,[1]หมวดรายจ่าย!$B$3:$C$12,2,0)," ")</f>
        <v xml:space="preserve"> </v>
      </c>
      <c r="H532" s="25"/>
      <c r="I532" s="25"/>
      <c r="J532" s="1"/>
      <c r="K532" s="1"/>
      <c r="L532" s="1" t="str">
        <f>IF(LEN($K532)&gt;4,VLOOKUP($K532,[1]กรม!$C$3:$D$431,2,0)," ")</f>
        <v xml:space="preserve"> </v>
      </c>
      <c r="M532" s="1"/>
      <c r="N532" s="1"/>
      <c r="O532" s="1" t="str">
        <f>IF(LEN($N532)&gt;3,VLOOKUP($N532,'[1]Value Chain'!$A$3:$F$17,2,0)," ")</f>
        <v xml:space="preserve"> </v>
      </c>
      <c r="P532" s="1" t="str">
        <f>IF(LEN($N532)&gt;3,VLOOKUP($N532,'[1]Value Chain'!$A$3:$F$17,3,0)," ")</f>
        <v xml:space="preserve"> </v>
      </c>
      <c r="Q532" s="1" t="str">
        <f>IF(LEN($N532)&gt;3,VLOOKUP($N532,'[1]Value Chain'!$A$3:$F$17,4,0)," ")</f>
        <v xml:space="preserve"> </v>
      </c>
      <c r="R532" s="1" t="str">
        <f>IF(LEN($N532)&gt;3,VLOOKUP($N532,'[1]Value Chain'!$A$3:$F$17,5,0)," ")</f>
        <v xml:space="preserve"> </v>
      </c>
      <c r="S532" s="1" t="str">
        <f>IF(LEN($N532)&gt;3,VLOOKUP($N532,'[1]Value Chain'!$A$3:$F$17,6,0)," ")</f>
        <v xml:space="preserve"> </v>
      </c>
    </row>
    <row r="533" spans="1:19">
      <c r="A533" s="1"/>
      <c r="B533" s="1"/>
      <c r="C533" s="1"/>
      <c r="D533" s="1"/>
      <c r="E533" s="1"/>
      <c r="F533" s="1"/>
      <c r="G533" s="1" t="str">
        <f>IF(LEN($F533)&gt;3,VLOOKUP($F533,[1]หมวดรายจ่าย!$B$3:$C$12,2,0)," ")</f>
        <v xml:space="preserve"> </v>
      </c>
      <c r="H533" s="25"/>
      <c r="I533" s="25"/>
      <c r="J533" s="1"/>
      <c r="K533" s="1"/>
      <c r="L533" s="1" t="str">
        <f>IF(LEN($K533)&gt;4,VLOOKUP($K533,[1]กรม!$C$3:$D$431,2,0)," ")</f>
        <v xml:space="preserve"> </v>
      </c>
      <c r="M533" s="1"/>
      <c r="N533" s="1"/>
      <c r="O533" s="1" t="str">
        <f>IF(LEN($N533)&gt;3,VLOOKUP($N533,'[1]Value Chain'!$A$3:$F$17,2,0)," ")</f>
        <v xml:space="preserve"> </v>
      </c>
      <c r="P533" s="1" t="str">
        <f>IF(LEN($N533)&gt;3,VLOOKUP($N533,'[1]Value Chain'!$A$3:$F$17,3,0)," ")</f>
        <v xml:space="preserve"> </v>
      </c>
      <c r="Q533" s="1" t="str">
        <f>IF(LEN($N533)&gt;3,VLOOKUP($N533,'[1]Value Chain'!$A$3:$F$17,4,0)," ")</f>
        <v xml:space="preserve"> </v>
      </c>
      <c r="R533" s="1" t="str">
        <f>IF(LEN($N533)&gt;3,VLOOKUP($N533,'[1]Value Chain'!$A$3:$F$17,5,0)," ")</f>
        <v xml:space="preserve"> </v>
      </c>
      <c r="S533" s="1" t="str">
        <f>IF(LEN($N533)&gt;3,VLOOKUP($N533,'[1]Value Chain'!$A$3:$F$17,6,0)," ")</f>
        <v xml:space="preserve"> </v>
      </c>
    </row>
    <row r="534" spans="1:19">
      <c r="A534" s="1"/>
      <c r="B534" s="1"/>
      <c r="C534" s="1"/>
      <c r="D534" s="1"/>
      <c r="E534" s="1"/>
      <c r="F534" s="1"/>
      <c r="G534" s="1" t="str">
        <f>IF(LEN($F534)&gt;3,VLOOKUP($F534,[1]หมวดรายจ่าย!$B$3:$C$12,2,0)," ")</f>
        <v xml:space="preserve"> </v>
      </c>
      <c r="H534" s="25"/>
      <c r="I534" s="25"/>
      <c r="J534" s="1"/>
      <c r="K534" s="1"/>
      <c r="L534" s="1" t="str">
        <f>IF(LEN($K534)&gt;4,VLOOKUP($K534,[1]กรม!$C$3:$D$431,2,0)," ")</f>
        <v xml:space="preserve"> </v>
      </c>
      <c r="M534" s="1"/>
      <c r="N534" s="1"/>
      <c r="O534" s="1" t="str">
        <f>IF(LEN($N534)&gt;3,VLOOKUP($N534,'[1]Value Chain'!$A$3:$F$17,2,0)," ")</f>
        <v xml:space="preserve"> </v>
      </c>
      <c r="P534" s="1" t="str">
        <f>IF(LEN($N534)&gt;3,VLOOKUP($N534,'[1]Value Chain'!$A$3:$F$17,3,0)," ")</f>
        <v xml:space="preserve"> </v>
      </c>
      <c r="Q534" s="1" t="str">
        <f>IF(LEN($N534)&gt;3,VLOOKUP($N534,'[1]Value Chain'!$A$3:$F$17,4,0)," ")</f>
        <v xml:space="preserve"> </v>
      </c>
      <c r="R534" s="1" t="str">
        <f>IF(LEN($N534)&gt;3,VLOOKUP($N534,'[1]Value Chain'!$A$3:$F$17,5,0)," ")</f>
        <v xml:space="preserve"> </v>
      </c>
      <c r="S534" s="1" t="str">
        <f>IF(LEN($N534)&gt;3,VLOOKUP($N534,'[1]Value Chain'!$A$3:$F$17,6,0)," ")</f>
        <v xml:space="preserve"> </v>
      </c>
    </row>
    <row r="535" spans="1:19">
      <c r="A535" s="1"/>
      <c r="B535" s="1"/>
      <c r="C535" s="1"/>
      <c r="D535" s="1"/>
      <c r="E535" s="1"/>
      <c r="F535" s="1"/>
      <c r="G535" s="1" t="str">
        <f>IF(LEN($F535)&gt;3,VLOOKUP($F535,[1]หมวดรายจ่าย!$B$3:$C$12,2,0)," ")</f>
        <v xml:space="preserve"> </v>
      </c>
      <c r="H535" s="25"/>
      <c r="I535" s="25"/>
      <c r="J535" s="1"/>
      <c r="K535" s="1"/>
      <c r="L535" s="1" t="str">
        <f>IF(LEN($K535)&gt;4,VLOOKUP($K535,[1]กรม!$C$3:$D$431,2,0)," ")</f>
        <v xml:space="preserve"> </v>
      </c>
      <c r="M535" s="1"/>
      <c r="N535" s="1"/>
      <c r="O535" s="1" t="str">
        <f>IF(LEN($N535)&gt;3,VLOOKUP($N535,'[1]Value Chain'!$A$3:$F$17,2,0)," ")</f>
        <v xml:space="preserve"> </v>
      </c>
      <c r="P535" s="1" t="str">
        <f>IF(LEN($N535)&gt;3,VLOOKUP($N535,'[1]Value Chain'!$A$3:$F$17,3,0)," ")</f>
        <v xml:space="preserve"> </v>
      </c>
      <c r="Q535" s="1" t="str">
        <f>IF(LEN($N535)&gt;3,VLOOKUP($N535,'[1]Value Chain'!$A$3:$F$17,4,0)," ")</f>
        <v xml:space="preserve"> </v>
      </c>
      <c r="R535" s="1" t="str">
        <f>IF(LEN($N535)&gt;3,VLOOKUP($N535,'[1]Value Chain'!$A$3:$F$17,5,0)," ")</f>
        <v xml:space="preserve"> </v>
      </c>
      <c r="S535" s="1" t="str">
        <f>IF(LEN($N535)&gt;3,VLOOKUP($N535,'[1]Value Chain'!$A$3:$F$17,6,0)," ")</f>
        <v xml:space="preserve"> </v>
      </c>
    </row>
    <row r="536" spans="1:19">
      <c r="A536" s="1"/>
      <c r="B536" s="1"/>
      <c r="C536" s="1"/>
      <c r="D536" s="1"/>
      <c r="E536" s="1"/>
      <c r="F536" s="1"/>
      <c r="G536" s="1" t="str">
        <f>IF(LEN($F536)&gt;3,VLOOKUP($F536,[1]หมวดรายจ่าย!$B$3:$C$12,2,0)," ")</f>
        <v xml:space="preserve"> </v>
      </c>
      <c r="H536" s="25"/>
      <c r="I536" s="25"/>
      <c r="J536" s="1"/>
      <c r="K536" s="1"/>
      <c r="L536" s="1" t="str">
        <f>IF(LEN($K536)&gt;4,VLOOKUP($K536,[1]กรม!$C$3:$D$431,2,0)," ")</f>
        <v xml:space="preserve"> </v>
      </c>
      <c r="M536" s="1"/>
      <c r="N536" s="1"/>
      <c r="O536" s="1" t="str">
        <f>IF(LEN($N536)&gt;3,VLOOKUP($N536,'[1]Value Chain'!$A$3:$F$17,2,0)," ")</f>
        <v xml:space="preserve"> </v>
      </c>
      <c r="P536" s="1" t="str">
        <f>IF(LEN($N536)&gt;3,VLOOKUP($N536,'[1]Value Chain'!$A$3:$F$17,3,0)," ")</f>
        <v xml:space="preserve"> </v>
      </c>
      <c r="Q536" s="1" t="str">
        <f>IF(LEN($N536)&gt;3,VLOOKUP($N536,'[1]Value Chain'!$A$3:$F$17,4,0)," ")</f>
        <v xml:space="preserve"> </v>
      </c>
      <c r="R536" s="1" t="str">
        <f>IF(LEN($N536)&gt;3,VLOOKUP($N536,'[1]Value Chain'!$A$3:$F$17,5,0)," ")</f>
        <v xml:space="preserve"> </v>
      </c>
      <c r="S536" s="1" t="str">
        <f>IF(LEN($N536)&gt;3,VLOOKUP($N536,'[1]Value Chain'!$A$3:$F$17,6,0)," ")</f>
        <v xml:space="preserve"> </v>
      </c>
    </row>
    <row r="537" spans="1:19">
      <c r="A537" s="1"/>
      <c r="B537" s="1"/>
      <c r="C537" s="1"/>
      <c r="D537" s="1"/>
      <c r="E537" s="1"/>
      <c r="F537" s="1"/>
      <c r="G537" s="1" t="str">
        <f>IF(LEN($F537)&gt;3,VLOOKUP($F537,[1]หมวดรายจ่าย!$B$3:$C$12,2,0)," ")</f>
        <v xml:space="preserve"> </v>
      </c>
      <c r="H537" s="25"/>
      <c r="I537" s="25"/>
      <c r="J537" s="1"/>
      <c r="K537" s="1"/>
      <c r="L537" s="1" t="str">
        <f>IF(LEN($K537)&gt;4,VLOOKUP($K537,[1]กรม!$C$3:$D$431,2,0)," ")</f>
        <v xml:space="preserve"> </v>
      </c>
      <c r="M537" s="1"/>
      <c r="N537" s="1"/>
      <c r="O537" s="1" t="str">
        <f>IF(LEN($N537)&gt;3,VLOOKUP($N537,'[1]Value Chain'!$A$3:$F$17,2,0)," ")</f>
        <v xml:space="preserve"> </v>
      </c>
      <c r="P537" s="1" t="str">
        <f>IF(LEN($N537)&gt;3,VLOOKUP($N537,'[1]Value Chain'!$A$3:$F$17,3,0)," ")</f>
        <v xml:space="preserve"> </v>
      </c>
      <c r="Q537" s="1" t="str">
        <f>IF(LEN($N537)&gt;3,VLOOKUP($N537,'[1]Value Chain'!$A$3:$F$17,4,0)," ")</f>
        <v xml:space="preserve"> </v>
      </c>
      <c r="R537" s="1" t="str">
        <f>IF(LEN($N537)&gt;3,VLOOKUP($N537,'[1]Value Chain'!$A$3:$F$17,5,0)," ")</f>
        <v xml:space="preserve"> </v>
      </c>
      <c r="S537" s="1" t="str">
        <f>IF(LEN($N537)&gt;3,VLOOKUP($N537,'[1]Value Chain'!$A$3:$F$17,6,0)," ")</f>
        <v xml:space="preserve"> </v>
      </c>
    </row>
    <row r="538" spans="1:19">
      <c r="A538" s="1"/>
      <c r="B538" s="1"/>
      <c r="C538" s="1"/>
      <c r="D538" s="1"/>
      <c r="E538" s="1"/>
      <c r="F538" s="1"/>
      <c r="G538" s="1" t="str">
        <f>IF(LEN($F538)&gt;3,VLOOKUP($F538,[1]หมวดรายจ่าย!$B$3:$C$12,2,0)," ")</f>
        <v xml:space="preserve"> </v>
      </c>
      <c r="H538" s="25"/>
      <c r="I538" s="25"/>
      <c r="J538" s="1"/>
      <c r="K538" s="1"/>
      <c r="L538" s="1" t="str">
        <f>IF(LEN($K538)&gt;4,VLOOKUP($K538,[1]กรม!$C$3:$D$431,2,0)," ")</f>
        <v xml:space="preserve"> </v>
      </c>
      <c r="M538" s="1"/>
      <c r="N538" s="1"/>
      <c r="O538" s="1" t="str">
        <f>IF(LEN($N538)&gt;3,VLOOKUP($N538,'[1]Value Chain'!$A$3:$F$17,2,0)," ")</f>
        <v xml:space="preserve"> </v>
      </c>
      <c r="P538" s="1" t="str">
        <f>IF(LEN($N538)&gt;3,VLOOKUP($N538,'[1]Value Chain'!$A$3:$F$17,3,0)," ")</f>
        <v xml:space="preserve"> </v>
      </c>
      <c r="Q538" s="1" t="str">
        <f>IF(LEN($N538)&gt;3,VLOOKUP($N538,'[1]Value Chain'!$A$3:$F$17,4,0)," ")</f>
        <v xml:space="preserve"> </v>
      </c>
      <c r="R538" s="1" t="str">
        <f>IF(LEN($N538)&gt;3,VLOOKUP($N538,'[1]Value Chain'!$A$3:$F$17,5,0)," ")</f>
        <v xml:space="preserve"> </v>
      </c>
      <c r="S538" s="1" t="str">
        <f>IF(LEN($N538)&gt;3,VLOOKUP($N538,'[1]Value Chain'!$A$3:$F$17,6,0)," ")</f>
        <v xml:space="preserve"> </v>
      </c>
    </row>
    <row r="539" spans="1:19">
      <c r="A539" s="1"/>
      <c r="B539" s="1"/>
      <c r="C539" s="1"/>
      <c r="D539" s="1"/>
      <c r="E539" s="1"/>
      <c r="F539" s="1"/>
      <c r="G539" s="1" t="str">
        <f>IF(LEN($F539)&gt;3,VLOOKUP($F539,[1]หมวดรายจ่าย!$B$3:$C$12,2,0)," ")</f>
        <v xml:space="preserve"> </v>
      </c>
      <c r="H539" s="25"/>
      <c r="I539" s="25"/>
      <c r="J539" s="1"/>
      <c r="K539" s="1"/>
      <c r="L539" s="1" t="str">
        <f>IF(LEN($K539)&gt;4,VLOOKUP($K539,[1]กรม!$C$3:$D$431,2,0)," ")</f>
        <v xml:space="preserve"> </v>
      </c>
      <c r="M539" s="1"/>
      <c r="N539" s="1"/>
      <c r="O539" s="1" t="str">
        <f>IF(LEN($N539)&gt;3,VLOOKUP($N539,'[1]Value Chain'!$A$3:$F$17,2,0)," ")</f>
        <v xml:space="preserve"> </v>
      </c>
      <c r="P539" s="1" t="str">
        <f>IF(LEN($N539)&gt;3,VLOOKUP($N539,'[1]Value Chain'!$A$3:$F$17,3,0)," ")</f>
        <v xml:space="preserve"> </v>
      </c>
      <c r="Q539" s="1" t="str">
        <f>IF(LEN($N539)&gt;3,VLOOKUP($N539,'[1]Value Chain'!$A$3:$F$17,4,0)," ")</f>
        <v xml:space="preserve"> </v>
      </c>
      <c r="R539" s="1" t="str">
        <f>IF(LEN($N539)&gt;3,VLOOKUP($N539,'[1]Value Chain'!$A$3:$F$17,5,0)," ")</f>
        <v xml:space="preserve"> </v>
      </c>
      <c r="S539" s="1" t="str">
        <f>IF(LEN($N539)&gt;3,VLOOKUP($N539,'[1]Value Chain'!$A$3:$F$17,6,0)," ")</f>
        <v xml:space="preserve"> </v>
      </c>
    </row>
    <row r="540" spans="1:19">
      <c r="A540" s="1"/>
      <c r="B540" s="1"/>
      <c r="C540" s="1"/>
      <c r="D540" s="1"/>
      <c r="E540" s="1"/>
      <c r="F540" s="1"/>
      <c r="G540" s="1" t="str">
        <f>IF(LEN($F540)&gt;3,VLOOKUP($F540,[1]หมวดรายจ่าย!$B$3:$C$12,2,0)," ")</f>
        <v xml:space="preserve"> </v>
      </c>
      <c r="H540" s="25"/>
      <c r="I540" s="25"/>
      <c r="J540" s="1"/>
      <c r="K540" s="1"/>
      <c r="L540" s="1" t="str">
        <f>IF(LEN($K540)&gt;4,VLOOKUP($K540,[1]กรม!$C$3:$D$431,2,0)," ")</f>
        <v xml:space="preserve"> </v>
      </c>
      <c r="M540" s="1"/>
      <c r="N540" s="1"/>
      <c r="O540" s="1" t="str">
        <f>IF(LEN($N540)&gt;3,VLOOKUP($N540,'[1]Value Chain'!$A$3:$F$17,2,0)," ")</f>
        <v xml:space="preserve"> </v>
      </c>
      <c r="P540" s="1" t="str">
        <f>IF(LEN($N540)&gt;3,VLOOKUP($N540,'[1]Value Chain'!$A$3:$F$17,3,0)," ")</f>
        <v xml:space="preserve"> </v>
      </c>
      <c r="Q540" s="1" t="str">
        <f>IF(LEN($N540)&gt;3,VLOOKUP($N540,'[1]Value Chain'!$A$3:$F$17,4,0)," ")</f>
        <v xml:space="preserve"> </v>
      </c>
      <c r="R540" s="1" t="str">
        <f>IF(LEN($N540)&gt;3,VLOOKUP($N540,'[1]Value Chain'!$A$3:$F$17,5,0)," ")</f>
        <v xml:space="preserve"> </v>
      </c>
      <c r="S540" s="1" t="str">
        <f>IF(LEN($N540)&gt;3,VLOOKUP($N540,'[1]Value Chain'!$A$3:$F$17,6,0)," ")</f>
        <v xml:space="preserve"> </v>
      </c>
    </row>
    <row r="541" spans="1:19">
      <c r="A541" s="1"/>
      <c r="B541" s="1"/>
      <c r="C541" s="1"/>
      <c r="D541" s="1"/>
      <c r="E541" s="1"/>
      <c r="F541" s="1"/>
      <c r="G541" s="1" t="str">
        <f>IF(LEN($F541)&gt;3,VLOOKUP($F541,[1]หมวดรายจ่าย!$B$3:$C$12,2,0)," ")</f>
        <v xml:space="preserve"> </v>
      </c>
      <c r="H541" s="25"/>
      <c r="I541" s="25"/>
      <c r="J541" s="1"/>
      <c r="K541" s="1"/>
      <c r="L541" s="1" t="str">
        <f>IF(LEN($K541)&gt;4,VLOOKUP($K541,[1]กรม!$C$3:$D$431,2,0)," ")</f>
        <v xml:space="preserve"> </v>
      </c>
      <c r="M541" s="1"/>
      <c r="N541" s="1"/>
      <c r="O541" s="1" t="str">
        <f>IF(LEN($N541)&gt;3,VLOOKUP($N541,'[1]Value Chain'!$A$3:$F$17,2,0)," ")</f>
        <v xml:space="preserve"> </v>
      </c>
      <c r="P541" s="1" t="str">
        <f>IF(LEN($N541)&gt;3,VLOOKUP($N541,'[1]Value Chain'!$A$3:$F$17,3,0)," ")</f>
        <v xml:space="preserve"> </v>
      </c>
      <c r="Q541" s="1" t="str">
        <f>IF(LEN($N541)&gt;3,VLOOKUP($N541,'[1]Value Chain'!$A$3:$F$17,4,0)," ")</f>
        <v xml:space="preserve"> </v>
      </c>
      <c r="R541" s="1" t="str">
        <f>IF(LEN($N541)&gt;3,VLOOKUP($N541,'[1]Value Chain'!$A$3:$F$17,5,0)," ")</f>
        <v xml:space="preserve"> </v>
      </c>
      <c r="S541" s="1" t="str">
        <f>IF(LEN($N541)&gt;3,VLOOKUP($N541,'[1]Value Chain'!$A$3:$F$17,6,0)," ")</f>
        <v xml:space="preserve"> </v>
      </c>
    </row>
    <row r="542" spans="1:19">
      <c r="A542" s="1"/>
      <c r="B542" s="1"/>
      <c r="C542" s="1"/>
      <c r="D542" s="1"/>
      <c r="E542" s="1"/>
      <c r="F542" s="1"/>
      <c r="G542" s="1" t="str">
        <f>IF(LEN($F542)&gt;3,VLOOKUP($F542,[1]หมวดรายจ่าย!$B$3:$C$12,2,0)," ")</f>
        <v xml:space="preserve"> </v>
      </c>
      <c r="H542" s="25"/>
      <c r="I542" s="25"/>
      <c r="J542" s="1"/>
      <c r="K542" s="1"/>
      <c r="L542" s="1" t="str">
        <f>IF(LEN($K542)&gt;4,VLOOKUP($K542,[1]กรม!$C$3:$D$431,2,0)," ")</f>
        <v xml:space="preserve"> </v>
      </c>
      <c r="M542" s="1"/>
      <c r="N542" s="1"/>
      <c r="O542" s="1" t="str">
        <f>IF(LEN($N542)&gt;3,VLOOKUP($N542,'[1]Value Chain'!$A$3:$F$17,2,0)," ")</f>
        <v xml:space="preserve"> </v>
      </c>
      <c r="P542" s="1" t="str">
        <f>IF(LEN($N542)&gt;3,VLOOKUP($N542,'[1]Value Chain'!$A$3:$F$17,3,0)," ")</f>
        <v xml:space="preserve"> </v>
      </c>
      <c r="Q542" s="1" t="str">
        <f>IF(LEN($N542)&gt;3,VLOOKUP($N542,'[1]Value Chain'!$A$3:$F$17,4,0)," ")</f>
        <v xml:space="preserve"> </v>
      </c>
      <c r="R542" s="1" t="str">
        <f>IF(LEN($N542)&gt;3,VLOOKUP($N542,'[1]Value Chain'!$A$3:$F$17,5,0)," ")</f>
        <v xml:space="preserve"> </v>
      </c>
      <c r="S542" s="1" t="str">
        <f>IF(LEN($N542)&gt;3,VLOOKUP($N542,'[1]Value Chain'!$A$3:$F$17,6,0)," ")</f>
        <v xml:space="preserve"> </v>
      </c>
    </row>
    <row r="543" spans="1:19">
      <c r="A543" s="1"/>
      <c r="B543" s="1"/>
      <c r="C543" s="1"/>
      <c r="D543" s="1"/>
      <c r="E543" s="1"/>
      <c r="F543" s="1"/>
      <c r="G543" s="1" t="str">
        <f>IF(LEN($F543)&gt;3,VLOOKUP($F543,[1]หมวดรายจ่าย!$B$3:$C$12,2,0)," ")</f>
        <v xml:space="preserve"> </v>
      </c>
      <c r="H543" s="25"/>
      <c r="I543" s="25"/>
      <c r="J543" s="1"/>
      <c r="K543" s="1"/>
      <c r="L543" s="1" t="str">
        <f>IF(LEN($K543)&gt;4,VLOOKUP($K543,[1]กรม!$C$3:$D$431,2,0)," ")</f>
        <v xml:space="preserve"> </v>
      </c>
      <c r="M543" s="1"/>
      <c r="N543" s="1"/>
      <c r="O543" s="1" t="str">
        <f>IF(LEN($N543)&gt;3,VLOOKUP($N543,'[1]Value Chain'!$A$3:$F$17,2,0)," ")</f>
        <v xml:space="preserve"> </v>
      </c>
      <c r="P543" s="1" t="str">
        <f>IF(LEN($N543)&gt;3,VLOOKUP($N543,'[1]Value Chain'!$A$3:$F$17,3,0)," ")</f>
        <v xml:space="preserve"> </v>
      </c>
      <c r="Q543" s="1" t="str">
        <f>IF(LEN($N543)&gt;3,VLOOKUP($N543,'[1]Value Chain'!$A$3:$F$17,4,0)," ")</f>
        <v xml:space="preserve"> </v>
      </c>
      <c r="R543" s="1" t="str">
        <f>IF(LEN($N543)&gt;3,VLOOKUP($N543,'[1]Value Chain'!$A$3:$F$17,5,0)," ")</f>
        <v xml:space="preserve"> </v>
      </c>
      <c r="S543" s="1" t="str">
        <f>IF(LEN($N543)&gt;3,VLOOKUP($N543,'[1]Value Chain'!$A$3:$F$17,6,0)," ")</f>
        <v xml:space="preserve"> </v>
      </c>
    </row>
    <row r="544" spans="1:19">
      <c r="A544" s="1"/>
      <c r="B544" s="1"/>
      <c r="C544" s="1"/>
      <c r="D544" s="1"/>
      <c r="E544" s="1"/>
      <c r="F544" s="1"/>
      <c r="G544" s="1" t="str">
        <f>IF(LEN($F544)&gt;3,VLOOKUP($F544,[1]หมวดรายจ่าย!$B$3:$C$12,2,0)," ")</f>
        <v xml:space="preserve"> </v>
      </c>
      <c r="H544" s="25"/>
      <c r="I544" s="25"/>
      <c r="J544" s="1"/>
      <c r="K544" s="1"/>
      <c r="L544" s="1" t="str">
        <f>IF(LEN($K544)&gt;4,VLOOKUP($K544,[1]กรม!$C$3:$D$431,2,0)," ")</f>
        <v xml:space="preserve"> </v>
      </c>
      <c r="M544" s="1"/>
      <c r="N544" s="1"/>
      <c r="O544" s="1" t="str">
        <f>IF(LEN($N544)&gt;3,VLOOKUP($N544,'[1]Value Chain'!$A$3:$F$17,2,0)," ")</f>
        <v xml:space="preserve"> </v>
      </c>
      <c r="P544" s="1" t="str">
        <f>IF(LEN($N544)&gt;3,VLOOKUP($N544,'[1]Value Chain'!$A$3:$F$17,3,0)," ")</f>
        <v xml:space="preserve"> </v>
      </c>
      <c r="Q544" s="1" t="str">
        <f>IF(LEN($N544)&gt;3,VLOOKUP($N544,'[1]Value Chain'!$A$3:$F$17,4,0)," ")</f>
        <v xml:space="preserve"> </v>
      </c>
      <c r="R544" s="1" t="str">
        <f>IF(LEN($N544)&gt;3,VLOOKUP($N544,'[1]Value Chain'!$A$3:$F$17,5,0)," ")</f>
        <v xml:space="preserve"> </v>
      </c>
      <c r="S544" s="1" t="str">
        <f>IF(LEN($N544)&gt;3,VLOOKUP($N544,'[1]Value Chain'!$A$3:$F$17,6,0)," ")</f>
        <v xml:space="preserve"> </v>
      </c>
    </row>
    <row r="545" spans="1:19">
      <c r="A545" s="1"/>
      <c r="B545" s="1"/>
      <c r="C545" s="1"/>
      <c r="D545" s="1"/>
      <c r="E545" s="1"/>
      <c r="F545" s="1"/>
      <c r="G545" s="1" t="str">
        <f>IF(LEN($F545)&gt;3,VLOOKUP($F545,[1]หมวดรายจ่าย!$B$3:$C$12,2,0)," ")</f>
        <v xml:space="preserve"> </v>
      </c>
      <c r="H545" s="25"/>
      <c r="I545" s="25"/>
      <c r="J545" s="1"/>
      <c r="K545" s="1"/>
      <c r="L545" s="1" t="str">
        <f>IF(LEN($K545)&gt;4,VLOOKUP($K545,[1]กรม!$C$3:$D$431,2,0)," ")</f>
        <v xml:space="preserve"> </v>
      </c>
      <c r="M545" s="1"/>
      <c r="N545" s="1"/>
      <c r="O545" s="1" t="str">
        <f>IF(LEN($N545)&gt;3,VLOOKUP($N545,'[1]Value Chain'!$A$3:$F$17,2,0)," ")</f>
        <v xml:space="preserve"> </v>
      </c>
      <c r="P545" s="1" t="str">
        <f>IF(LEN($N545)&gt;3,VLOOKUP($N545,'[1]Value Chain'!$A$3:$F$17,3,0)," ")</f>
        <v xml:space="preserve"> </v>
      </c>
      <c r="Q545" s="1" t="str">
        <f>IF(LEN($N545)&gt;3,VLOOKUP($N545,'[1]Value Chain'!$A$3:$F$17,4,0)," ")</f>
        <v xml:space="preserve"> </v>
      </c>
      <c r="R545" s="1" t="str">
        <f>IF(LEN($N545)&gt;3,VLOOKUP($N545,'[1]Value Chain'!$A$3:$F$17,5,0)," ")</f>
        <v xml:space="preserve"> </v>
      </c>
      <c r="S545" s="1" t="str">
        <f>IF(LEN($N545)&gt;3,VLOOKUP($N545,'[1]Value Chain'!$A$3:$F$17,6,0)," ")</f>
        <v xml:space="preserve"> </v>
      </c>
    </row>
    <row r="546" spans="1:19">
      <c r="A546" s="1"/>
      <c r="B546" s="1"/>
      <c r="C546" s="1"/>
      <c r="D546" s="1"/>
      <c r="E546" s="1"/>
      <c r="F546" s="1"/>
      <c r="G546" s="1" t="str">
        <f>IF(LEN($F546)&gt;3,VLOOKUP($F546,[1]หมวดรายจ่าย!$B$3:$C$12,2,0)," ")</f>
        <v xml:space="preserve"> </v>
      </c>
      <c r="H546" s="25"/>
      <c r="I546" s="25"/>
      <c r="J546" s="1"/>
      <c r="K546" s="1"/>
      <c r="L546" s="1" t="str">
        <f>IF(LEN($K546)&gt;4,VLOOKUP($K546,[1]กรม!$C$3:$D$431,2,0)," ")</f>
        <v xml:space="preserve"> </v>
      </c>
      <c r="M546" s="1"/>
      <c r="N546" s="1"/>
      <c r="O546" s="1" t="str">
        <f>IF(LEN($N546)&gt;3,VLOOKUP($N546,'[1]Value Chain'!$A$3:$F$17,2,0)," ")</f>
        <v xml:space="preserve"> </v>
      </c>
      <c r="P546" s="1" t="str">
        <f>IF(LEN($N546)&gt;3,VLOOKUP($N546,'[1]Value Chain'!$A$3:$F$17,3,0)," ")</f>
        <v xml:space="preserve"> </v>
      </c>
      <c r="Q546" s="1" t="str">
        <f>IF(LEN($N546)&gt;3,VLOOKUP($N546,'[1]Value Chain'!$A$3:$F$17,4,0)," ")</f>
        <v xml:space="preserve"> </v>
      </c>
      <c r="R546" s="1" t="str">
        <f>IF(LEN($N546)&gt;3,VLOOKUP($N546,'[1]Value Chain'!$A$3:$F$17,5,0)," ")</f>
        <v xml:space="preserve"> </v>
      </c>
      <c r="S546" s="1" t="str">
        <f>IF(LEN($N546)&gt;3,VLOOKUP($N546,'[1]Value Chain'!$A$3:$F$17,6,0)," ")</f>
        <v xml:space="preserve"> </v>
      </c>
    </row>
    <row r="547" spans="1:19">
      <c r="A547" s="1"/>
      <c r="B547" s="1"/>
      <c r="C547" s="1"/>
      <c r="D547" s="1"/>
      <c r="E547" s="1"/>
      <c r="F547" s="1"/>
      <c r="G547" s="1" t="str">
        <f>IF(LEN($F547)&gt;3,VLOOKUP($F547,[1]หมวดรายจ่าย!$B$3:$C$12,2,0)," ")</f>
        <v xml:space="preserve"> </v>
      </c>
      <c r="H547" s="25"/>
      <c r="I547" s="25"/>
      <c r="J547" s="1"/>
      <c r="K547" s="1"/>
      <c r="L547" s="1" t="str">
        <f>IF(LEN($K547)&gt;4,VLOOKUP($K547,[1]กรม!$C$3:$D$431,2,0)," ")</f>
        <v xml:space="preserve"> </v>
      </c>
      <c r="M547" s="1"/>
      <c r="N547" s="1"/>
      <c r="O547" s="1" t="str">
        <f>IF(LEN($N547)&gt;3,VLOOKUP($N547,'[1]Value Chain'!$A$3:$F$17,2,0)," ")</f>
        <v xml:space="preserve"> </v>
      </c>
      <c r="P547" s="1" t="str">
        <f>IF(LEN($N547)&gt;3,VLOOKUP($N547,'[1]Value Chain'!$A$3:$F$17,3,0)," ")</f>
        <v xml:space="preserve"> </v>
      </c>
      <c r="Q547" s="1" t="str">
        <f>IF(LEN($N547)&gt;3,VLOOKUP($N547,'[1]Value Chain'!$A$3:$F$17,4,0)," ")</f>
        <v xml:space="preserve"> </v>
      </c>
      <c r="R547" s="1" t="str">
        <f>IF(LEN($N547)&gt;3,VLOOKUP($N547,'[1]Value Chain'!$A$3:$F$17,5,0)," ")</f>
        <v xml:space="preserve"> </v>
      </c>
      <c r="S547" s="1" t="str">
        <f>IF(LEN($N547)&gt;3,VLOOKUP($N547,'[1]Value Chain'!$A$3:$F$17,6,0)," ")</f>
        <v xml:space="preserve"> </v>
      </c>
    </row>
    <row r="548" spans="1:19">
      <c r="A548" s="1"/>
      <c r="B548" s="1"/>
      <c r="C548" s="1"/>
      <c r="D548" s="1"/>
      <c r="E548" s="1"/>
      <c r="F548" s="1"/>
      <c r="G548" s="1" t="str">
        <f>IF(LEN($F548)&gt;3,VLOOKUP($F548,[1]หมวดรายจ่าย!$B$3:$C$12,2,0)," ")</f>
        <v xml:space="preserve"> </v>
      </c>
      <c r="H548" s="25"/>
      <c r="I548" s="25"/>
      <c r="J548" s="1"/>
      <c r="K548" s="1"/>
      <c r="L548" s="1" t="str">
        <f>IF(LEN($K548)&gt;4,VLOOKUP($K548,[1]กรม!$C$3:$D$431,2,0)," ")</f>
        <v xml:space="preserve"> </v>
      </c>
      <c r="M548" s="1"/>
      <c r="N548" s="1"/>
      <c r="O548" s="1" t="str">
        <f>IF(LEN($N548)&gt;3,VLOOKUP($N548,'[1]Value Chain'!$A$3:$F$17,2,0)," ")</f>
        <v xml:space="preserve"> </v>
      </c>
      <c r="P548" s="1" t="str">
        <f>IF(LEN($N548)&gt;3,VLOOKUP($N548,'[1]Value Chain'!$A$3:$F$17,3,0)," ")</f>
        <v xml:space="preserve"> </v>
      </c>
      <c r="Q548" s="1" t="str">
        <f>IF(LEN($N548)&gt;3,VLOOKUP($N548,'[1]Value Chain'!$A$3:$F$17,4,0)," ")</f>
        <v xml:space="preserve"> </v>
      </c>
      <c r="R548" s="1" t="str">
        <f>IF(LEN($N548)&gt;3,VLOOKUP($N548,'[1]Value Chain'!$A$3:$F$17,5,0)," ")</f>
        <v xml:space="preserve"> </v>
      </c>
      <c r="S548" s="1" t="str">
        <f>IF(LEN($N548)&gt;3,VLOOKUP($N548,'[1]Value Chain'!$A$3:$F$17,6,0)," ")</f>
        <v xml:space="preserve"> </v>
      </c>
    </row>
    <row r="549" spans="1:19">
      <c r="A549" s="1"/>
      <c r="B549" s="1"/>
      <c r="C549" s="1"/>
      <c r="D549" s="1"/>
      <c r="E549" s="1"/>
      <c r="F549" s="1"/>
      <c r="G549" s="1" t="str">
        <f>IF(LEN($F549)&gt;3,VLOOKUP($F549,[1]หมวดรายจ่าย!$B$3:$C$12,2,0)," ")</f>
        <v xml:space="preserve"> </v>
      </c>
      <c r="H549" s="25"/>
      <c r="I549" s="25"/>
      <c r="J549" s="1"/>
      <c r="K549" s="1"/>
      <c r="L549" s="1" t="str">
        <f>IF(LEN($K549)&gt;4,VLOOKUP($K549,[1]กรม!$C$3:$D$431,2,0)," ")</f>
        <v xml:space="preserve"> </v>
      </c>
      <c r="M549" s="1"/>
      <c r="N549" s="1"/>
      <c r="O549" s="1" t="str">
        <f>IF(LEN($N549)&gt;3,VLOOKUP($N549,'[1]Value Chain'!$A$3:$F$17,2,0)," ")</f>
        <v xml:space="preserve"> </v>
      </c>
      <c r="P549" s="1" t="str">
        <f>IF(LEN($N549)&gt;3,VLOOKUP($N549,'[1]Value Chain'!$A$3:$F$17,3,0)," ")</f>
        <v xml:space="preserve"> </v>
      </c>
      <c r="Q549" s="1" t="str">
        <f>IF(LEN($N549)&gt;3,VLOOKUP($N549,'[1]Value Chain'!$A$3:$F$17,4,0)," ")</f>
        <v xml:space="preserve"> </v>
      </c>
      <c r="R549" s="1" t="str">
        <f>IF(LEN($N549)&gt;3,VLOOKUP($N549,'[1]Value Chain'!$A$3:$F$17,5,0)," ")</f>
        <v xml:space="preserve"> </v>
      </c>
      <c r="S549" s="1" t="str">
        <f>IF(LEN($N549)&gt;3,VLOOKUP($N549,'[1]Value Chain'!$A$3:$F$17,6,0)," ")</f>
        <v xml:space="preserve"> </v>
      </c>
    </row>
    <row r="550" spans="1:19">
      <c r="A550" s="1"/>
      <c r="B550" s="1"/>
      <c r="C550" s="1"/>
      <c r="D550" s="1"/>
      <c r="E550" s="1"/>
      <c r="F550" s="1"/>
      <c r="G550" s="1" t="str">
        <f>IF(LEN($F550)&gt;3,VLOOKUP($F550,[1]หมวดรายจ่าย!$B$3:$C$12,2,0)," ")</f>
        <v xml:space="preserve"> </v>
      </c>
      <c r="H550" s="25"/>
      <c r="I550" s="25"/>
      <c r="J550" s="1"/>
      <c r="K550" s="1"/>
      <c r="L550" s="1" t="str">
        <f>IF(LEN($K550)&gt;4,VLOOKUP($K550,[1]กรม!$C$3:$D$431,2,0)," ")</f>
        <v xml:space="preserve"> </v>
      </c>
      <c r="M550" s="1"/>
      <c r="N550" s="1"/>
      <c r="O550" s="1" t="str">
        <f>IF(LEN($N550)&gt;3,VLOOKUP($N550,'[1]Value Chain'!$A$3:$F$17,2,0)," ")</f>
        <v xml:space="preserve"> </v>
      </c>
      <c r="P550" s="1" t="str">
        <f>IF(LEN($N550)&gt;3,VLOOKUP($N550,'[1]Value Chain'!$A$3:$F$17,3,0)," ")</f>
        <v xml:space="preserve"> </v>
      </c>
      <c r="Q550" s="1" t="str">
        <f>IF(LEN($N550)&gt;3,VLOOKUP($N550,'[1]Value Chain'!$A$3:$F$17,4,0)," ")</f>
        <v xml:space="preserve"> </v>
      </c>
      <c r="R550" s="1" t="str">
        <f>IF(LEN($N550)&gt;3,VLOOKUP($N550,'[1]Value Chain'!$A$3:$F$17,5,0)," ")</f>
        <v xml:space="preserve"> </v>
      </c>
      <c r="S550" s="1" t="str">
        <f>IF(LEN($N550)&gt;3,VLOOKUP($N550,'[1]Value Chain'!$A$3:$F$17,6,0)," ")</f>
        <v xml:space="preserve"> </v>
      </c>
    </row>
    <row r="551" spans="1:19">
      <c r="A551" s="1"/>
      <c r="B551" s="1"/>
      <c r="C551" s="1"/>
      <c r="D551" s="1"/>
      <c r="E551" s="1"/>
      <c r="F551" s="1"/>
      <c r="G551" s="1" t="str">
        <f>IF(LEN($F551)&gt;3,VLOOKUP($F551,[1]หมวดรายจ่าย!$B$3:$C$12,2,0)," ")</f>
        <v xml:space="preserve"> </v>
      </c>
      <c r="H551" s="25"/>
      <c r="I551" s="25"/>
      <c r="J551" s="1"/>
      <c r="K551" s="1"/>
      <c r="L551" s="1" t="str">
        <f>IF(LEN($K551)&gt;4,VLOOKUP($K551,[1]กรม!$C$3:$D$431,2,0)," ")</f>
        <v xml:space="preserve"> </v>
      </c>
      <c r="M551" s="1"/>
      <c r="N551" s="1"/>
      <c r="O551" s="1" t="str">
        <f>IF(LEN($N551)&gt;3,VLOOKUP($N551,'[1]Value Chain'!$A$3:$F$17,2,0)," ")</f>
        <v xml:space="preserve"> </v>
      </c>
      <c r="P551" s="1" t="str">
        <f>IF(LEN($N551)&gt;3,VLOOKUP($N551,'[1]Value Chain'!$A$3:$F$17,3,0)," ")</f>
        <v xml:space="preserve"> </v>
      </c>
      <c r="Q551" s="1" t="str">
        <f>IF(LEN($N551)&gt;3,VLOOKUP($N551,'[1]Value Chain'!$A$3:$F$17,4,0)," ")</f>
        <v xml:space="preserve"> </v>
      </c>
      <c r="R551" s="1" t="str">
        <f>IF(LEN($N551)&gt;3,VLOOKUP($N551,'[1]Value Chain'!$A$3:$F$17,5,0)," ")</f>
        <v xml:space="preserve"> </v>
      </c>
      <c r="S551" s="1" t="str">
        <f>IF(LEN($N551)&gt;3,VLOOKUP($N551,'[1]Value Chain'!$A$3:$F$17,6,0)," ")</f>
        <v xml:space="preserve"> </v>
      </c>
    </row>
    <row r="552" spans="1:19">
      <c r="A552" s="1"/>
      <c r="B552" s="1"/>
      <c r="C552" s="1"/>
      <c r="D552" s="1"/>
      <c r="E552" s="1"/>
      <c r="F552" s="1"/>
      <c r="G552" s="1" t="str">
        <f>IF(LEN($F552)&gt;3,VLOOKUP($F552,[1]หมวดรายจ่าย!$B$3:$C$12,2,0)," ")</f>
        <v xml:space="preserve"> </v>
      </c>
      <c r="H552" s="25"/>
      <c r="I552" s="25"/>
      <c r="J552" s="1"/>
      <c r="K552" s="1"/>
      <c r="L552" s="1" t="str">
        <f>IF(LEN($K552)&gt;4,VLOOKUP($K552,[1]กรม!$C$3:$D$431,2,0)," ")</f>
        <v xml:space="preserve"> </v>
      </c>
      <c r="M552" s="1"/>
      <c r="N552" s="1"/>
      <c r="O552" s="1" t="str">
        <f>IF(LEN($N552)&gt;3,VLOOKUP($N552,'[1]Value Chain'!$A$3:$F$17,2,0)," ")</f>
        <v xml:space="preserve"> </v>
      </c>
      <c r="P552" s="1" t="str">
        <f>IF(LEN($N552)&gt;3,VLOOKUP($N552,'[1]Value Chain'!$A$3:$F$17,3,0)," ")</f>
        <v xml:space="preserve"> </v>
      </c>
      <c r="Q552" s="1" t="str">
        <f>IF(LEN($N552)&gt;3,VLOOKUP($N552,'[1]Value Chain'!$A$3:$F$17,4,0)," ")</f>
        <v xml:space="preserve"> </v>
      </c>
      <c r="R552" s="1" t="str">
        <f>IF(LEN($N552)&gt;3,VLOOKUP($N552,'[1]Value Chain'!$A$3:$F$17,5,0)," ")</f>
        <v xml:space="preserve"> </v>
      </c>
      <c r="S552" s="1" t="str">
        <f>IF(LEN($N552)&gt;3,VLOOKUP($N552,'[1]Value Chain'!$A$3:$F$17,6,0)," ")</f>
        <v xml:space="preserve"> </v>
      </c>
    </row>
    <row r="553" spans="1:19">
      <c r="A553" s="1"/>
      <c r="B553" s="1"/>
      <c r="C553" s="1"/>
      <c r="D553" s="1"/>
      <c r="E553" s="1"/>
      <c r="F553" s="1"/>
      <c r="G553" s="1" t="str">
        <f>IF(LEN($F553)&gt;3,VLOOKUP($F553,[1]หมวดรายจ่าย!$B$3:$C$12,2,0)," ")</f>
        <v xml:space="preserve"> </v>
      </c>
      <c r="H553" s="25"/>
      <c r="I553" s="25"/>
      <c r="J553" s="1"/>
      <c r="K553" s="1"/>
      <c r="L553" s="1" t="str">
        <f>IF(LEN($K553)&gt;4,VLOOKUP($K553,[1]กรม!$C$3:$D$431,2,0)," ")</f>
        <v xml:space="preserve"> </v>
      </c>
      <c r="M553" s="1"/>
      <c r="N553" s="1"/>
      <c r="O553" s="1" t="str">
        <f>IF(LEN($N553)&gt;3,VLOOKUP($N553,'[1]Value Chain'!$A$3:$F$17,2,0)," ")</f>
        <v xml:space="preserve"> </v>
      </c>
      <c r="P553" s="1" t="str">
        <f>IF(LEN($N553)&gt;3,VLOOKUP($N553,'[1]Value Chain'!$A$3:$F$17,3,0)," ")</f>
        <v xml:space="preserve"> </v>
      </c>
      <c r="Q553" s="1" t="str">
        <f>IF(LEN($N553)&gt;3,VLOOKUP($N553,'[1]Value Chain'!$A$3:$F$17,4,0)," ")</f>
        <v xml:space="preserve"> </v>
      </c>
      <c r="R553" s="1" t="str">
        <f>IF(LEN($N553)&gt;3,VLOOKUP($N553,'[1]Value Chain'!$A$3:$F$17,5,0)," ")</f>
        <v xml:space="preserve"> </v>
      </c>
      <c r="S553" s="1" t="str">
        <f>IF(LEN($N553)&gt;3,VLOOKUP($N553,'[1]Value Chain'!$A$3:$F$17,6,0)," ")</f>
        <v xml:space="preserve"> </v>
      </c>
    </row>
    <row r="554" spans="1:19">
      <c r="A554" s="1"/>
      <c r="B554" s="1"/>
      <c r="C554" s="1"/>
      <c r="D554" s="1"/>
      <c r="E554" s="1"/>
      <c r="F554" s="1"/>
      <c r="G554" s="1" t="str">
        <f>IF(LEN($F554)&gt;3,VLOOKUP($F554,[1]หมวดรายจ่าย!$B$3:$C$12,2,0)," ")</f>
        <v xml:space="preserve"> </v>
      </c>
      <c r="H554" s="25"/>
      <c r="I554" s="25"/>
      <c r="J554" s="1"/>
      <c r="K554" s="1"/>
      <c r="L554" s="1" t="str">
        <f>IF(LEN($K554)&gt;4,VLOOKUP($K554,[1]กรม!$C$3:$D$431,2,0)," ")</f>
        <v xml:space="preserve"> </v>
      </c>
      <c r="M554" s="1"/>
      <c r="N554" s="1"/>
      <c r="O554" s="1" t="str">
        <f>IF(LEN($N554)&gt;3,VLOOKUP($N554,'[1]Value Chain'!$A$3:$F$17,2,0)," ")</f>
        <v xml:space="preserve"> </v>
      </c>
      <c r="P554" s="1" t="str">
        <f>IF(LEN($N554)&gt;3,VLOOKUP($N554,'[1]Value Chain'!$A$3:$F$17,3,0)," ")</f>
        <v xml:space="preserve"> </v>
      </c>
      <c r="Q554" s="1" t="str">
        <f>IF(LEN($N554)&gt;3,VLOOKUP($N554,'[1]Value Chain'!$A$3:$F$17,4,0)," ")</f>
        <v xml:space="preserve"> </v>
      </c>
      <c r="R554" s="1" t="str">
        <f>IF(LEN($N554)&gt;3,VLOOKUP($N554,'[1]Value Chain'!$A$3:$F$17,5,0)," ")</f>
        <v xml:space="preserve"> </v>
      </c>
      <c r="S554" s="1" t="str">
        <f>IF(LEN($N554)&gt;3,VLOOKUP($N554,'[1]Value Chain'!$A$3:$F$17,6,0)," ")</f>
        <v xml:space="preserve"> </v>
      </c>
    </row>
    <row r="555" spans="1:19">
      <c r="A555" s="1"/>
      <c r="B555" s="1"/>
      <c r="C555" s="1"/>
      <c r="D555" s="1"/>
      <c r="E555" s="1"/>
      <c r="F555" s="1"/>
      <c r="G555" s="1" t="str">
        <f>IF(LEN($F555)&gt;3,VLOOKUP($F555,[1]หมวดรายจ่าย!$B$3:$C$12,2,0)," ")</f>
        <v xml:space="preserve"> </v>
      </c>
      <c r="H555" s="25"/>
      <c r="I555" s="25"/>
      <c r="J555" s="1"/>
      <c r="K555" s="1"/>
      <c r="L555" s="1" t="str">
        <f>IF(LEN($K555)&gt;4,VLOOKUP($K555,[1]กรม!$C$3:$D$431,2,0)," ")</f>
        <v xml:space="preserve"> </v>
      </c>
      <c r="M555" s="1"/>
      <c r="N555" s="1"/>
      <c r="O555" s="1" t="str">
        <f>IF(LEN($N555)&gt;3,VLOOKUP($N555,'[1]Value Chain'!$A$3:$F$17,2,0)," ")</f>
        <v xml:space="preserve"> </v>
      </c>
      <c r="P555" s="1" t="str">
        <f>IF(LEN($N555)&gt;3,VLOOKUP($N555,'[1]Value Chain'!$A$3:$F$17,3,0)," ")</f>
        <v xml:space="preserve"> </v>
      </c>
      <c r="Q555" s="1" t="str">
        <f>IF(LEN($N555)&gt;3,VLOOKUP($N555,'[1]Value Chain'!$A$3:$F$17,4,0)," ")</f>
        <v xml:space="preserve"> </v>
      </c>
      <c r="R555" s="1" t="str">
        <f>IF(LEN($N555)&gt;3,VLOOKUP($N555,'[1]Value Chain'!$A$3:$F$17,5,0)," ")</f>
        <v xml:space="preserve"> </v>
      </c>
      <c r="S555" s="1" t="str">
        <f>IF(LEN($N555)&gt;3,VLOOKUP($N555,'[1]Value Chain'!$A$3:$F$17,6,0)," ")</f>
        <v xml:space="preserve"> </v>
      </c>
    </row>
    <row r="556" spans="1:19">
      <c r="A556" s="1"/>
      <c r="B556" s="1"/>
      <c r="C556" s="1"/>
      <c r="D556" s="1"/>
      <c r="E556" s="1"/>
      <c r="F556" s="1"/>
      <c r="G556" s="1" t="str">
        <f>IF(LEN($F556)&gt;3,VLOOKUP($F556,[1]หมวดรายจ่าย!$B$3:$C$12,2,0)," ")</f>
        <v xml:space="preserve"> </v>
      </c>
      <c r="H556" s="25"/>
      <c r="I556" s="25"/>
      <c r="J556" s="1"/>
      <c r="K556" s="1"/>
      <c r="L556" s="1" t="str">
        <f>IF(LEN($K556)&gt;4,VLOOKUP($K556,[1]กรม!$C$3:$D$431,2,0)," ")</f>
        <v xml:space="preserve"> </v>
      </c>
      <c r="M556" s="1"/>
      <c r="N556" s="1"/>
      <c r="O556" s="1" t="str">
        <f>IF(LEN($N556)&gt;3,VLOOKUP($N556,'[1]Value Chain'!$A$3:$F$17,2,0)," ")</f>
        <v xml:space="preserve"> </v>
      </c>
      <c r="P556" s="1" t="str">
        <f>IF(LEN($N556)&gt;3,VLOOKUP($N556,'[1]Value Chain'!$A$3:$F$17,3,0)," ")</f>
        <v xml:space="preserve"> </v>
      </c>
      <c r="Q556" s="1" t="str">
        <f>IF(LEN($N556)&gt;3,VLOOKUP($N556,'[1]Value Chain'!$A$3:$F$17,4,0)," ")</f>
        <v xml:space="preserve"> </v>
      </c>
      <c r="R556" s="1" t="str">
        <f>IF(LEN($N556)&gt;3,VLOOKUP($N556,'[1]Value Chain'!$A$3:$F$17,5,0)," ")</f>
        <v xml:space="preserve"> </v>
      </c>
      <c r="S556" s="1" t="str">
        <f>IF(LEN($N556)&gt;3,VLOOKUP($N556,'[1]Value Chain'!$A$3:$F$17,6,0)," ")</f>
        <v xml:space="preserve"> </v>
      </c>
    </row>
    <row r="557" spans="1:19">
      <c r="A557" s="1"/>
      <c r="B557" s="1"/>
      <c r="C557" s="1"/>
      <c r="D557" s="1"/>
      <c r="E557" s="1"/>
      <c r="F557" s="1"/>
      <c r="G557" s="1" t="str">
        <f>IF(LEN($F557)&gt;3,VLOOKUP($F557,[1]หมวดรายจ่าย!$B$3:$C$12,2,0)," ")</f>
        <v xml:space="preserve"> </v>
      </c>
      <c r="H557" s="25"/>
      <c r="I557" s="25"/>
      <c r="J557" s="1"/>
      <c r="K557" s="1"/>
      <c r="L557" s="1" t="str">
        <f>IF(LEN($K557)&gt;4,VLOOKUP($K557,[1]กรม!$C$3:$D$431,2,0)," ")</f>
        <v xml:space="preserve"> </v>
      </c>
      <c r="M557" s="1"/>
      <c r="N557" s="1"/>
      <c r="O557" s="1" t="str">
        <f>IF(LEN($N557)&gt;3,VLOOKUP($N557,'[1]Value Chain'!$A$3:$F$17,2,0)," ")</f>
        <v xml:space="preserve"> </v>
      </c>
      <c r="P557" s="1" t="str">
        <f>IF(LEN($N557)&gt;3,VLOOKUP($N557,'[1]Value Chain'!$A$3:$F$17,3,0)," ")</f>
        <v xml:space="preserve"> </v>
      </c>
      <c r="Q557" s="1" t="str">
        <f>IF(LEN($N557)&gt;3,VLOOKUP($N557,'[1]Value Chain'!$A$3:$F$17,4,0)," ")</f>
        <v xml:space="preserve"> </v>
      </c>
      <c r="R557" s="1" t="str">
        <f>IF(LEN($N557)&gt;3,VLOOKUP($N557,'[1]Value Chain'!$A$3:$F$17,5,0)," ")</f>
        <v xml:space="preserve"> </v>
      </c>
      <c r="S557" s="1" t="str">
        <f>IF(LEN($N557)&gt;3,VLOOKUP($N557,'[1]Value Chain'!$A$3:$F$17,6,0)," ")</f>
        <v xml:space="preserve"> </v>
      </c>
    </row>
    <row r="558" spans="1:19">
      <c r="A558" s="1"/>
      <c r="B558" s="1"/>
      <c r="C558" s="1"/>
      <c r="D558" s="1"/>
      <c r="E558" s="1"/>
      <c r="F558" s="1"/>
      <c r="G558" s="1" t="str">
        <f>IF(LEN($F558)&gt;3,VLOOKUP($F558,[1]หมวดรายจ่าย!$B$3:$C$12,2,0)," ")</f>
        <v xml:space="preserve"> </v>
      </c>
      <c r="H558" s="25"/>
      <c r="I558" s="25"/>
      <c r="J558" s="1"/>
      <c r="K558" s="1"/>
      <c r="L558" s="1" t="str">
        <f>IF(LEN($K558)&gt;4,VLOOKUP($K558,[1]กรม!$C$3:$D$431,2,0)," ")</f>
        <v xml:space="preserve"> </v>
      </c>
      <c r="M558" s="1"/>
      <c r="N558" s="1"/>
      <c r="O558" s="1" t="str">
        <f>IF(LEN($N558)&gt;3,VLOOKUP($N558,'[1]Value Chain'!$A$3:$F$17,2,0)," ")</f>
        <v xml:space="preserve"> </v>
      </c>
      <c r="P558" s="1" t="str">
        <f>IF(LEN($N558)&gt;3,VLOOKUP($N558,'[1]Value Chain'!$A$3:$F$17,3,0)," ")</f>
        <v xml:space="preserve"> </v>
      </c>
      <c r="Q558" s="1" t="str">
        <f>IF(LEN($N558)&gt;3,VLOOKUP($N558,'[1]Value Chain'!$A$3:$F$17,4,0)," ")</f>
        <v xml:space="preserve"> </v>
      </c>
      <c r="R558" s="1" t="str">
        <f>IF(LEN($N558)&gt;3,VLOOKUP($N558,'[1]Value Chain'!$A$3:$F$17,5,0)," ")</f>
        <v xml:space="preserve"> </v>
      </c>
      <c r="S558" s="1" t="str">
        <f>IF(LEN($N558)&gt;3,VLOOKUP($N558,'[1]Value Chain'!$A$3:$F$17,6,0)," ")</f>
        <v xml:space="preserve"> </v>
      </c>
    </row>
    <row r="559" spans="1:19">
      <c r="A559" s="1"/>
      <c r="B559" s="1"/>
      <c r="C559" s="1"/>
      <c r="D559" s="1"/>
      <c r="E559" s="1"/>
      <c r="F559" s="1"/>
      <c r="G559" s="1" t="str">
        <f>IF(LEN($F559)&gt;3,VLOOKUP($F559,[1]หมวดรายจ่าย!$B$3:$C$12,2,0)," ")</f>
        <v xml:space="preserve"> </v>
      </c>
      <c r="H559" s="25"/>
      <c r="I559" s="25"/>
      <c r="J559" s="1"/>
      <c r="K559" s="1"/>
      <c r="L559" s="1" t="str">
        <f>IF(LEN($K559)&gt;4,VLOOKUP($K559,[1]กรม!$C$3:$D$431,2,0)," ")</f>
        <v xml:space="preserve"> </v>
      </c>
      <c r="M559" s="1"/>
      <c r="N559" s="1"/>
      <c r="O559" s="1" t="str">
        <f>IF(LEN($N559)&gt;3,VLOOKUP($N559,'[1]Value Chain'!$A$3:$F$17,2,0)," ")</f>
        <v xml:space="preserve"> </v>
      </c>
      <c r="P559" s="1" t="str">
        <f>IF(LEN($N559)&gt;3,VLOOKUP($N559,'[1]Value Chain'!$A$3:$F$17,3,0)," ")</f>
        <v xml:space="preserve"> </v>
      </c>
      <c r="Q559" s="1" t="str">
        <f>IF(LEN($N559)&gt;3,VLOOKUP($N559,'[1]Value Chain'!$A$3:$F$17,4,0)," ")</f>
        <v xml:space="preserve"> </v>
      </c>
      <c r="R559" s="1" t="str">
        <f>IF(LEN($N559)&gt;3,VLOOKUP($N559,'[1]Value Chain'!$A$3:$F$17,5,0)," ")</f>
        <v xml:space="preserve"> </v>
      </c>
      <c r="S559" s="1" t="str">
        <f>IF(LEN($N559)&gt;3,VLOOKUP($N559,'[1]Value Chain'!$A$3:$F$17,6,0)," ")</f>
        <v xml:space="preserve"> </v>
      </c>
    </row>
    <row r="560" spans="1:19">
      <c r="A560" s="1"/>
      <c r="B560" s="1"/>
      <c r="C560" s="1"/>
      <c r="D560" s="1"/>
      <c r="E560" s="1"/>
      <c r="F560" s="1"/>
      <c r="G560" s="1" t="str">
        <f>IF(LEN($F560)&gt;3,VLOOKUP($F560,[1]หมวดรายจ่าย!$B$3:$C$12,2,0)," ")</f>
        <v xml:space="preserve"> </v>
      </c>
      <c r="H560" s="25"/>
      <c r="I560" s="25"/>
      <c r="J560" s="1"/>
      <c r="K560" s="1"/>
      <c r="L560" s="1" t="str">
        <f>IF(LEN($K560)&gt;4,VLOOKUP($K560,[1]กรม!$C$3:$D$431,2,0)," ")</f>
        <v xml:space="preserve"> </v>
      </c>
      <c r="M560" s="1"/>
      <c r="N560" s="1"/>
      <c r="O560" s="1" t="str">
        <f>IF(LEN($N560)&gt;3,VLOOKUP($N560,'[1]Value Chain'!$A$3:$F$17,2,0)," ")</f>
        <v xml:space="preserve"> </v>
      </c>
      <c r="P560" s="1" t="str">
        <f>IF(LEN($N560)&gt;3,VLOOKUP($N560,'[1]Value Chain'!$A$3:$F$17,3,0)," ")</f>
        <v xml:space="preserve"> </v>
      </c>
      <c r="Q560" s="1" t="str">
        <f>IF(LEN($N560)&gt;3,VLOOKUP($N560,'[1]Value Chain'!$A$3:$F$17,4,0)," ")</f>
        <v xml:space="preserve"> </v>
      </c>
      <c r="R560" s="1" t="str">
        <f>IF(LEN($N560)&gt;3,VLOOKUP($N560,'[1]Value Chain'!$A$3:$F$17,5,0)," ")</f>
        <v xml:space="preserve"> </v>
      </c>
      <c r="S560" s="1" t="str">
        <f>IF(LEN($N560)&gt;3,VLOOKUP($N560,'[1]Value Chain'!$A$3:$F$17,6,0)," ")</f>
        <v xml:space="preserve"> </v>
      </c>
    </row>
    <row r="561" spans="1:19">
      <c r="A561" s="1"/>
      <c r="B561" s="1"/>
      <c r="C561" s="1"/>
      <c r="D561" s="1"/>
      <c r="E561" s="1"/>
      <c r="F561" s="1"/>
      <c r="G561" s="1" t="str">
        <f>IF(LEN($F561)&gt;3,VLOOKUP($F561,[1]หมวดรายจ่าย!$B$3:$C$12,2,0)," ")</f>
        <v xml:space="preserve"> </v>
      </c>
      <c r="H561" s="25"/>
      <c r="I561" s="25"/>
      <c r="J561" s="1"/>
      <c r="K561" s="1"/>
      <c r="L561" s="1" t="str">
        <f>IF(LEN($K561)&gt;4,VLOOKUP($K561,[1]กรม!$C$3:$D$431,2,0)," ")</f>
        <v xml:space="preserve"> </v>
      </c>
      <c r="M561" s="1"/>
      <c r="N561" s="1"/>
      <c r="O561" s="1" t="str">
        <f>IF(LEN($N561)&gt;3,VLOOKUP($N561,'[1]Value Chain'!$A$3:$F$17,2,0)," ")</f>
        <v xml:space="preserve"> </v>
      </c>
      <c r="P561" s="1" t="str">
        <f>IF(LEN($N561)&gt;3,VLOOKUP($N561,'[1]Value Chain'!$A$3:$F$17,3,0)," ")</f>
        <v xml:space="preserve"> </v>
      </c>
      <c r="Q561" s="1" t="str">
        <f>IF(LEN($N561)&gt;3,VLOOKUP($N561,'[1]Value Chain'!$A$3:$F$17,4,0)," ")</f>
        <v xml:space="preserve"> </v>
      </c>
      <c r="R561" s="1" t="str">
        <f>IF(LEN($N561)&gt;3,VLOOKUP($N561,'[1]Value Chain'!$A$3:$F$17,5,0)," ")</f>
        <v xml:space="preserve"> </v>
      </c>
      <c r="S561" s="1" t="str">
        <f>IF(LEN($N561)&gt;3,VLOOKUP($N561,'[1]Value Chain'!$A$3:$F$17,6,0)," ")</f>
        <v xml:space="preserve"> </v>
      </c>
    </row>
    <row r="562" spans="1:19">
      <c r="A562" s="1"/>
      <c r="B562" s="1"/>
      <c r="C562" s="1"/>
      <c r="D562" s="1"/>
      <c r="E562" s="1"/>
      <c r="F562" s="1"/>
      <c r="G562" s="1" t="str">
        <f>IF(LEN($F562)&gt;3,VLOOKUP($F562,[1]หมวดรายจ่าย!$B$3:$C$12,2,0)," ")</f>
        <v xml:space="preserve"> </v>
      </c>
      <c r="H562" s="25"/>
      <c r="I562" s="25"/>
      <c r="J562" s="1"/>
      <c r="K562" s="1"/>
      <c r="L562" s="1" t="str">
        <f>IF(LEN($K562)&gt;4,VLOOKUP($K562,[1]กรม!$C$3:$D$431,2,0)," ")</f>
        <v xml:space="preserve"> </v>
      </c>
      <c r="M562" s="1"/>
      <c r="N562" s="1"/>
      <c r="O562" s="1" t="str">
        <f>IF(LEN($N562)&gt;3,VLOOKUP($N562,'[1]Value Chain'!$A$3:$F$17,2,0)," ")</f>
        <v xml:space="preserve"> </v>
      </c>
      <c r="P562" s="1" t="str">
        <f>IF(LEN($N562)&gt;3,VLOOKUP($N562,'[1]Value Chain'!$A$3:$F$17,3,0)," ")</f>
        <v xml:space="preserve"> </v>
      </c>
      <c r="Q562" s="1" t="str">
        <f>IF(LEN($N562)&gt;3,VLOOKUP($N562,'[1]Value Chain'!$A$3:$F$17,4,0)," ")</f>
        <v xml:space="preserve"> </v>
      </c>
      <c r="R562" s="1" t="str">
        <f>IF(LEN($N562)&gt;3,VLOOKUP($N562,'[1]Value Chain'!$A$3:$F$17,5,0)," ")</f>
        <v xml:space="preserve"> </v>
      </c>
      <c r="S562" s="1" t="str">
        <f>IF(LEN($N562)&gt;3,VLOOKUP($N562,'[1]Value Chain'!$A$3:$F$17,6,0)," ")</f>
        <v xml:space="preserve"> </v>
      </c>
    </row>
    <row r="563" spans="1:19">
      <c r="A563" s="1"/>
      <c r="B563" s="1"/>
      <c r="C563" s="1"/>
      <c r="D563" s="1"/>
      <c r="E563" s="1"/>
      <c r="F563" s="1"/>
      <c r="G563" s="1" t="str">
        <f>IF(LEN($F563)&gt;3,VLOOKUP($F563,[1]หมวดรายจ่าย!$B$3:$C$12,2,0)," ")</f>
        <v xml:space="preserve"> </v>
      </c>
      <c r="H563" s="25"/>
      <c r="I563" s="25"/>
      <c r="J563" s="1"/>
      <c r="K563" s="1"/>
      <c r="L563" s="1" t="str">
        <f>IF(LEN($K563)&gt;4,VLOOKUP($K563,[1]กรม!$C$3:$D$431,2,0)," ")</f>
        <v xml:space="preserve"> </v>
      </c>
      <c r="M563" s="1"/>
      <c r="N563" s="1"/>
      <c r="O563" s="1" t="str">
        <f>IF(LEN($N563)&gt;3,VLOOKUP($N563,'[1]Value Chain'!$A$3:$F$17,2,0)," ")</f>
        <v xml:space="preserve"> </v>
      </c>
      <c r="P563" s="1" t="str">
        <f>IF(LEN($N563)&gt;3,VLOOKUP($N563,'[1]Value Chain'!$A$3:$F$17,3,0)," ")</f>
        <v xml:space="preserve"> </v>
      </c>
      <c r="Q563" s="1" t="str">
        <f>IF(LEN($N563)&gt;3,VLOOKUP($N563,'[1]Value Chain'!$A$3:$F$17,4,0)," ")</f>
        <v xml:space="preserve"> </v>
      </c>
      <c r="R563" s="1" t="str">
        <f>IF(LEN($N563)&gt;3,VLOOKUP($N563,'[1]Value Chain'!$A$3:$F$17,5,0)," ")</f>
        <v xml:space="preserve"> </v>
      </c>
      <c r="S563" s="1" t="str">
        <f>IF(LEN($N563)&gt;3,VLOOKUP($N563,'[1]Value Chain'!$A$3:$F$17,6,0)," ")</f>
        <v xml:space="preserve"> </v>
      </c>
    </row>
    <row r="564" spans="1:19">
      <c r="A564" s="1"/>
      <c r="B564" s="1"/>
      <c r="C564" s="1"/>
      <c r="D564" s="1"/>
      <c r="E564" s="1"/>
      <c r="F564" s="1"/>
      <c r="G564" s="1" t="str">
        <f>IF(LEN($F564)&gt;3,VLOOKUP($F564,[1]หมวดรายจ่าย!$B$3:$C$12,2,0)," ")</f>
        <v xml:space="preserve"> </v>
      </c>
      <c r="H564" s="25"/>
      <c r="I564" s="25"/>
      <c r="J564" s="1"/>
      <c r="K564" s="1"/>
      <c r="L564" s="1" t="str">
        <f>IF(LEN($K564)&gt;4,VLOOKUP($K564,[1]กรม!$C$3:$D$431,2,0)," ")</f>
        <v xml:space="preserve"> </v>
      </c>
      <c r="M564" s="1"/>
      <c r="N564" s="1"/>
      <c r="O564" s="1" t="str">
        <f>IF(LEN($N564)&gt;3,VLOOKUP($N564,'[1]Value Chain'!$A$3:$F$17,2,0)," ")</f>
        <v xml:space="preserve"> </v>
      </c>
      <c r="P564" s="1" t="str">
        <f>IF(LEN($N564)&gt;3,VLOOKUP($N564,'[1]Value Chain'!$A$3:$F$17,3,0)," ")</f>
        <v xml:space="preserve"> </v>
      </c>
      <c r="Q564" s="1" t="str">
        <f>IF(LEN($N564)&gt;3,VLOOKUP($N564,'[1]Value Chain'!$A$3:$F$17,4,0)," ")</f>
        <v xml:space="preserve"> </v>
      </c>
      <c r="R564" s="1" t="str">
        <f>IF(LEN($N564)&gt;3,VLOOKUP($N564,'[1]Value Chain'!$A$3:$F$17,5,0)," ")</f>
        <v xml:space="preserve"> </v>
      </c>
      <c r="S564" s="1" t="str">
        <f>IF(LEN($N564)&gt;3,VLOOKUP($N564,'[1]Value Chain'!$A$3:$F$17,6,0)," ")</f>
        <v xml:space="preserve"> </v>
      </c>
    </row>
    <row r="565" spans="1:19">
      <c r="A565" s="1"/>
      <c r="B565" s="1"/>
      <c r="C565" s="1"/>
      <c r="D565" s="1"/>
      <c r="E565" s="1"/>
      <c r="F565" s="1"/>
      <c r="G565" s="1" t="str">
        <f>IF(LEN($F565)&gt;3,VLOOKUP($F565,[1]หมวดรายจ่าย!$B$3:$C$12,2,0)," ")</f>
        <v xml:space="preserve"> </v>
      </c>
      <c r="H565" s="25"/>
      <c r="I565" s="25"/>
      <c r="J565" s="1"/>
      <c r="K565" s="1"/>
      <c r="L565" s="1" t="str">
        <f>IF(LEN($K565)&gt;4,VLOOKUP($K565,[1]กรม!$C$3:$D$431,2,0)," ")</f>
        <v xml:space="preserve"> </v>
      </c>
      <c r="M565" s="1"/>
      <c r="N565" s="1"/>
      <c r="O565" s="1" t="str">
        <f>IF(LEN($N565)&gt;3,VLOOKUP($N565,'[1]Value Chain'!$A$3:$F$17,2,0)," ")</f>
        <v xml:space="preserve"> </v>
      </c>
      <c r="P565" s="1" t="str">
        <f>IF(LEN($N565)&gt;3,VLOOKUP($N565,'[1]Value Chain'!$A$3:$F$17,3,0)," ")</f>
        <v xml:space="preserve"> </v>
      </c>
      <c r="Q565" s="1" t="str">
        <f>IF(LEN($N565)&gt;3,VLOOKUP($N565,'[1]Value Chain'!$A$3:$F$17,4,0)," ")</f>
        <v xml:space="preserve"> </v>
      </c>
      <c r="R565" s="1" t="str">
        <f>IF(LEN($N565)&gt;3,VLOOKUP($N565,'[1]Value Chain'!$A$3:$F$17,5,0)," ")</f>
        <v xml:space="preserve"> </v>
      </c>
      <c r="S565" s="1" t="str">
        <f>IF(LEN($N565)&gt;3,VLOOKUP($N565,'[1]Value Chain'!$A$3:$F$17,6,0)," ")</f>
        <v xml:space="preserve"> </v>
      </c>
    </row>
    <row r="566" spans="1:19">
      <c r="A566" s="1"/>
      <c r="B566" s="1"/>
      <c r="C566" s="1"/>
      <c r="D566" s="1"/>
      <c r="E566" s="1"/>
      <c r="F566" s="1"/>
      <c r="G566" s="1" t="str">
        <f>IF(LEN($F566)&gt;3,VLOOKUP($F566,[1]หมวดรายจ่าย!$B$3:$C$12,2,0)," ")</f>
        <v xml:space="preserve"> </v>
      </c>
      <c r="H566" s="25"/>
      <c r="I566" s="25"/>
      <c r="J566" s="1"/>
      <c r="K566" s="1"/>
      <c r="L566" s="1" t="str">
        <f>IF(LEN($K566)&gt;4,VLOOKUP($K566,[1]กรม!$C$3:$D$431,2,0)," ")</f>
        <v xml:space="preserve"> </v>
      </c>
      <c r="M566" s="1"/>
      <c r="N566" s="1"/>
      <c r="O566" s="1" t="str">
        <f>IF(LEN($N566)&gt;3,VLOOKUP($N566,'[1]Value Chain'!$A$3:$F$17,2,0)," ")</f>
        <v xml:space="preserve"> </v>
      </c>
      <c r="P566" s="1" t="str">
        <f>IF(LEN($N566)&gt;3,VLOOKUP($N566,'[1]Value Chain'!$A$3:$F$17,3,0)," ")</f>
        <v xml:space="preserve"> </v>
      </c>
      <c r="Q566" s="1" t="str">
        <f>IF(LEN($N566)&gt;3,VLOOKUP($N566,'[1]Value Chain'!$A$3:$F$17,4,0)," ")</f>
        <v xml:space="preserve"> </v>
      </c>
      <c r="R566" s="1" t="str">
        <f>IF(LEN($N566)&gt;3,VLOOKUP($N566,'[1]Value Chain'!$A$3:$F$17,5,0)," ")</f>
        <v xml:space="preserve"> </v>
      </c>
      <c r="S566" s="1" t="str">
        <f>IF(LEN($N566)&gt;3,VLOOKUP($N566,'[1]Value Chain'!$A$3:$F$17,6,0)," ")</f>
        <v xml:space="preserve"> </v>
      </c>
    </row>
    <row r="567" spans="1:19">
      <c r="A567" s="1"/>
      <c r="B567" s="1"/>
      <c r="C567" s="1"/>
      <c r="D567" s="1"/>
      <c r="E567" s="1"/>
      <c r="F567" s="1"/>
      <c r="G567" s="1" t="str">
        <f>IF(LEN($F567)&gt;3,VLOOKUP($F567,[1]หมวดรายจ่าย!$B$3:$C$12,2,0)," ")</f>
        <v xml:space="preserve"> </v>
      </c>
      <c r="H567" s="25"/>
      <c r="I567" s="25"/>
      <c r="J567" s="1"/>
      <c r="K567" s="1"/>
      <c r="L567" s="1" t="str">
        <f>IF(LEN($K567)&gt;4,VLOOKUP($K567,[1]กรม!$C$3:$D$431,2,0)," ")</f>
        <v xml:space="preserve"> </v>
      </c>
      <c r="M567" s="1"/>
      <c r="N567" s="1"/>
      <c r="O567" s="1" t="str">
        <f>IF(LEN($N567)&gt;3,VLOOKUP($N567,'[1]Value Chain'!$A$3:$F$17,2,0)," ")</f>
        <v xml:space="preserve"> </v>
      </c>
      <c r="P567" s="1" t="str">
        <f>IF(LEN($N567)&gt;3,VLOOKUP($N567,'[1]Value Chain'!$A$3:$F$17,3,0)," ")</f>
        <v xml:space="preserve"> </v>
      </c>
      <c r="Q567" s="1" t="str">
        <f>IF(LEN($N567)&gt;3,VLOOKUP($N567,'[1]Value Chain'!$A$3:$F$17,4,0)," ")</f>
        <v xml:space="preserve"> </v>
      </c>
      <c r="R567" s="1" t="str">
        <f>IF(LEN($N567)&gt;3,VLOOKUP($N567,'[1]Value Chain'!$A$3:$F$17,5,0)," ")</f>
        <v xml:space="preserve"> </v>
      </c>
      <c r="S567" s="1" t="str">
        <f>IF(LEN($N567)&gt;3,VLOOKUP($N567,'[1]Value Chain'!$A$3:$F$17,6,0)," ")</f>
        <v xml:space="preserve"> </v>
      </c>
    </row>
    <row r="568" spans="1:19">
      <c r="A568" s="1"/>
      <c r="B568" s="1"/>
      <c r="C568" s="1"/>
      <c r="D568" s="1"/>
      <c r="E568" s="1"/>
      <c r="F568" s="1"/>
      <c r="G568" s="1" t="str">
        <f>IF(LEN($F568)&gt;3,VLOOKUP($F568,[1]หมวดรายจ่าย!$B$3:$C$12,2,0)," ")</f>
        <v xml:space="preserve"> </v>
      </c>
      <c r="H568" s="25"/>
      <c r="I568" s="25"/>
      <c r="J568" s="1"/>
      <c r="K568" s="1"/>
      <c r="L568" s="1" t="str">
        <f>IF(LEN($K568)&gt;4,VLOOKUP($K568,[1]กรม!$C$3:$D$431,2,0)," ")</f>
        <v xml:space="preserve"> </v>
      </c>
      <c r="M568" s="1"/>
      <c r="N568" s="1"/>
      <c r="O568" s="1" t="str">
        <f>IF(LEN($N568)&gt;3,VLOOKUP($N568,'[1]Value Chain'!$A$3:$F$17,2,0)," ")</f>
        <v xml:space="preserve"> </v>
      </c>
      <c r="P568" s="1" t="str">
        <f>IF(LEN($N568)&gt;3,VLOOKUP($N568,'[1]Value Chain'!$A$3:$F$17,3,0)," ")</f>
        <v xml:space="preserve"> </v>
      </c>
      <c r="Q568" s="1" t="str">
        <f>IF(LEN($N568)&gt;3,VLOOKUP($N568,'[1]Value Chain'!$A$3:$F$17,4,0)," ")</f>
        <v xml:space="preserve"> </v>
      </c>
      <c r="R568" s="1" t="str">
        <f>IF(LEN($N568)&gt;3,VLOOKUP($N568,'[1]Value Chain'!$A$3:$F$17,5,0)," ")</f>
        <v xml:space="preserve"> </v>
      </c>
      <c r="S568" s="1" t="str">
        <f>IF(LEN($N568)&gt;3,VLOOKUP($N568,'[1]Value Chain'!$A$3:$F$17,6,0)," ")</f>
        <v xml:space="preserve"> </v>
      </c>
    </row>
    <row r="569" spans="1:19">
      <c r="A569" s="1"/>
      <c r="B569" s="1"/>
      <c r="C569" s="1"/>
      <c r="D569" s="1"/>
      <c r="E569" s="1"/>
      <c r="F569" s="1"/>
      <c r="G569" s="1" t="str">
        <f>IF(LEN($F569)&gt;3,VLOOKUP($F569,[1]หมวดรายจ่าย!$B$3:$C$12,2,0)," ")</f>
        <v xml:space="preserve"> </v>
      </c>
      <c r="H569" s="25"/>
      <c r="I569" s="25"/>
      <c r="J569" s="1"/>
      <c r="K569" s="1"/>
      <c r="L569" s="1" t="str">
        <f>IF(LEN($K569)&gt;4,VLOOKUP($K569,[1]กรม!$C$3:$D$431,2,0)," ")</f>
        <v xml:space="preserve"> </v>
      </c>
      <c r="M569" s="1"/>
      <c r="N569" s="1"/>
      <c r="O569" s="1" t="str">
        <f>IF(LEN($N569)&gt;3,VLOOKUP($N569,'[1]Value Chain'!$A$3:$F$17,2,0)," ")</f>
        <v xml:space="preserve"> </v>
      </c>
      <c r="P569" s="1" t="str">
        <f>IF(LEN($N569)&gt;3,VLOOKUP($N569,'[1]Value Chain'!$A$3:$F$17,3,0)," ")</f>
        <v xml:space="preserve"> </v>
      </c>
      <c r="Q569" s="1" t="str">
        <f>IF(LEN($N569)&gt;3,VLOOKUP($N569,'[1]Value Chain'!$A$3:$F$17,4,0)," ")</f>
        <v xml:space="preserve"> </v>
      </c>
      <c r="R569" s="1" t="str">
        <f>IF(LEN($N569)&gt;3,VLOOKUP($N569,'[1]Value Chain'!$A$3:$F$17,5,0)," ")</f>
        <v xml:space="preserve"> </v>
      </c>
      <c r="S569" s="1" t="str">
        <f>IF(LEN($N569)&gt;3,VLOOKUP($N569,'[1]Value Chain'!$A$3:$F$17,6,0)," ")</f>
        <v xml:space="preserve"> </v>
      </c>
    </row>
    <row r="570" spans="1:19">
      <c r="A570" s="1"/>
      <c r="B570" s="1"/>
      <c r="C570" s="1"/>
      <c r="D570" s="1"/>
      <c r="E570" s="1"/>
      <c r="F570" s="1"/>
      <c r="G570" s="1" t="str">
        <f>IF(LEN($F570)&gt;3,VLOOKUP($F570,[1]หมวดรายจ่าย!$B$3:$C$12,2,0)," ")</f>
        <v xml:space="preserve"> </v>
      </c>
      <c r="H570" s="25"/>
      <c r="I570" s="25"/>
      <c r="J570" s="1"/>
      <c r="K570" s="1"/>
      <c r="L570" s="1" t="str">
        <f>IF(LEN($K570)&gt;4,VLOOKUP($K570,[1]กรม!$C$3:$D$431,2,0)," ")</f>
        <v xml:space="preserve"> </v>
      </c>
      <c r="M570" s="1"/>
      <c r="N570" s="1"/>
      <c r="O570" s="1" t="str">
        <f>IF(LEN($N570)&gt;3,VLOOKUP($N570,'[1]Value Chain'!$A$3:$F$17,2,0)," ")</f>
        <v xml:space="preserve"> </v>
      </c>
      <c r="P570" s="1" t="str">
        <f>IF(LEN($N570)&gt;3,VLOOKUP($N570,'[1]Value Chain'!$A$3:$F$17,3,0)," ")</f>
        <v xml:space="preserve"> </v>
      </c>
      <c r="Q570" s="1" t="str">
        <f>IF(LEN($N570)&gt;3,VLOOKUP($N570,'[1]Value Chain'!$A$3:$F$17,4,0)," ")</f>
        <v xml:space="preserve"> </v>
      </c>
      <c r="R570" s="1" t="str">
        <f>IF(LEN($N570)&gt;3,VLOOKUP($N570,'[1]Value Chain'!$A$3:$F$17,5,0)," ")</f>
        <v xml:space="preserve"> </v>
      </c>
      <c r="S570" s="1" t="str">
        <f>IF(LEN($N570)&gt;3,VLOOKUP($N570,'[1]Value Chain'!$A$3:$F$17,6,0)," ")</f>
        <v xml:space="preserve"> </v>
      </c>
    </row>
    <row r="571" spans="1:19">
      <c r="A571" s="1"/>
      <c r="B571" s="1"/>
      <c r="C571" s="1"/>
      <c r="D571" s="1"/>
      <c r="E571" s="1"/>
      <c r="F571" s="1"/>
      <c r="G571" s="1" t="str">
        <f>IF(LEN($F571)&gt;3,VLOOKUP($F571,[1]หมวดรายจ่าย!$B$3:$C$12,2,0)," ")</f>
        <v xml:space="preserve"> </v>
      </c>
      <c r="H571" s="25"/>
      <c r="I571" s="25"/>
      <c r="J571" s="1"/>
      <c r="K571" s="1"/>
      <c r="L571" s="1" t="str">
        <f>IF(LEN($K571)&gt;4,VLOOKUP($K571,[1]กรม!$C$3:$D$431,2,0)," ")</f>
        <v xml:space="preserve"> </v>
      </c>
      <c r="M571" s="1"/>
      <c r="N571" s="1"/>
      <c r="O571" s="1" t="str">
        <f>IF(LEN($N571)&gt;3,VLOOKUP($N571,'[1]Value Chain'!$A$3:$F$17,2,0)," ")</f>
        <v xml:space="preserve"> </v>
      </c>
      <c r="P571" s="1" t="str">
        <f>IF(LEN($N571)&gt;3,VLOOKUP($N571,'[1]Value Chain'!$A$3:$F$17,3,0)," ")</f>
        <v xml:space="preserve"> </v>
      </c>
      <c r="Q571" s="1" t="str">
        <f>IF(LEN($N571)&gt;3,VLOOKUP($N571,'[1]Value Chain'!$A$3:$F$17,4,0)," ")</f>
        <v xml:space="preserve"> </v>
      </c>
      <c r="R571" s="1" t="str">
        <f>IF(LEN($N571)&gt;3,VLOOKUP($N571,'[1]Value Chain'!$A$3:$F$17,5,0)," ")</f>
        <v xml:space="preserve"> </v>
      </c>
      <c r="S571" s="1" t="str">
        <f>IF(LEN($N571)&gt;3,VLOOKUP($N571,'[1]Value Chain'!$A$3:$F$17,6,0)," ")</f>
        <v xml:space="preserve"> </v>
      </c>
    </row>
    <row r="572" spans="1:19">
      <c r="A572" s="1"/>
      <c r="B572" s="1"/>
      <c r="C572" s="1"/>
      <c r="D572" s="1"/>
      <c r="E572" s="1"/>
      <c r="F572" s="1"/>
      <c r="G572" s="1" t="str">
        <f>IF(LEN($F572)&gt;3,VLOOKUP($F572,[1]หมวดรายจ่าย!$B$3:$C$12,2,0)," ")</f>
        <v xml:space="preserve"> </v>
      </c>
      <c r="H572" s="25"/>
      <c r="I572" s="25"/>
      <c r="J572" s="1"/>
      <c r="K572" s="1"/>
      <c r="L572" s="1" t="str">
        <f>IF(LEN($K572)&gt;4,VLOOKUP($K572,[1]กรม!$C$3:$D$431,2,0)," ")</f>
        <v xml:space="preserve"> </v>
      </c>
      <c r="M572" s="1"/>
      <c r="N572" s="1"/>
      <c r="O572" s="1" t="str">
        <f>IF(LEN($N572)&gt;3,VLOOKUP($N572,'[1]Value Chain'!$A$3:$F$17,2,0)," ")</f>
        <v xml:space="preserve"> </v>
      </c>
      <c r="P572" s="1" t="str">
        <f>IF(LEN($N572)&gt;3,VLOOKUP($N572,'[1]Value Chain'!$A$3:$F$17,3,0)," ")</f>
        <v xml:space="preserve"> </v>
      </c>
      <c r="Q572" s="1" t="str">
        <f>IF(LEN($N572)&gt;3,VLOOKUP($N572,'[1]Value Chain'!$A$3:$F$17,4,0)," ")</f>
        <v xml:space="preserve"> </v>
      </c>
      <c r="R572" s="1" t="str">
        <f>IF(LEN($N572)&gt;3,VLOOKUP($N572,'[1]Value Chain'!$A$3:$F$17,5,0)," ")</f>
        <v xml:space="preserve"> </v>
      </c>
      <c r="S572" s="1" t="str">
        <f>IF(LEN($N572)&gt;3,VLOOKUP($N572,'[1]Value Chain'!$A$3:$F$17,6,0)," ")</f>
        <v xml:space="preserve"> </v>
      </c>
    </row>
    <row r="573" spans="1:19">
      <c r="A573" s="1"/>
      <c r="B573" s="1"/>
      <c r="C573" s="1"/>
      <c r="D573" s="1"/>
      <c r="E573" s="1"/>
      <c r="F573" s="1"/>
      <c r="G573" s="1" t="str">
        <f>IF(LEN($F573)&gt;3,VLOOKUP($F573,[1]หมวดรายจ่าย!$B$3:$C$12,2,0)," ")</f>
        <v xml:space="preserve"> </v>
      </c>
      <c r="H573" s="25"/>
      <c r="I573" s="25"/>
      <c r="J573" s="1"/>
      <c r="K573" s="1"/>
      <c r="L573" s="1" t="str">
        <f>IF(LEN($K573)&gt;4,VLOOKUP($K573,[1]กรม!$C$3:$D$431,2,0)," ")</f>
        <v xml:space="preserve"> </v>
      </c>
      <c r="M573" s="1"/>
      <c r="N573" s="1"/>
      <c r="O573" s="1" t="str">
        <f>IF(LEN($N573)&gt;3,VLOOKUP($N573,'[1]Value Chain'!$A$3:$F$17,2,0)," ")</f>
        <v xml:space="preserve"> </v>
      </c>
      <c r="P573" s="1" t="str">
        <f>IF(LEN($N573)&gt;3,VLOOKUP($N573,'[1]Value Chain'!$A$3:$F$17,3,0)," ")</f>
        <v xml:space="preserve"> </v>
      </c>
      <c r="Q573" s="1" t="str">
        <f>IF(LEN($N573)&gt;3,VLOOKUP($N573,'[1]Value Chain'!$A$3:$F$17,4,0)," ")</f>
        <v xml:space="preserve"> </v>
      </c>
      <c r="R573" s="1" t="str">
        <f>IF(LEN($N573)&gt;3,VLOOKUP($N573,'[1]Value Chain'!$A$3:$F$17,5,0)," ")</f>
        <v xml:space="preserve"> </v>
      </c>
      <c r="S573" s="1" t="str">
        <f>IF(LEN($N573)&gt;3,VLOOKUP($N573,'[1]Value Chain'!$A$3:$F$17,6,0)," ")</f>
        <v xml:space="preserve"> </v>
      </c>
    </row>
    <row r="574" spans="1:19">
      <c r="A574" s="1"/>
      <c r="B574" s="1"/>
      <c r="C574" s="1"/>
      <c r="D574" s="1"/>
      <c r="E574" s="1"/>
      <c r="F574" s="1"/>
      <c r="G574" s="1" t="str">
        <f>IF(LEN($F574)&gt;3,VLOOKUP($F574,[1]หมวดรายจ่าย!$B$3:$C$12,2,0)," ")</f>
        <v xml:space="preserve"> </v>
      </c>
      <c r="H574" s="25"/>
      <c r="I574" s="25"/>
      <c r="J574" s="1"/>
      <c r="K574" s="1"/>
      <c r="L574" s="1" t="str">
        <f>IF(LEN($K574)&gt;4,VLOOKUP($K574,[1]กรม!$C$3:$D$431,2,0)," ")</f>
        <v xml:space="preserve"> </v>
      </c>
      <c r="M574" s="1"/>
      <c r="N574" s="1"/>
      <c r="O574" s="1" t="str">
        <f>IF(LEN($N574)&gt;3,VLOOKUP($N574,'[1]Value Chain'!$A$3:$F$17,2,0)," ")</f>
        <v xml:space="preserve"> </v>
      </c>
      <c r="P574" s="1" t="str">
        <f>IF(LEN($N574)&gt;3,VLOOKUP($N574,'[1]Value Chain'!$A$3:$F$17,3,0)," ")</f>
        <v xml:space="preserve"> </v>
      </c>
      <c r="Q574" s="1" t="str">
        <f>IF(LEN($N574)&gt;3,VLOOKUP($N574,'[1]Value Chain'!$A$3:$F$17,4,0)," ")</f>
        <v xml:space="preserve"> </v>
      </c>
      <c r="R574" s="1" t="str">
        <f>IF(LEN($N574)&gt;3,VLOOKUP($N574,'[1]Value Chain'!$A$3:$F$17,5,0)," ")</f>
        <v xml:space="preserve"> </v>
      </c>
      <c r="S574" s="1" t="str">
        <f>IF(LEN($N574)&gt;3,VLOOKUP($N574,'[1]Value Chain'!$A$3:$F$17,6,0)," ")</f>
        <v xml:space="preserve"> </v>
      </c>
    </row>
    <row r="575" spans="1:19">
      <c r="A575" s="1"/>
      <c r="B575" s="1"/>
      <c r="C575" s="1"/>
      <c r="D575" s="1"/>
      <c r="E575" s="1"/>
      <c r="F575" s="1"/>
      <c r="G575" s="1" t="str">
        <f>IF(LEN($F575)&gt;3,VLOOKUP($F575,[1]หมวดรายจ่าย!$B$3:$C$12,2,0)," ")</f>
        <v xml:space="preserve"> </v>
      </c>
      <c r="H575" s="25"/>
      <c r="I575" s="25"/>
      <c r="J575" s="1"/>
      <c r="K575" s="1"/>
      <c r="L575" s="1" t="str">
        <f>IF(LEN($K575)&gt;4,VLOOKUP($K575,[1]กรม!$C$3:$D$431,2,0)," ")</f>
        <v xml:space="preserve"> </v>
      </c>
      <c r="M575" s="1"/>
      <c r="N575" s="1"/>
      <c r="O575" s="1" t="str">
        <f>IF(LEN($N575)&gt;3,VLOOKUP($N575,'[1]Value Chain'!$A$3:$F$17,2,0)," ")</f>
        <v xml:space="preserve"> </v>
      </c>
      <c r="P575" s="1" t="str">
        <f>IF(LEN($N575)&gt;3,VLOOKUP($N575,'[1]Value Chain'!$A$3:$F$17,3,0)," ")</f>
        <v xml:space="preserve"> </v>
      </c>
      <c r="Q575" s="1" t="str">
        <f>IF(LEN($N575)&gt;3,VLOOKUP($N575,'[1]Value Chain'!$A$3:$F$17,4,0)," ")</f>
        <v xml:space="preserve"> </v>
      </c>
      <c r="R575" s="1" t="str">
        <f>IF(LEN($N575)&gt;3,VLOOKUP($N575,'[1]Value Chain'!$A$3:$F$17,5,0)," ")</f>
        <v xml:space="preserve"> </v>
      </c>
      <c r="S575" s="1" t="str">
        <f>IF(LEN($N575)&gt;3,VLOOKUP($N575,'[1]Value Chain'!$A$3:$F$17,6,0)," ")</f>
        <v xml:space="preserve"> </v>
      </c>
    </row>
    <row r="576" spans="1:19">
      <c r="A576" s="1"/>
      <c r="B576" s="1"/>
      <c r="C576" s="1"/>
      <c r="D576" s="1"/>
      <c r="E576" s="1"/>
      <c r="F576" s="1"/>
      <c r="G576" s="1" t="str">
        <f>IF(LEN($F576)&gt;3,VLOOKUP($F576,[1]หมวดรายจ่าย!$B$3:$C$12,2,0)," ")</f>
        <v xml:space="preserve"> </v>
      </c>
      <c r="H576" s="25"/>
      <c r="I576" s="25"/>
      <c r="J576" s="1"/>
      <c r="K576" s="1"/>
      <c r="L576" s="1" t="str">
        <f>IF(LEN($K576)&gt;4,VLOOKUP($K576,[1]กรม!$C$3:$D$431,2,0)," ")</f>
        <v xml:space="preserve"> </v>
      </c>
      <c r="M576" s="1"/>
      <c r="N576" s="1"/>
      <c r="O576" s="1" t="str">
        <f>IF(LEN($N576)&gt;3,VLOOKUP($N576,'[1]Value Chain'!$A$3:$F$17,2,0)," ")</f>
        <v xml:space="preserve"> </v>
      </c>
      <c r="P576" s="1" t="str">
        <f>IF(LEN($N576)&gt;3,VLOOKUP($N576,'[1]Value Chain'!$A$3:$F$17,3,0)," ")</f>
        <v xml:space="preserve"> </v>
      </c>
      <c r="Q576" s="1" t="str">
        <f>IF(LEN($N576)&gt;3,VLOOKUP($N576,'[1]Value Chain'!$A$3:$F$17,4,0)," ")</f>
        <v xml:space="preserve"> </v>
      </c>
      <c r="R576" s="1" t="str">
        <f>IF(LEN($N576)&gt;3,VLOOKUP($N576,'[1]Value Chain'!$A$3:$F$17,5,0)," ")</f>
        <v xml:space="preserve"> </v>
      </c>
      <c r="S576" s="1" t="str">
        <f>IF(LEN($N576)&gt;3,VLOOKUP($N576,'[1]Value Chain'!$A$3:$F$17,6,0)," ")</f>
        <v xml:space="preserve"> </v>
      </c>
    </row>
    <row r="577" spans="1:19">
      <c r="A577" s="1"/>
      <c r="B577" s="1"/>
      <c r="C577" s="1"/>
      <c r="D577" s="1"/>
      <c r="E577" s="1"/>
      <c r="F577" s="1"/>
      <c r="G577" s="1" t="str">
        <f>IF(LEN($F577)&gt;3,VLOOKUP($F577,[1]หมวดรายจ่าย!$B$3:$C$12,2,0)," ")</f>
        <v xml:space="preserve"> </v>
      </c>
      <c r="H577" s="25"/>
      <c r="I577" s="25"/>
      <c r="J577" s="1"/>
      <c r="K577" s="1"/>
      <c r="L577" s="1" t="str">
        <f>IF(LEN($K577)&gt;4,VLOOKUP($K577,[1]กรม!$C$3:$D$431,2,0)," ")</f>
        <v xml:space="preserve"> </v>
      </c>
      <c r="M577" s="1"/>
      <c r="N577" s="1"/>
      <c r="O577" s="1" t="str">
        <f>IF(LEN($N577)&gt;3,VLOOKUP($N577,'[1]Value Chain'!$A$3:$F$17,2,0)," ")</f>
        <v xml:space="preserve"> </v>
      </c>
      <c r="P577" s="1" t="str">
        <f>IF(LEN($N577)&gt;3,VLOOKUP($N577,'[1]Value Chain'!$A$3:$F$17,3,0)," ")</f>
        <v xml:space="preserve"> </v>
      </c>
      <c r="Q577" s="1" t="str">
        <f>IF(LEN($N577)&gt;3,VLOOKUP($N577,'[1]Value Chain'!$A$3:$F$17,4,0)," ")</f>
        <v xml:space="preserve"> </v>
      </c>
      <c r="R577" s="1" t="str">
        <f>IF(LEN($N577)&gt;3,VLOOKUP($N577,'[1]Value Chain'!$A$3:$F$17,5,0)," ")</f>
        <v xml:space="preserve"> </v>
      </c>
      <c r="S577" s="1" t="str">
        <f>IF(LEN($N577)&gt;3,VLOOKUP($N577,'[1]Value Chain'!$A$3:$F$17,6,0)," ")</f>
        <v xml:space="preserve"> </v>
      </c>
    </row>
    <row r="578" spans="1:19">
      <c r="A578" s="1"/>
      <c r="B578" s="1"/>
      <c r="C578" s="1"/>
      <c r="D578" s="1"/>
      <c r="E578" s="1"/>
      <c r="F578" s="1"/>
      <c r="G578" s="1" t="str">
        <f>IF(LEN($F578)&gt;3,VLOOKUP($F578,[1]หมวดรายจ่าย!$B$3:$C$12,2,0)," ")</f>
        <v xml:space="preserve"> </v>
      </c>
      <c r="H578" s="25"/>
      <c r="I578" s="25"/>
      <c r="J578" s="1"/>
      <c r="K578" s="1"/>
      <c r="L578" s="1" t="str">
        <f>IF(LEN($K578)&gt;4,VLOOKUP($K578,[1]กรม!$C$3:$D$431,2,0)," ")</f>
        <v xml:space="preserve"> </v>
      </c>
      <c r="M578" s="1"/>
      <c r="N578" s="1"/>
      <c r="O578" s="1" t="str">
        <f>IF(LEN($N578)&gt;3,VLOOKUP($N578,'[1]Value Chain'!$A$3:$F$17,2,0)," ")</f>
        <v xml:space="preserve"> </v>
      </c>
      <c r="P578" s="1" t="str">
        <f>IF(LEN($N578)&gt;3,VLOOKUP($N578,'[1]Value Chain'!$A$3:$F$17,3,0)," ")</f>
        <v xml:space="preserve"> </v>
      </c>
      <c r="Q578" s="1" t="str">
        <f>IF(LEN($N578)&gt;3,VLOOKUP($N578,'[1]Value Chain'!$A$3:$F$17,4,0)," ")</f>
        <v xml:space="preserve"> </v>
      </c>
      <c r="R578" s="1" t="str">
        <f>IF(LEN($N578)&gt;3,VLOOKUP($N578,'[1]Value Chain'!$A$3:$F$17,5,0)," ")</f>
        <v xml:space="preserve"> </v>
      </c>
      <c r="S578" s="1" t="str">
        <f>IF(LEN($N578)&gt;3,VLOOKUP($N578,'[1]Value Chain'!$A$3:$F$17,6,0)," ")</f>
        <v xml:space="preserve"> </v>
      </c>
    </row>
    <row r="579" spans="1:19">
      <c r="A579" s="1"/>
      <c r="B579" s="1"/>
      <c r="C579" s="1"/>
      <c r="D579" s="1"/>
      <c r="E579" s="1"/>
      <c r="F579" s="1"/>
      <c r="G579" s="1" t="str">
        <f>IF(LEN($F579)&gt;3,VLOOKUP($F579,[1]หมวดรายจ่าย!$B$3:$C$12,2,0)," ")</f>
        <v xml:space="preserve"> </v>
      </c>
      <c r="H579" s="25"/>
      <c r="I579" s="25"/>
      <c r="J579" s="1"/>
      <c r="K579" s="1"/>
      <c r="L579" s="1" t="str">
        <f>IF(LEN($K579)&gt;4,VLOOKUP($K579,[1]กรม!$C$3:$D$431,2,0)," ")</f>
        <v xml:space="preserve"> </v>
      </c>
      <c r="M579" s="1"/>
      <c r="N579" s="1"/>
      <c r="O579" s="1" t="str">
        <f>IF(LEN($N579)&gt;3,VLOOKUP($N579,'[1]Value Chain'!$A$3:$F$17,2,0)," ")</f>
        <v xml:space="preserve"> </v>
      </c>
      <c r="P579" s="1" t="str">
        <f>IF(LEN($N579)&gt;3,VLOOKUP($N579,'[1]Value Chain'!$A$3:$F$17,3,0)," ")</f>
        <v xml:space="preserve"> </v>
      </c>
      <c r="Q579" s="1" t="str">
        <f>IF(LEN($N579)&gt;3,VLOOKUP($N579,'[1]Value Chain'!$A$3:$F$17,4,0)," ")</f>
        <v xml:space="preserve"> </v>
      </c>
      <c r="R579" s="1" t="str">
        <f>IF(LEN($N579)&gt;3,VLOOKUP($N579,'[1]Value Chain'!$A$3:$F$17,5,0)," ")</f>
        <v xml:space="preserve"> </v>
      </c>
      <c r="S579" s="1" t="str">
        <f>IF(LEN($N579)&gt;3,VLOOKUP($N579,'[1]Value Chain'!$A$3:$F$17,6,0)," ")</f>
        <v xml:space="preserve"> </v>
      </c>
    </row>
    <row r="580" spans="1:19">
      <c r="A580" s="1"/>
      <c r="B580" s="1"/>
      <c r="C580" s="1"/>
      <c r="D580" s="1"/>
      <c r="E580" s="1"/>
      <c r="F580" s="1"/>
      <c r="G580" s="1" t="str">
        <f>IF(LEN($F580)&gt;3,VLOOKUP($F580,[1]หมวดรายจ่าย!$B$3:$C$12,2,0)," ")</f>
        <v xml:space="preserve"> </v>
      </c>
      <c r="H580" s="25"/>
      <c r="I580" s="25"/>
      <c r="J580" s="1"/>
      <c r="K580" s="1"/>
      <c r="L580" s="1" t="str">
        <f>IF(LEN($K580)&gt;4,VLOOKUP($K580,[1]กรม!$C$3:$D$431,2,0)," ")</f>
        <v xml:space="preserve"> </v>
      </c>
      <c r="M580" s="1"/>
      <c r="N580" s="1"/>
      <c r="O580" s="1" t="str">
        <f>IF(LEN($N580)&gt;3,VLOOKUP($N580,'[1]Value Chain'!$A$3:$F$17,2,0)," ")</f>
        <v xml:space="preserve"> </v>
      </c>
      <c r="P580" s="1" t="str">
        <f>IF(LEN($N580)&gt;3,VLOOKUP($N580,'[1]Value Chain'!$A$3:$F$17,3,0)," ")</f>
        <v xml:space="preserve"> </v>
      </c>
      <c r="Q580" s="1" t="str">
        <f>IF(LEN($N580)&gt;3,VLOOKUP($N580,'[1]Value Chain'!$A$3:$F$17,4,0)," ")</f>
        <v xml:space="preserve"> </v>
      </c>
      <c r="R580" s="1" t="str">
        <f>IF(LEN($N580)&gt;3,VLOOKUP($N580,'[1]Value Chain'!$A$3:$F$17,5,0)," ")</f>
        <v xml:space="preserve"> </v>
      </c>
      <c r="S580" s="1" t="str">
        <f>IF(LEN($N580)&gt;3,VLOOKUP($N580,'[1]Value Chain'!$A$3:$F$17,6,0)," ")</f>
        <v xml:space="preserve"> </v>
      </c>
    </row>
    <row r="581" spans="1:19">
      <c r="A581" s="1"/>
      <c r="B581" s="1"/>
      <c r="C581" s="1"/>
      <c r="D581" s="1"/>
      <c r="E581" s="1"/>
      <c r="F581" s="1"/>
      <c r="G581" s="1" t="str">
        <f>IF(LEN($F581)&gt;3,VLOOKUP($F581,[1]หมวดรายจ่าย!$B$3:$C$12,2,0)," ")</f>
        <v xml:space="preserve"> </v>
      </c>
      <c r="H581" s="25"/>
      <c r="I581" s="25"/>
      <c r="J581" s="1"/>
      <c r="K581" s="1"/>
      <c r="L581" s="1" t="str">
        <f>IF(LEN($K581)&gt;4,VLOOKUP($K581,[1]กรม!$C$3:$D$431,2,0)," ")</f>
        <v xml:space="preserve"> </v>
      </c>
      <c r="M581" s="1"/>
      <c r="N581" s="1"/>
      <c r="O581" s="1" t="str">
        <f>IF(LEN($N581)&gt;3,VLOOKUP($N581,'[1]Value Chain'!$A$3:$F$17,2,0)," ")</f>
        <v xml:space="preserve"> </v>
      </c>
      <c r="P581" s="1" t="str">
        <f>IF(LEN($N581)&gt;3,VLOOKUP($N581,'[1]Value Chain'!$A$3:$F$17,3,0)," ")</f>
        <v xml:space="preserve"> </v>
      </c>
      <c r="Q581" s="1" t="str">
        <f>IF(LEN($N581)&gt;3,VLOOKUP($N581,'[1]Value Chain'!$A$3:$F$17,4,0)," ")</f>
        <v xml:space="preserve"> </v>
      </c>
      <c r="R581" s="1" t="str">
        <f>IF(LEN($N581)&gt;3,VLOOKUP($N581,'[1]Value Chain'!$A$3:$F$17,5,0)," ")</f>
        <v xml:space="preserve"> </v>
      </c>
      <c r="S581" s="1" t="str">
        <f>IF(LEN($N581)&gt;3,VLOOKUP($N581,'[1]Value Chain'!$A$3:$F$17,6,0)," ")</f>
        <v xml:space="preserve"> </v>
      </c>
    </row>
    <row r="582" spans="1:19">
      <c r="A582" s="1"/>
      <c r="B582" s="1"/>
      <c r="C582" s="1"/>
      <c r="D582" s="1"/>
      <c r="E582" s="1"/>
      <c r="F582" s="1"/>
      <c r="G582" s="1" t="str">
        <f>IF(LEN($F582)&gt;3,VLOOKUP($F582,[1]หมวดรายจ่าย!$B$3:$C$12,2,0)," ")</f>
        <v xml:space="preserve"> </v>
      </c>
      <c r="H582" s="25"/>
      <c r="I582" s="25"/>
      <c r="J582" s="1"/>
      <c r="K582" s="1"/>
      <c r="L582" s="1" t="str">
        <f>IF(LEN($K582)&gt;4,VLOOKUP($K582,[1]กรม!$C$3:$D$431,2,0)," ")</f>
        <v xml:space="preserve"> </v>
      </c>
      <c r="M582" s="1"/>
      <c r="N582" s="1"/>
      <c r="O582" s="1" t="str">
        <f>IF(LEN($N582)&gt;3,VLOOKUP($N582,'[1]Value Chain'!$A$3:$F$17,2,0)," ")</f>
        <v xml:space="preserve"> </v>
      </c>
      <c r="P582" s="1" t="str">
        <f>IF(LEN($N582)&gt;3,VLOOKUP($N582,'[1]Value Chain'!$A$3:$F$17,3,0)," ")</f>
        <v xml:space="preserve"> </v>
      </c>
      <c r="Q582" s="1" t="str">
        <f>IF(LEN($N582)&gt;3,VLOOKUP($N582,'[1]Value Chain'!$A$3:$F$17,4,0)," ")</f>
        <v xml:space="preserve"> </v>
      </c>
      <c r="R582" s="1" t="str">
        <f>IF(LEN($N582)&gt;3,VLOOKUP($N582,'[1]Value Chain'!$A$3:$F$17,5,0)," ")</f>
        <v xml:space="preserve"> </v>
      </c>
      <c r="S582" s="1" t="str">
        <f>IF(LEN($N582)&gt;3,VLOOKUP($N582,'[1]Value Chain'!$A$3:$F$17,6,0)," ")</f>
        <v xml:space="preserve"> </v>
      </c>
    </row>
    <row r="583" spans="1:19">
      <c r="A583" s="1"/>
      <c r="B583" s="1"/>
      <c r="C583" s="1"/>
      <c r="D583" s="1"/>
      <c r="E583" s="1"/>
      <c r="F583" s="1"/>
      <c r="G583" s="1" t="str">
        <f>IF(LEN($F583)&gt;3,VLOOKUP($F583,[1]หมวดรายจ่าย!$B$3:$C$12,2,0)," ")</f>
        <v xml:space="preserve"> </v>
      </c>
      <c r="H583" s="25"/>
      <c r="I583" s="25"/>
      <c r="J583" s="1"/>
      <c r="K583" s="1"/>
      <c r="L583" s="1" t="str">
        <f>IF(LEN($K583)&gt;4,VLOOKUP($K583,[1]กรม!$C$3:$D$431,2,0)," ")</f>
        <v xml:space="preserve"> </v>
      </c>
      <c r="M583" s="1"/>
      <c r="N583" s="1"/>
      <c r="O583" s="1" t="str">
        <f>IF(LEN($N583)&gt;3,VLOOKUP($N583,'[1]Value Chain'!$A$3:$F$17,2,0)," ")</f>
        <v xml:space="preserve"> </v>
      </c>
      <c r="P583" s="1" t="str">
        <f>IF(LEN($N583)&gt;3,VLOOKUP($N583,'[1]Value Chain'!$A$3:$F$17,3,0)," ")</f>
        <v xml:space="preserve"> </v>
      </c>
      <c r="Q583" s="1" t="str">
        <f>IF(LEN($N583)&gt;3,VLOOKUP($N583,'[1]Value Chain'!$A$3:$F$17,4,0)," ")</f>
        <v xml:space="preserve"> </v>
      </c>
      <c r="R583" s="1" t="str">
        <f>IF(LEN($N583)&gt;3,VLOOKUP($N583,'[1]Value Chain'!$A$3:$F$17,5,0)," ")</f>
        <v xml:space="preserve"> </v>
      </c>
      <c r="S583" s="1" t="str">
        <f>IF(LEN($N583)&gt;3,VLOOKUP($N583,'[1]Value Chain'!$A$3:$F$17,6,0)," ")</f>
        <v xml:space="preserve"> </v>
      </c>
    </row>
    <row r="584" spans="1:19">
      <c r="A584" s="1"/>
      <c r="B584" s="1"/>
      <c r="C584" s="1"/>
      <c r="D584" s="1"/>
      <c r="E584" s="1"/>
      <c r="F584" s="1"/>
      <c r="G584" s="1" t="str">
        <f>IF(LEN($F584)&gt;3,VLOOKUP($F584,[1]หมวดรายจ่าย!$B$3:$C$12,2,0)," ")</f>
        <v xml:space="preserve"> </v>
      </c>
      <c r="H584" s="25"/>
      <c r="I584" s="25"/>
      <c r="J584" s="1"/>
      <c r="K584" s="1"/>
      <c r="L584" s="1" t="str">
        <f>IF(LEN($K584)&gt;4,VLOOKUP($K584,[1]กรม!$C$3:$D$431,2,0)," ")</f>
        <v xml:space="preserve"> </v>
      </c>
      <c r="M584" s="1"/>
      <c r="N584" s="1"/>
      <c r="O584" s="1" t="str">
        <f>IF(LEN($N584)&gt;3,VLOOKUP($N584,'[1]Value Chain'!$A$3:$F$17,2,0)," ")</f>
        <v xml:space="preserve"> </v>
      </c>
      <c r="P584" s="1" t="str">
        <f>IF(LEN($N584)&gt;3,VLOOKUP($N584,'[1]Value Chain'!$A$3:$F$17,3,0)," ")</f>
        <v xml:space="preserve"> </v>
      </c>
      <c r="Q584" s="1" t="str">
        <f>IF(LEN($N584)&gt;3,VLOOKUP($N584,'[1]Value Chain'!$A$3:$F$17,4,0)," ")</f>
        <v xml:space="preserve"> </v>
      </c>
      <c r="R584" s="1" t="str">
        <f>IF(LEN($N584)&gt;3,VLOOKUP($N584,'[1]Value Chain'!$A$3:$F$17,5,0)," ")</f>
        <v xml:space="preserve"> </v>
      </c>
      <c r="S584" s="1" t="str">
        <f>IF(LEN($N584)&gt;3,VLOOKUP($N584,'[1]Value Chain'!$A$3:$F$17,6,0)," ")</f>
        <v xml:space="preserve"> </v>
      </c>
    </row>
    <row r="585" spans="1:19">
      <c r="A585" s="1"/>
      <c r="B585" s="1"/>
      <c r="C585" s="1"/>
      <c r="D585" s="1"/>
      <c r="E585" s="1"/>
      <c r="F585" s="1"/>
      <c r="G585" s="1" t="str">
        <f>IF(LEN($F585)&gt;3,VLOOKUP($F585,[1]หมวดรายจ่าย!$B$3:$C$12,2,0)," ")</f>
        <v xml:space="preserve"> </v>
      </c>
      <c r="H585" s="25"/>
      <c r="I585" s="25"/>
      <c r="J585" s="1"/>
      <c r="K585" s="1"/>
      <c r="L585" s="1" t="str">
        <f>IF(LEN($K585)&gt;4,VLOOKUP($K585,[1]กรม!$C$3:$D$431,2,0)," ")</f>
        <v xml:space="preserve"> </v>
      </c>
      <c r="M585" s="1"/>
      <c r="N585" s="1"/>
      <c r="O585" s="1" t="str">
        <f>IF(LEN($N585)&gt;3,VLOOKUP($N585,'[1]Value Chain'!$A$3:$F$17,2,0)," ")</f>
        <v xml:space="preserve"> </v>
      </c>
      <c r="P585" s="1" t="str">
        <f>IF(LEN($N585)&gt;3,VLOOKUP($N585,'[1]Value Chain'!$A$3:$F$17,3,0)," ")</f>
        <v xml:space="preserve"> </v>
      </c>
      <c r="Q585" s="1" t="str">
        <f>IF(LEN($N585)&gt;3,VLOOKUP($N585,'[1]Value Chain'!$A$3:$F$17,4,0)," ")</f>
        <v xml:space="preserve"> </v>
      </c>
      <c r="R585" s="1" t="str">
        <f>IF(LEN($N585)&gt;3,VLOOKUP($N585,'[1]Value Chain'!$A$3:$F$17,5,0)," ")</f>
        <v xml:space="preserve"> </v>
      </c>
      <c r="S585" s="1" t="str">
        <f>IF(LEN($N585)&gt;3,VLOOKUP($N585,'[1]Value Chain'!$A$3:$F$17,6,0)," ")</f>
        <v xml:space="preserve"> </v>
      </c>
    </row>
    <row r="586" spans="1:19">
      <c r="A586" s="1"/>
      <c r="B586" s="1"/>
      <c r="C586" s="1"/>
      <c r="D586" s="1"/>
      <c r="E586" s="1"/>
      <c r="F586" s="1"/>
      <c r="G586" s="1" t="str">
        <f>IF(LEN($F586)&gt;3,VLOOKUP($F586,[1]หมวดรายจ่าย!$B$3:$C$12,2,0)," ")</f>
        <v xml:space="preserve"> </v>
      </c>
      <c r="H586" s="25"/>
      <c r="I586" s="25"/>
      <c r="J586" s="1"/>
      <c r="K586" s="1"/>
      <c r="L586" s="1" t="str">
        <f>IF(LEN($K586)&gt;4,VLOOKUP($K586,[1]กรม!$C$3:$D$431,2,0)," ")</f>
        <v xml:space="preserve"> </v>
      </c>
      <c r="M586" s="1"/>
      <c r="N586" s="1"/>
      <c r="O586" s="1" t="str">
        <f>IF(LEN($N586)&gt;3,VLOOKUP($N586,'[1]Value Chain'!$A$3:$F$17,2,0)," ")</f>
        <v xml:space="preserve"> </v>
      </c>
      <c r="P586" s="1" t="str">
        <f>IF(LEN($N586)&gt;3,VLOOKUP($N586,'[1]Value Chain'!$A$3:$F$17,3,0)," ")</f>
        <v xml:space="preserve"> </v>
      </c>
      <c r="Q586" s="1" t="str">
        <f>IF(LEN($N586)&gt;3,VLOOKUP($N586,'[1]Value Chain'!$A$3:$F$17,4,0)," ")</f>
        <v xml:space="preserve"> </v>
      </c>
      <c r="R586" s="1" t="str">
        <f>IF(LEN($N586)&gt;3,VLOOKUP($N586,'[1]Value Chain'!$A$3:$F$17,5,0)," ")</f>
        <v xml:space="preserve"> </v>
      </c>
      <c r="S586" s="1" t="str">
        <f>IF(LEN($N586)&gt;3,VLOOKUP($N586,'[1]Value Chain'!$A$3:$F$17,6,0)," ")</f>
        <v xml:space="preserve"> </v>
      </c>
    </row>
    <row r="587" spans="1:19">
      <c r="A587" s="1"/>
      <c r="B587" s="1"/>
      <c r="C587" s="1"/>
      <c r="D587" s="1"/>
      <c r="E587" s="1"/>
      <c r="F587" s="1"/>
      <c r="G587" s="1" t="str">
        <f>IF(LEN($F587)&gt;3,VLOOKUP($F587,[1]หมวดรายจ่าย!$B$3:$C$12,2,0)," ")</f>
        <v xml:space="preserve"> </v>
      </c>
      <c r="H587" s="25"/>
      <c r="I587" s="25"/>
      <c r="J587" s="1"/>
      <c r="K587" s="1"/>
      <c r="L587" s="1" t="str">
        <f>IF(LEN($K587)&gt;4,VLOOKUP($K587,[1]กรม!$C$3:$D$431,2,0)," ")</f>
        <v xml:space="preserve"> </v>
      </c>
      <c r="M587" s="1"/>
      <c r="N587" s="1"/>
      <c r="O587" s="1" t="str">
        <f>IF(LEN($N587)&gt;3,VLOOKUP($N587,'[1]Value Chain'!$A$3:$F$17,2,0)," ")</f>
        <v xml:space="preserve"> </v>
      </c>
      <c r="P587" s="1" t="str">
        <f>IF(LEN($N587)&gt;3,VLOOKUP($N587,'[1]Value Chain'!$A$3:$F$17,3,0)," ")</f>
        <v xml:space="preserve"> </v>
      </c>
      <c r="Q587" s="1" t="str">
        <f>IF(LEN($N587)&gt;3,VLOOKUP($N587,'[1]Value Chain'!$A$3:$F$17,4,0)," ")</f>
        <v xml:space="preserve"> </v>
      </c>
      <c r="R587" s="1" t="str">
        <f>IF(LEN($N587)&gt;3,VLOOKUP($N587,'[1]Value Chain'!$A$3:$F$17,5,0)," ")</f>
        <v xml:space="preserve"> </v>
      </c>
      <c r="S587" s="1" t="str">
        <f>IF(LEN($N587)&gt;3,VLOOKUP($N587,'[1]Value Chain'!$A$3:$F$17,6,0)," ")</f>
        <v xml:space="preserve"> </v>
      </c>
    </row>
    <row r="588" spans="1:19">
      <c r="A588" s="1"/>
      <c r="B588" s="1"/>
      <c r="C588" s="1"/>
      <c r="D588" s="1"/>
      <c r="E588" s="1"/>
      <c r="F588" s="1"/>
      <c r="G588" s="1" t="str">
        <f>IF(LEN($F588)&gt;3,VLOOKUP($F588,[1]หมวดรายจ่าย!$B$3:$C$12,2,0)," ")</f>
        <v xml:space="preserve"> </v>
      </c>
      <c r="H588" s="25"/>
      <c r="I588" s="25"/>
      <c r="J588" s="1"/>
      <c r="K588" s="1"/>
      <c r="L588" s="1" t="str">
        <f>IF(LEN($K588)&gt;4,VLOOKUP($K588,[1]กรม!$C$3:$D$431,2,0)," ")</f>
        <v xml:space="preserve"> </v>
      </c>
      <c r="M588" s="1"/>
      <c r="N588" s="1"/>
      <c r="O588" s="1" t="str">
        <f>IF(LEN($N588)&gt;3,VLOOKUP($N588,'[1]Value Chain'!$A$3:$F$17,2,0)," ")</f>
        <v xml:space="preserve"> </v>
      </c>
      <c r="P588" s="1" t="str">
        <f>IF(LEN($N588)&gt;3,VLOOKUP($N588,'[1]Value Chain'!$A$3:$F$17,3,0)," ")</f>
        <v xml:space="preserve"> </v>
      </c>
      <c r="Q588" s="1" t="str">
        <f>IF(LEN($N588)&gt;3,VLOOKUP($N588,'[1]Value Chain'!$A$3:$F$17,4,0)," ")</f>
        <v xml:space="preserve"> </v>
      </c>
      <c r="R588" s="1" t="str">
        <f>IF(LEN($N588)&gt;3,VLOOKUP($N588,'[1]Value Chain'!$A$3:$F$17,5,0)," ")</f>
        <v xml:space="preserve"> </v>
      </c>
      <c r="S588" s="1" t="str">
        <f>IF(LEN($N588)&gt;3,VLOOKUP($N588,'[1]Value Chain'!$A$3:$F$17,6,0)," ")</f>
        <v xml:space="preserve"> </v>
      </c>
    </row>
    <row r="589" spans="1:19">
      <c r="A589" s="1"/>
      <c r="B589" s="1"/>
      <c r="C589" s="1"/>
      <c r="D589" s="1"/>
      <c r="E589" s="1"/>
      <c r="F589" s="1"/>
      <c r="G589" s="1" t="str">
        <f>IF(LEN($F589)&gt;3,VLOOKUP($F589,[1]หมวดรายจ่าย!$B$3:$C$12,2,0)," ")</f>
        <v xml:space="preserve"> </v>
      </c>
      <c r="H589" s="25"/>
      <c r="I589" s="25"/>
      <c r="J589" s="1"/>
      <c r="K589" s="1"/>
      <c r="L589" s="1" t="str">
        <f>IF(LEN($K589)&gt;4,VLOOKUP($K589,[1]กรม!$C$3:$D$431,2,0)," ")</f>
        <v xml:space="preserve"> </v>
      </c>
      <c r="M589" s="1"/>
      <c r="N589" s="1"/>
      <c r="O589" s="1" t="str">
        <f>IF(LEN($N589)&gt;3,VLOOKUP($N589,'[1]Value Chain'!$A$3:$F$17,2,0)," ")</f>
        <v xml:space="preserve"> </v>
      </c>
      <c r="P589" s="1" t="str">
        <f>IF(LEN($N589)&gt;3,VLOOKUP($N589,'[1]Value Chain'!$A$3:$F$17,3,0)," ")</f>
        <v xml:space="preserve"> </v>
      </c>
      <c r="Q589" s="1" t="str">
        <f>IF(LEN($N589)&gt;3,VLOOKUP($N589,'[1]Value Chain'!$A$3:$F$17,4,0)," ")</f>
        <v xml:space="preserve"> </v>
      </c>
      <c r="R589" s="1" t="str">
        <f>IF(LEN($N589)&gt;3,VLOOKUP($N589,'[1]Value Chain'!$A$3:$F$17,5,0)," ")</f>
        <v xml:space="preserve"> </v>
      </c>
      <c r="S589" s="1" t="str">
        <f>IF(LEN($N589)&gt;3,VLOOKUP($N589,'[1]Value Chain'!$A$3:$F$17,6,0)," ")</f>
        <v xml:space="preserve"> </v>
      </c>
    </row>
    <row r="590" spans="1:19">
      <c r="A590" s="1"/>
      <c r="B590" s="1"/>
      <c r="C590" s="1"/>
      <c r="D590" s="1"/>
      <c r="E590" s="1"/>
      <c r="F590" s="1"/>
      <c r="G590" s="1" t="str">
        <f>IF(LEN($F590)&gt;3,VLOOKUP($F590,[1]หมวดรายจ่าย!$B$3:$C$12,2,0)," ")</f>
        <v xml:space="preserve"> </v>
      </c>
      <c r="H590" s="25"/>
      <c r="I590" s="25"/>
      <c r="J590" s="1"/>
      <c r="K590" s="1"/>
      <c r="L590" s="1" t="str">
        <f>IF(LEN($K590)&gt;4,VLOOKUP($K590,[1]กรม!$C$3:$D$431,2,0)," ")</f>
        <v xml:space="preserve"> </v>
      </c>
      <c r="M590" s="1"/>
      <c r="N590" s="1"/>
      <c r="O590" s="1" t="str">
        <f>IF(LEN($N590)&gt;3,VLOOKUP($N590,'[1]Value Chain'!$A$3:$F$17,2,0)," ")</f>
        <v xml:space="preserve"> </v>
      </c>
      <c r="P590" s="1" t="str">
        <f>IF(LEN($N590)&gt;3,VLOOKUP($N590,'[1]Value Chain'!$A$3:$F$17,3,0)," ")</f>
        <v xml:space="preserve"> </v>
      </c>
      <c r="Q590" s="1" t="str">
        <f>IF(LEN($N590)&gt;3,VLOOKUP($N590,'[1]Value Chain'!$A$3:$F$17,4,0)," ")</f>
        <v xml:space="preserve"> </v>
      </c>
      <c r="R590" s="1" t="str">
        <f>IF(LEN($N590)&gt;3,VLOOKUP($N590,'[1]Value Chain'!$A$3:$F$17,5,0)," ")</f>
        <v xml:space="preserve"> </v>
      </c>
      <c r="S590" s="1" t="str">
        <f>IF(LEN($N590)&gt;3,VLOOKUP($N590,'[1]Value Chain'!$A$3:$F$17,6,0)," ")</f>
        <v xml:space="preserve"> </v>
      </c>
    </row>
    <row r="591" spans="1:19">
      <c r="A591" s="1"/>
      <c r="B591" s="1"/>
      <c r="C591" s="1"/>
      <c r="D591" s="1"/>
      <c r="E591" s="1"/>
      <c r="F591" s="1"/>
      <c r="G591" s="1" t="str">
        <f>IF(LEN($F591)&gt;3,VLOOKUP($F591,[1]หมวดรายจ่าย!$B$3:$C$12,2,0)," ")</f>
        <v xml:space="preserve"> </v>
      </c>
      <c r="H591" s="25"/>
      <c r="I591" s="25"/>
      <c r="J591" s="1"/>
      <c r="K591" s="1"/>
      <c r="L591" s="1" t="str">
        <f>IF(LEN($K591)&gt;4,VLOOKUP($K591,[1]กรม!$C$3:$D$431,2,0)," ")</f>
        <v xml:space="preserve"> </v>
      </c>
      <c r="M591" s="1"/>
      <c r="N591" s="1"/>
      <c r="O591" s="1" t="str">
        <f>IF(LEN($N591)&gt;3,VLOOKUP($N591,'[1]Value Chain'!$A$3:$F$17,2,0)," ")</f>
        <v xml:space="preserve"> </v>
      </c>
      <c r="P591" s="1" t="str">
        <f>IF(LEN($N591)&gt;3,VLOOKUP($N591,'[1]Value Chain'!$A$3:$F$17,3,0)," ")</f>
        <v xml:space="preserve"> </v>
      </c>
      <c r="Q591" s="1" t="str">
        <f>IF(LEN($N591)&gt;3,VLOOKUP($N591,'[1]Value Chain'!$A$3:$F$17,4,0)," ")</f>
        <v xml:space="preserve"> </v>
      </c>
      <c r="R591" s="1" t="str">
        <f>IF(LEN($N591)&gt;3,VLOOKUP($N591,'[1]Value Chain'!$A$3:$F$17,5,0)," ")</f>
        <v xml:space="preserve"> </v>
      </c>
      <c r="S591" s="1" t="str">
        <f>IF(LEN($N591)&gt;3,VLOOKUP($N591,'[1]Value Chain'!$A$3:$F$17,6,0)," ")</f>
        <v xml:space="preserve"> </v>
      </c>
    </row>
    <row r="592" spans="1:19">
      <c r="A592" s="1"/>
      <c r="B592" s="1"/>
      <c r="C592" s="1"/>
      <c r="D592" s="1"/>
      <c r="E592" s="1"/>
      <c r="F592" s="1"/>
      <c r="G592" s="1" t="str">
        <f>IF(LEN($F592)&gt;3,VLOOKUP($F592,[1]หมวดรายจ่าย!$B$3:$C$12,2,0)," ")</f>
        <v xml:space="preserve"> </v>
      </c>
      <c r="H592" s="25"/>
      <c r="I592" s="25"/>
      <c r="J592" s="1"/>
      <c r="K592" s="1"/>
      <c r="L592" s="1" t="str">
        <f>IF(LEN($K592)&gt;4,VLOOKUP($K592,[1]กรม!$C$3:$D$431,2,0)," ")</f>
        <v xml:space="preserve"> </v>
      </c>
      <c r="M592" s="1"/>
      <c r="N592" s="1"/>
      <c r="O592" s="1" t="str">
        <f>IF(LEN($N592)&gt;3,VLOOKUP($N592,'[1]Value Chain'!$A$3:$F$17,2,0)," ")</f>
        <v xml:space="preserve"> </v>
      </c>
      <c r="P592" s="1" t="str">
        <f>IF(LEN($N592)&gt;3,VLOOKUP($N592,'[1]Value Chain'!$A$3:$F$17,3,0)," ")</f>
        <v xml:space="preserve"> </v>
      </c>
      <c r="Q592" s="1" t="str">
        <f>IF(LEN($N592)&gt;3,VLOOKUP($N592,'[1]Value Chain'!$A$3:$F$17,4,0)," ")</f>
        <v xml:space="preserve"> </v>
      </c>
      <c r="R592" s="1" t="str">
        <f>IF(LEN($N592)&gt;3,VLOOKUP($N592,'[1]Value Chain'!$A$3:$F$17,5,0)," ")</f>
        <v xml:space="preserve"> </v>
      </c>
      <c r="S592" s="1" t="str">
        <f>IF(LEN($N592)&gt;3,VLOOKUP($N592,'[1]Value Chain'!$A$3:$F$17,6,0)," ")</f>
        <v xml:space="preserve"> </v>
      </c>
    </row>
    <row r="593" spans="1:19">
      <c r="A593" s="1"/>
      <c r="B593" s="1"/>
      <c r="C593" s="1"/>
      <c r="D593" s="1"/>
      <c r="E593" s="1"/>
      <c r="F593" s="1"/>
      <c r="G593" s="1" t="str">
        <f>IF(LEN($F593)&gt;3,VLOOKUP($F593,[1]หมวดรายจ่าย!$B$3:$C$12,2,0)," ")</f>
        <v xml:space="preserve"> </v>
      </c>
      <c r="H593" s="25"/>
      <c r="I593" s="25"/>
      <c r="J593" s="1"/>
      <c r="K593" s="1"/>
      <c r="L593" s="1" t="str">
        <f>IF(LEN($K593)&gt;4,VLOOKUP($K593,[1]กรม!$C$3:$D$431,2,0)," ")</f>
        <v xml:space="preserve"> </v>
      </c>
      <c r="M593" s="1"/>
      <c r="N593" s="1"/>
      <c r="O593" s="1" t="str">
        <f>IF(LEN($N593)&gt;3,VLOOKUP($N593,'[1]Value Chain'!$A$3:$F$17,2,0)," ")</f>
        <v xml:space="preserve"> </v>
      </c>
      <c r="P593" s="1" t="str">
        <f>IF(LEN($N593)&gt;3,VLOOKUP($N593,'[1]Value Chain'!$A$3:$F$17,3,0)," ")</f>
        <v xml:space="preserve"> </v>
      </c>
      <c r="Q593" s="1" t="str">
        <f>IF(LEN($N593)&gt;3,VLOOKUP($N593,'[1]Value Chain'!$A$3:$F$17,4,0)," ")</f>
        <v xml:space="preserve"> </v>
      </c>
      <c r="R593" s="1" t="str">
        <f>IF(LEN($N593)&gt;3,VLOOKUP($N593,'[1]Value Chain'!$A$3:$F$17,5,0)," ")</f>
        <v xml:space="preserve"> </v>
      </c>
      <c r="S593" s="1" t="str">
        <f>IF(LEN($N593)&gt;3,VLOOKUP($N593,'[1]Value Chain'!$A$3:$F$17,6,0)," ")</f>
        <v xml:space="preserve"> </v>
      </c>
    </row>
    <row r="594" spans="1:19">
      <c r="A594" s="1"/>
      <c r="B594" s="1"/>
      <c r="C594" s="1"/>
      <c r="D594" s="1"/>
      <c r="E594" s="1"/>
      <c r="F594" s="1"/>
      <c r="G594" s="1" t="str">
        <f>IF(LEN($F594)&gt;3,VLOOKUP($F594,[1]หมวดรายจ่าย!$B$3:$C$12,2,0)," ")</f>
        <v xml:space="preserve"> </v>
      </c>
      <c r="H594" s="25"/>
      <c r="I594" s="25"/>
      <c r="J594" s="1"/>
      <c r="K594" s="1"/>
      <c r="L594" s="1" t="str">
        <f>IF(LEN($K594)&gt;4,VLOOKUP($K594,[1]กรม!$C$3:$D$431,2,0)," ")</f>
        <v xml:space="preserve"> </v>
      </c>
      <c r="M594" s="1"/>
      <c r="N594" s="1"/>
      <c r="O594" s="1" t="str">
        <f>IF(LEN($N594)&gt;3,VLOOKUP($N594,'[1]Value Chain'!$A$3:$F$17,2,0)," ")</f>
        <v xml:space="preserve"> </v>
      </c>
      <c r="P594" s="1" t="str">
        <f>IF(LEN($N594)&gt;3,VLOOKUP($N594,'[1]Value Chain'!$A$3:$F$17,3,0)," ")</f>
        <v xml:space="preserve"> </v>
      </c>
      <c r="Q594" s="1" t="str">
        <f>IF(LEN($N594)&gt;3,VLOOKUP($N594,'[1]Value Chain'!$A$3:$F$17,4,0)," ")</f>
        <v xml:space="preserve"> </v>
      </c>
      <c r="R594" s="1" t="str">
        <f>IF(LEN($N594)&gt;3,VLOOKUP($N594,'[1]Value Chain'!$A$3:$F$17,5,0)," ")</f>
        <v xml:space="preserve"> </v>
      </c>
      <c r="S594" s="1" t="str">
        <f>IF(LEN($N594)&gt;3,VLOOKUP($N594,'[1]Value Chain'!$A$3:$F$17,6,0)," ")</f>
        <v xml:space="preserve"> </v>
      </c>
    </row>
    <row r="595" spans="1:19">
      <c r="A595" s="1"/>
      <c r="B595" s="1"/>
      <c r="C595" s="1"/>
      <c r="D595" s="1"/>
      <c r="E595" s="1"/>
      <c r="F595" s="1"/>
      <c r="G595" s="1" t="str">
        <f>IF(LEN($F595)&gt;3,VLOOKUP($F595,[1]หมวดรายจ่าย!$B$3:$C$12,2,0)," ")</f>
        <v xml:space="preserve"> </v>
      </c>
      <c r="H595" s="25"/>
      <c r="I595" s="25"/>
      <c r="J595" s="1"/>
      <c r="K595" s="1"/>
      <c r="L595" s="1" t="str">
        <f>IF(LEN($K595)&gt;4,VLOOKUP($K595,[1]กรม!$C$3:$D$431,2,0)," ")</f>
        <v xml:space="preserve"> </v>
      </c>
      <c r="M595" s="1"/>
      <c r="N595" s="1"/>
      <c r="O595" s="1" t="str">
        <f>IF(LEN($N595)&gt;3,VLOOKUP($N595,'[1]Value Chain'!$A$3:$F$17,2,0)," ")</f>
        <v xml:space="preserve"> </v>
      </c>
      <c r="P595" s="1" t="str">
        <f>IF(LEN($N595)&gt;3,VLOOKUP($N595,'[1]Value Chain'!$A$3:$F$17,3,0)," ")</f>
        <v xml:space="preserve"> </v>
      </c>
      <c r="Q595" s="1" t="str">
        <f>IF(LEN($N595)&gt;3,VLOOKUP($N595,'[1]Value Chain'!$A$3:$F$17,4,0)," ")</f>
        <v xml:space="preserve"> </v>
      </c>
      <c r="R595" s="1" t="str">
        <f>IF(LEN($N595)&gt;3,VLOOKUP($N595,'[1]Value Chain'!$A$3:$F$17,5,0)," ")</f>
        <v xml:space="preserve"> </v>
      </c>
      <c r="S595" s="1" t="str">
        <f>IF(LEN($N595)&gt;3,VLOOKUP($N595,'[1]Value Chain'!$A$3:$F$17,6,0)," ")</f>
        <v xml:space="preserve"> </v>
      </c>
    </row>
    <row r="596" spans="1:19">
      <c r="A596" s="1"/>
      <c r="B596" s="1"/>
      <c r="C596" s="1"/>
      <c r="D596" s="1"/>
      <c r="E596" s="1"/>
      <c r="F596" s="1"/>
      <c r="G596" s="1" t="str">
        <f>IF(LEN($F596)&gt;3,VLOOKUP($F596,[1]หมวดรายจ่าย!$B$3:$C$12,2,0)," ")</f>
        <v xml:space="preserve"> </v>
      </c>
      <c r="H596" s="25"/>
      <c r="I596" s="25"/>
      <c r="J596" s="1"/>
      <c r="K596" s="1"/>
      <c r="L596" s="1" t="str">
        <f>IF(LEN($K596)&gt;4,VLOOKUP($K596,[1]กรม!$C$3:$D$431,2,0)," ")</f>
        <v xml:space="preserve"> </v>
      </c>
      <c r="M596" s="1"/>
      <c r="N596" s="1"/>
      <c r="O596" s="1" t="str">
        <f>IF(LEN($N596)&gt;3,VLOOKUP($N596,'[1]Value Chain'!$A$3:$F$17,2,0)," ")</f>
        <v xml:space="preserve"> </v>
      </c>
      <c r="P596" s="1" t="str">
        <f>IF(LEN($N596)&gt;3,VLOOKUP($N596,'[1]Value Chain'!$A$3:$F$17,3,0)," ")</f>
        <v xml:space="preserve"> </v>
      </c>
      <c r="Q596" s="1" t="str">
        <f>IF(LEN($N596)&gt;3,VLOOKUP($N596,'[1]Value Chain'!$A$3:$F$17,4,0)," ")</f>
        <v xml:space="preserve"> </v>
      </c>
      <c r="R596" s="1" t="str">
        <f>IF(LEN($N596)&gt;3,VLOOKUP($N596,'[1]Value Chain'!$A$3:$F$17,5,0)," ")</f>
        <v xml:space="preserve"> </v>
      </c>
      <c r="S596" s="1" t="str">
        <f>IF(LEN($N596)&gt;3,VLOOKUP($N596,'[1]Value Chain'!$A$3:$F$17,6,0)," ")</f>
        <v xml:space="preserve"> </v>
      </c>
    </row>
    <row r="597" spans="1:19">
      <c r="A597" s="1"/>
      <c r="B597" s="1"/>
      <c r="C597" s="1"/>
      <c r="D597" s="1"/>
      <c r="E597" s="1"/>
      <c r="F597" s="1"/>
      <c r="G597" s="1" t="str">
        <f>IF(LEN($F597)&gt;3,VLOOKUP($F597,[1]หมวดรายจ่าย!$B$3:$C$12,2,0)," ")</f>
        <v xml:space="preserve"> </v>
      </c>
      <c r="H597" s="25"/>
      <c r="I597" s="25"/>
      <c r="J597" s="1"/>
      <c r="K597" s="1"/>
      <c r="L597" s="1" t="str">
        <f>IF(LEN($K597)&gt;4,VLOOKUP($K597,[1]กรม!$C$3:$D$431,2,0)," ")</f>
        <v xml:space="preserve"> </v>
      </c>
      <c r="M597" s="1"/>
      <c r="N597" s="1"/>
      <c r="O597" s="1" t="str">
        <f>IF(LEN($N597)&gt;3,VLOOKUP($N597,'[1]Value Chain'!$A$3:$F$17,2,0)," ")</f>
        <v xml:space="preserve"> </v>
      </c>
      <c r="P597" s="1" t="str">
        <f>IF(LEN($N597)&gt;3,VLOOKUP($N597,'[1]Value Chain'!$A$3:$F$17,3,0)," ")</f>
        <v xml:space="preserve"> </v>
      </c>
      <c r="Q597" s="1" t="str">
        <f>IF(LEN($N597)&gt;3,VLOOKUP($N597,'[1]Value Chain'!$A$3:$F$17,4,0)," ")</f>
        <v xml:space="preserve"> </v>
      </c>
      <c r="R597" s="1" t="str">
        <f>IF(LEN($N597)&gt;3,VLOOKUP($N597,'[1]Value Chain'!$A$3:$F$17,5,0)," ")</f>
        <v xml:space="preserve"> </v>
      </c>
      <c r="S597" s="1" t="str">
        <f>IF(LEN($N597)&gt;3,VLOOKUP($N597,'[1]Value Chain'!$A$3:$F$17,6,0)," ")</f>
        <v xml:space="preserve"> </v>
      </c>
    </row>
    <row r="598" spans="1:19">
      <c r="A598" s="1"/>
      <c r="B598" s="1"/>
      <c r="C598" s="1"/>
      <c r="D598" s="1"/>
      <c r="E598" s="1"/>
      <c r="F598" s="1"/>
      <c r="G598" s="1" t="str">
        <f>IF(LEN($F598)&gt;3,VLOOKUP($F598,[1]หมวดรายจ่าย!$B$3:$C$12,2,0)," ")</f>
        <v xml:space="preserve"> </v>
      </c>
      <c r="H598" s="25"/>
      <c r="I598" s="25"/>
      <c r="J598" s="1"/>
      <c r="K598" s="1"/>
      <c r="L598" s="1" t="str">
        <f>IF(LEN($K598)&gt;4,VLOOKUP($K598,[1]กรม!$C$3:$D$431,2,0)," ")</f>
        <v xml:space="preserve"> </v>
      </c>
      <c r="M598" s="1"/>
      <c r="N598" s="1"/>
      <c r="O598" s="1" t="str">
        <f>IF(LEN($N598)&gt;3,VLOOKUP($N598,'[1]Value Chain'!$A$3:$F$17,2,0)," ")</f>
        <v xml:space="preserve"> </v>
      </c>
      <c r="P598" s="1" t="str">
        <f>IF(LEN($N598)&gt;3,VLOOKUP($N598,'[1]Value Chain'!$A$3:$F$17,3,0)," ")</f>
        <v xml:space="preserve"> </v>
      </c>
      <c r="Q598" s="1" t="str">
        <f>IF(LEN($N598)&gt;3,VLOOKUP($N598,'[1]Value Chain'!$A$3:$F$17,4,0)," ")</f>
        <v xml:space="preserve"> </v>
      </c>
      <c r="R598" s="1" t="str">
        <f>IF(LEN($N598)&gt;3,VLOOKUP($N598,'[1]Value Chain'!$A$3:$F$17,5,0)," ")</f>
        <v xml:space="preserve"> </v>
      </c>
      <c r="S598" s="1" t="str">
        <f>IF(LEN($N598)&gt;3,VLOOKUP($N598,'[1]Value Chain'!$A$3:$F$17,6,0)," ")</f>
        <v xml:space="preserve"> </v>
      </c>
    </row>
    <row r="599" spans="1:19">
      <c r="A599" s="1"/>
      <c r="B599" s="1"/>
      <c r="C599" s="1"/>
      <c r="D599" s="1"/>
      <c r="E599" s="1"/>
      <c r="F599" s="1"/>
      <c r="G599" s="1" t="str">
        <f>IF(LEN($F599)&gt;3,VLOOKUP($F599,[1]หมวดรายจ่าย!$B$3:$C$12,2,0)," ")</f>
        <v xml:space="preserve"> </v>
      </c>
      <c r="H599" s="25"/>
      <c r="I599" s="25"/>
      <c r="J599" s="1"/>
      <c r="K599" s="1"/>
      <c r="L599" s="1" t="str">
        <f>IF(LEN($K599)&gt;4,VLOOKUP($K599,[1]กรม!$C$3:$D$431,2,0)," ")</f>
        <v xml:space="preserve"> </v>
      </c>
      <c r="M599" s="1"/>
      <c r="N599" s="1"/>
      <c r="O599" s="1" t="str">
        <f>IF(LEN($N599)&gt;3,VLOOKUP($N599,'[1]Value Chain'!$A$3:$F$17,2,0)," ")</f>
        <v xml:space="preserve"> </v>
      </c>
      <c r="P599" s="1" t="str">
        <f>IF(LEN($N599)&gt;3,VLOOKUP($N599,'[1]Value Chain'!$A$3:$F$17,3,0)," ")</f>
        <v xml:space="preserve"> </v>
      </c>
      <c r="Q599" s="1" t="str">
        <f>IF(LEN($N599)&gt;3,VLOOKUP($N599,'[1]Value Chain'!$A$3:$F$17,4,0)," ")</f>
        <v xml:space="preserve"> </v>
      </c>
      <c r="R599" s="1" t="str">
        <f>IF(LEN($N599)&gt;3,VLOOKUP($N599,'[1]Value Chain'!$A$3:$F$17,5,0)," ")</f>
        <v xml:space="preserve"> </v>
      </c>
      <c r="S599" s="1" t="str">
        <f>IF(LEN($N599)&gt;3,VLOOKUP($N599,'[1]Value Chain'!$A$3:$F$17,6,0)," ")</f>
        <v xml:space="preserve"> </v>
      </c>
    </row>
    <row r="600" spans="1:19">
      <c r="A600" s="1"/>
      <c r="B600" s="1"/>
      <c r="C600" s="1"/>
      <c r="D600" s="1"/>
      <c r="E600" s="1"/>
      <c r="F600" s="1"/>
      <c r="G600" s="1" t="str">
        <f>IF(LEN($F600)&gt;3,VLOOKUP($F600,[1]หมวดรายจ่าย!$B$3:$C$12,2,0)," ")</f>
        <v xml:space="preserve"> </v>
      </c>
      <c r="H600" s="25"/>
      <c r="I600" s="25"/>
      <c r="J600" s="1"/>
      <c r="K600" s="1"/>
      <c r="L600" s="1" t="str">
        <f>IF(LEN($K600)&gt;4,VLOOKUP($K600,[1]กรม!$C$3:$D$431,2,0)," ")</f>
        <v xml:space="preserve"> </v>
      </c>
      <c r="M600" s="1"/>
      <c r="N600" s="1"/>
      <c r="O600" s="1" t="str">
        <f>IF(LEN($N600)&gt;3,VLOOKUP($N600,'[1]Value Chain'!$A$3:$F$17,2,0)," ")</f>
        <v xml:space="preserve"> </v>
      </c>
      <c r="P600" s="1" t="str">
        <f>IF(LEN($N600)&gt;3,VLOOKUP($N600,'[1]Value Chain'!$A$3:$F$17,3,0)," ")</f>
        <v xml:space="preserve"> </v>
      </c>
      <c r="Q600" s="1" t="str">
        <f>IF(LEN($N600)&gt;3,VLOOKUP($N600,'[1]Value Chain'!$A$3:$F$17,4,0)," ")</f>
        <v xml:space="preserve"> </v>
      </c>
      <c r="R600" s="1" t="str">
        <f>IF(LEN($N600)&gt;3,VLOOKUP($N600,'[1]Value Chain'!$A$3:$F$17,5,0)," ")</f>
        <v xml:space="preserve"> </v>
      </c>
      <c r="S600" s="1" t="str">
        <f>IF(LEN($N600)&gt;3,VLOOKUP($N600,'[1]Value Chain'!$A$3:$F$17,6,0)," ")</f>
        <v xml:space="preserve"> </v>
      </c>
    </row>
    <row r="601" spans="1:19">
      <c r="A601" s="1"/>
      <c r="B601" s="1"/>
      <c r="C601" s="1"/>
      <c r="D601" s="1"/>
      <c r="E601" s="1"/>
      <c r="F601" s="1"/>
      <c r="G601" s="1" t="str">
        <f>IF(LEN($F601)&gt;3,VLOOKUP($F601,[1]หมวดรายจ่าย!$B$3:$C$12,2,0)," ")</f>
        <v xml:space="preserve"> </v>
      </c>
      <c r="H601" s="25"/>
      <c r="I601" s="25"/>
      <c r="J601" s="1"/>
      <c r="K601" s="1"/>
      <c r="L601" s="1" t="str">
        <f>IF(LEN($K601)&gt;4,VLOOKUP($K601,[1]กรม!$C$3:$D$431,2,0)," ")</f>
        <v xml:space="preserve"> </v>
      </c>
      <c r="M601" s="1"/>
      <c r="N601" s="1"/>
      <c r="O601" s="1" t="str">
        <f>IF(LEN($N601)&gt;3,VLOOKUP($N601,'[1]Value Chain'!$A$3:$F$17,2,0)," ")</f>
        <v xml:space="preserve"> </v>
      </c>
      <c r="P601" s="1" t="str">
        <f>IF(LEN($N601)&gt;3,VLOOKUP($N601,'[1]Value Chain'!$A$3:$F$17,3,0)," ")</f>
        <v xml:space="preserve"> </v>
      </c>
      <c r="Q601" s="1" t="str">
        <f>IF(LEN($N601)&gt;3,VLOOKUP($N601,'[1]Value Chain'!$A$3:$F$17,4,0)," ")</f>
        <v xml:space="preserve"> </v>
      </c>
      <c r="R601" s="1" t="str">
        <f>IF(LEN($N601)&gt;3,VLOOKUP($N601,'[1]Value Chain'!$A$3:$F$17,5,0)," ")</f>
        <v xml:space="preserve"> </v>
      </c>
      <c r="S601" s="1" t="str">
        <f>IF(LEN($N601)&gt;3,VLOOKUP($N601,'[1]Value Chain'!$A$3:$F$17,6,0)," ")</f>
        <v xml:space="preserve"> </v>
      </c>
    </row>
    <row r="602" spans="1:19">
      <c r="A602" s="1"/>
      <c r="B602" s="1"/>
      <c r="C602" s="1"/>
      <c r="D602" s="1"/>
      <c r="E602" s="1"/>
      <c r="F602" s="1"/>
      <c r="G602" s="1" t="str">
        <f>IF(LEN($F602)&gt;3,VLOOKUP($F602,[1]หมวดรายจ่าย!$B$3:$C$12,2,0)," ")</f>
        <v xml:space="preserve"> </v>
      </c>
      <c r="H602" s="25"/>
      <c r="I602" s="25"/>
      <c r="J602" s="1"/>
      <c r="K602" s="1"/>
      <c r="L602" s="1" t="str">
        <f>IF(LEN($K602)&gt;4,VLOOKUP($K602,[1]กรม!$C$3:$D$431,2,0)," ")</f>
        <v xml:space="preserve"> </v>
      </c>
      <c r="M602" s="1"/>
      <c r="N602" s="1"/>
      <c r="O602" s="1" t="str">
        <f>IF(LEN($N602)&gt;3,VLOOKUP($N602,'[1]Value Chain'!$A$3:$F$17,2,0)," ")</f>
        <v xml:space="preserve"> </v>
      </c>
      <c r="P602" s="1" t="str">
        <f>IF(LEN($N602)&gt;3,VLOOKUP($N602,'[1]Value Chain'!$A$3:$F$17,3,0)," ")</f>
        <v xml:space="preserve"> </v>
      </c>
      <c r="Q602" s="1" t="str">
        <f>IF(LEN($N602)&gt;3,VLOOKUP($N602,'[1]Value Chain'!$A$3:$F$17,4,0)," ")</f>
        <v xml:space="preserve"> </v>
      </c>
      <c r="R602" s="1" t="str">
        <f>IF(LEN($N602)&gt;3,VLOOKUP($N602,'[1]Value Chain'!$A$3:$F$17,5,0)," ")</f>
        <v xml:space="preserve"> </v>
      </c>
      <c r="S602" s="1" t="str">
        <f>IF(LEN($N602)&gt;3,VLOOKUP($N602,'[1]Value Chain'!$A$3:$F$17,6,0)," ")</f>
        <v xml:space="preserve"> </v>
      </c>
    </row>
    <row r="603" spans="1:19">
      <c r="A603" s="1"/>
      <c r="B603" s="1"/>
      <c r="C603" s="1"/>
      <c r="D603" s="1"/>
      <c r="E603" s="1"/>
      <c r="F603" s="1"/>
      <c r="G603" s="1" t="str">
        <f>IF(LEN($F603)&gt;3,VLOOKUP($F603,[1]หมวดรายจ่าย!$B$3:$C$12,2,0)," ")</f>
        <v xml:space="preserve"> </v>
      </c>
      <c r="H603" s="25"/>
      <c r="I603" s="25"/>
      <c r="J603" s="1"/>
      <c r="K603" s="1"/>
      <c r="L603" s="1" t="str">
        <f>IF(LEN($K603)&gt;4,VLOOKUP($K603,[1]กรม!$C$3:$D$431,2,0)," ")</f>
        <v xml:space="preserve"> </v>
      </c>
      <c r="M603" s="1"/>
      <c r="N603" s="1"/>
      <c r="O603" s="1" t="str">
        <f>IF(LEN($N603)&gt;3,VLOOKUP($N603,'[1]Value Chain'!$A$3:$F$17,2,0)," ")</f>
        <v xml:space="preserve"> </v>
      </c>
      <c r="P603" s="1" t="str">
        <f>IF(LEN($N603)&gt;3,VLOOKUP($N603,'[1]Value Chain'!$A$3:$F$17,3,0)," ")</f>
        <v xml:space="preserve"> </v>
      </c>
      <c r="Q603" s="1" t="str">
        <f>IF(LEN($N603)&gt;3,VLOOKUP($N603,'[1]Value Chain'!$A$3:$F$17,4,0)," ")</f>
        <v xml:space="preserve"> </v>
      </c>
      <c r="R603" s="1" t="str">
        <f>IF(LEN($N603)&gt;3,VLOOKUP($N603,'[1]Value Chain'!$A$3:$F$17,5,0)," ")</f>
        <v xml:space="preserve"> </v>
      </c>
      <c r="S603" s="1" t="str">
        <f>IF(LEN($N603)&gt;3,VLOOKUP($N603,'[1]Value Chain'!$A$3:$F$17,6,0)," ")</f>
        <v xml:space="preserve"> </v>
      </c>
    </row>
    <row r="604" spans="1:19">
      <c r="A604" s="1"/>
      <c r="B604" s="1"/>
      <c r="C604" s="1"/>
      <c r="D604" s="1"/>
      <c r="E604" s="1"/>
      <c r="F604" s="1"/>
      <c r="G604" s="1" t="str">
        <f>IF(LEN($F604)&gt;3,VLOOKUP($F604,[1]หมวดรายจ่าย!$B$3:$C$12,2,0)," ")</f>
        <v xml:space="preserve"> </v>
      </c>
      <c r="H604" s="25"/>
      <c r="I604" s="25"/>
      <c r="J604" s="1"/>
      <c r="K604" s="1"/>
      <c r="L604" s="1" t="str">
        <f>IF(LEN($K604)&gt;4,VLOOKUP($K604,[1]กรม!$C$3:$D$431,2,0)," ")</f>
        <v xml:space="preserve"> </v>
      </c>
      <c r="M604" s="1"/>
      <c r="N604" s="1"/>
      <c r="O604" s="1" t="str">
        <f>IF(LEN($N604)&gt;3,VLOOKUP($N604,'[1]Value Chain'!$A$3:$F$17,2,0)," ")</f>
        <v xml:space="preserve"> </v>
      </c>
      <c r="P604" s="1" t="str">
        <f>IF(LEN($N604)&gt;3,VLOOKUP($N604,'[1]Value Chain'!$A$3:$F$17,3,0)," ")</f>
        <v xml:space="preserve"> </v>
      </c>
      <c r="Q604" s="1" t="str">
        <f>IF(LEN($N604)&gt;3,VLOOKUP($N604,'[1]Value Chain'!$A$3:$F$17,4,0)," ")</f>
        <v xml:space="preserve"> </v>
      </c>
      <c r="R604" s="1" t="str">
        <f>IF(LEN($N604)&gt;3,VLOOKUP($N604,'[1]Value Chain'!$A$3:$F$17,5,0)," ")</f>
        <v xml:space="preserve"> </v>
      </c>
      <c r="S604" s="1" t="str">
        <f>IF(LEN($N604)&gt;3,VLOOKUP($N604,'[1]Value Chain'!$A$3:$F$17,6,0)," ")</f>
        <v xml:space="preserve"> </v>
      </c>
    </row>
    <row r="605" spans="1:19">
      <c r="A605" s="1"/>
      <c r="B605" s="1"/>
      <c r="C605" s="1"/>
      <c r="D605" s="1"/>
      <c r="E605" s="1"/>
      <c r="F605" s="1"/>
      <c r="G605" s="1" t="str">
        <f>IF(LEN($F605)&gt;3,VLOOKUP($F605,[1]หมวดรายจ่าย!$B$3:$C$12,2,0)," ")</f>
        <v xml:space="preserve"> </v>
      </c>
      <c r="H605" s="25"/>
      <c r="I605" s="25"/>
      <c r="J605" s="1"/>
      <c r="K605" s="1"/>
      <c r="L605" s="1" t="str">
        <f>IF(LEN($K605)&gt;4,VLOOKUP($K605,[1]กรม!$C$3:$D$431,2,0)," ")</f>
        <v xml:space="preserve"> </v>
      </c>
      <c r="M605" s="1"/>
      <c r="N605" s="1"/>
      <c r="O605" s="1" t="str">
        <f>IF(LEN($N605)&gt;3,VLOOKUP($N605,'[1]Value Chain'!$A$3:$F$17,2,0)," ")</f>
        <v xml:space="preserve"> </v>
      </c>
      <c r="P605" s="1" t="str">
        <f>IF(LEN($N605)&gt;3,VLOOKUP($N605,'[1]Value Chain'!$A$3:$F$17,3,0)," ")</f>
        <v xml:space="preserve"> </v>
      </c>
      <c r="Q605" s="1" t="str">
        <f>IF(LEN($N605)&gt;3,VLOOKUP($N605,'[1]Value Chain'!$A$3:$F$17,4,0)," ")</f>
        <v xml:space="preserve"> </v>
      </c>
      <c r="R605" s="1" t="str">
        <f>IF(LEN($N605)&gt;3,VLOOKUP($N605,'[1]Value Chain'!$A$3:$F$17,5,0)," ")</f>
        <v xml:space="preserve"> </v>
      </c>
      <c r="S605" s="1" t="str">
        <f>IF(LEN($N605)&gt;3,VLOOKUP($N605,'[1]Value Chain'!$A$3:$F$17,6,0)," ")</f>
        <v xml:space="preserve"> </v>
      </c>
    </row>
    <row r="606" spans="1:19">
      <c r="A606" s="1"/>
      <c r="B606" s="1"/>
      <c r="C606" s="1"/>
      <c r="D606" s="1"/>
      <c r="E606" s="1"/>
      <c r="F606" s="1"/>
      <c r="G606" s="1" t="str">
        <f>IF(LEN($F606)&gt;3,VLOOKUP($F606,[1]หมวดรายจ่าย!$B$3:$C$12,2,0)," ")</f>
        <v xml:space="preserve"> </v>
      </c>
      <c r="H606" s="25"/>
      <c r="I606" s="25"/>
      <c r="J606" s="1"/>
      <c r="K606" s="1"/>
      <c r="L606" s="1" t="str">
        <f>IF(LEN($K606)&gt;4,VLOOKUP($K606,[1]กรม!$C$3:$D$431,2,0)," ")</f>
        <v xml:space="preserve"> </v>
      </c>
      <c r="M606" s="1"/>
      <c r="N606" s="1"/>
      <c r="O606" s="1" t="str">
        <f>IF(LEN($N606)&gt;3,VLOOKUP($N606,'[1]Value Chain'!$A$3:$F$17,2,0)," ")</f>
        <v xml:space="preserve"> </v>
      </c>
      <c r="P606" s="1" t="str">
        <f>IF(LEN($N606)&gt;3,VLOOKUP($N606,'[1]Value Chain'!$A$3:$F$17,3,0)," ")</f>
        <v xml:space="preserve"> </v>
      </c>
      <c r="Q606" s="1" t="str">
        <f>IF(LEN($N606)&gt;3,VLOOKUP($N606,'[1]Value Chain'!$A$3:$F$17,4,0)," ")</f>
        <v xml:space="preserve"> </v>
      </c>
      <c r="R606" s="1" t="str">
        <f>IF(LEN($N606)&gt;3,VLOOKUP($N606,'[1]Value Chain'!$A$3:$F$17,5,0)," ")</f>
        <v xml:space="preserve"> </v>
      </c>
      <c r="S606" s="1" t="str">
        <f>IF(LEN($N606)&gt;3,VLOOKUP($N606,'[1]Value Chain'!$A$3:$F$17,6,0)," ")</f>
        <v xml:space="preserve"> </v>
      </c>
    </row>
    <row r="607" spans="1:19">
      <c r="A607" s="1"/>
      <c r="B607" s="1"/>
      <c r="C607" s="1"/>
      <c r="D607" s="1"/>
      <c r="E607" s="1"/>
      <c r="F607" s="1"/>
      <c r="G607" s="1" t="str">
        <f>IF(LEN($F607)&gt;3,VLOOKUP($F607,[1]หมวดรายจ่าย!$B$3:$C$12,2,0)," ")</f>
        <v xml:space="preserve"> </v>
      </c>
      <c r="H607" s="25"/>
      <c r="I607" s="25"/>
      <c r="J607" s="1"/>
      <c r="K607" s="1"/>
      <c r="L607" s="1" t="str">
        <f>IF(LEN($K607)&gt;4,VLOOKUP($K607,[1]กรม!$C$3:$D$431,2,0)," ")</f>
        <v xml:space="preserve"> </v>
      </c>
      <c r="M607" s="1"/>
      <c r="N607" s="1"/>
      <c r="O607" s="1" t="str">
        <f>IF(LEN($N607)&gt;3,VLOOKUP($N607,'[1]Value Chain'!$A$3:$F$17,2,0)," ")</f>
        <v xml:space="preserve"> </v>
      </c>
      <c r="P607" s="1" t="str">
        <f>IF(LEN($N607)&gt;3,VLOOKUP($N607,'[1]Value Chain'!$A$3:$F$17,3,0)," ")</f>
        <v xml:space="preserve"> </v>
      </c>
      <c r="Q607" s="1" t="str">
        <f>IF(LEN($N607)&gt;3,VLOOKUP($N607,'[1]Value Chain'!$A$3:$F$17,4,0)," ")</f>
        <v xml:space="preserve"> </v>
      </c>
      <c r="R607" s="1" t="str">
        <f>IF(LEN($N607)&gt;3,VLOOKUP($N607,'[1]Value Chain'!$A$3:$F$17,5,0)," ")</f>
        <v xml:space="preserve"> </v>
      </c>
      <c r="S607" s="1" t="str">
        <f>IF(LEN($N607)&gt;3,VLOOKUP($N607,'[1]Value Chain'!$A$3:$F$17,6,0)," ")</f>
        <v xml:space="preserve"> </v>
      </c>
    </row>
    <row r="608" spans="1:19">
      <c r="A608" s="1"/>
      <c r="B608" s="1"/>
      <c r="C608" s="1"/>
      <c r="D608" s="1"/>
      <c r="E608" s="1"/>
      <c r="F608" s="1"/>
      <c r="G608" s="1" t="str">
        <f>IF(LEN($F608)&gt;3,VLOOKUP($F608,[1]หมวดรายจ่าย!$B$3:$C$12,2,0)," ")</f>
        <v xml:space="preserve"> </v>
      </c>
      <c r="H608" s="25"/>
      <c r="I608" s="25"/>
      <c r="J608" s="1"/>
      <c r="K608" s="1"/>
      <c r="L608" s="1" t="str">
        <f>IF(LEN($K608)&gt;4,VLOOKUP($K608,[1]กรม!$C$3:$D$431,2,0)," ")</f>
        <v xml:space="preserve"> </v>
      </c>
      <c r="M608" s="1"/>
      <c r="N608" s="1"/>
      <c r="O608" s="1" t="str">
        <f>IF(LEN($N608)&gt;3,VLOOKUP($N608,'[1]Value Chain'!$A$3:$F$17,2,0)," ")</f>
        <v xml:space="preserve"> </v>
      </c>
      <c r="P608" s="1" t="str">
        <f>IF(LEN($N608)&gt;3,VLOOKUP($N608,'[1]Value Chain'!$A$3:$F$17,3,0)," ")</f>
        <v xml:space="preserve"> </v>
      </c>
      <c r="Q608" s="1" t="str">
        <f>IF(LEN($N608)&gt;3,VLOOKUP($N608,'[1]Value Chain'!$A$3:$F$17,4,0)," ")</f>
        <v xml:space="preserve"> </v>
      </c>
      <c r="R608" s="1" t="str">
        <f>IF(LEN($N608)&gt;3,VLOOKUP($N608,'[1]Value Chain'!$A$3:$F$17,5,0)," ")</f>
        <v xml:space="preserve"> </v>
      </c>
      <c r="S608" s="1" t="str">
        <f>IF(LEN($N608)&gt;3,VLOOKUP($N608,'[1]Value Chain'!$A$3:$F$17,6,0)," ")</f>
        <v xml:space="preserve"> </v>
      </c>
    </row>
    <row r="609" spans="1:19">
      <c r="A609" s="1"/>
      <c r="B609" s="1"/>
      <c r="C609" s="1"/>
      <c r="D609" s="1"/>
      <c r="E609" s="1"/>
      <c r="F609" s="1"/>
      <c r="G609" s="1" t="str">
        <f>IF(LEN($F609)&gt;3,VLOOKUP($F609,[1]หมวดรายจ่าย!$B$3:$C$12,2,0)," ")</f>
        <v xml:space="preserve"> </v>
      </c>
      <c r="H609" s="25"/>
      <c r="I609" s="25"/>
      <c r="J609" s="1"/>
      <c r="K609" s="1"/>
      <c r="L609" s="1" t="str">
        <f>IF(LEN($K609)&gt;4,VLOOKUP($K609,[1]กรม!$C$3:$D$431,2,0)," ")</f>
        <v xml:space="preserve"> </v>
      </c>
      <c r="M609" s="1"/>
      <c r="N609" s="1"/>
      <c r="O609" s="1" t="str">
        <f>IF(LEN($N609)&gt;3,VLOOKUP($N609,'[1]Value Chain'!$A$3:$F$17,2,0)," ")</f>
        <v xml:space="preserve"> </v>
      </c>
      <c r="P609" s="1" t="str">
        <f>IF(LEN($N609)&gt;3,VLOOKUP($N609,'[1]Value Chain'!$A$3:$F$17,3,0)," ")</f>
        <v xml:space="preserve"> </v>
      </c>
      <c r="Q609" s="1" t="str">
        <f>IF(LEN($N609)&gt;3,VLOOKUP($N609,'[1]Value Chain'!$A$3:$F$17,4,0)," ")</f>
        <v xml:space="preserve"> </v>
      </c>
      <c r="R609" s="1" t="str">
        <f>IF(LEN($N609)&gt;3,VLOOKUP($N609,'[1]Value Chain'!$A$3:$F$17,5,0)," ")</f>
        <v xml:space="preserve"> </v>
      </c>
      <c r="S609" s="1" t="str">
        <f>IF(LEN($N609)&gt;3,VLOOKUP($N609,'[1]Value Chain'!$A$3:$F$17,6,0)," ")</f>
        <v xml:space="preserve"> </v>
      </c>
    </row>
    <row r="610" spans="1:19">
      <c r="A610" s="1"/>
      <c r="B610" s="1"/>
      <c r="C610" s="1"/>
      <c r="D610" s="1"/>
      <c r="E610" s="1"/>
      <c r="F610" s="1"/>
      <c r="G610" s="1" t="str">
        <f>IF(LEN($F610)&gt;3,VLOOKUP($F610,[1]หมวดรายจ่าย!$B$3:$C$12,2,0)," ")</f>
        <v xml:space="preserve"> </v>
      </c>
      <c r="H610" s="25"/>
      <c r="I610" s="25"/>
      <c r="J610" s="1"/>
      <c r="K610" s="1"/>
      <c r="L610" s="1" t="str">
        <f>IF(LEN($K610)&gt;4,VLOOKUP($K610,[1]กรม!$C$3:$D$431,2,0)," ")</f>
        <v xml:space="preserve"> </v>
      </c>
      <c r="M610" s="1"/>
      <c r="N610" s="1"/>
      <c r="O610" s="1" t="str">
        <f>IF(LEN($N610)&gt;3,VLOOKUP($N610,'[1]Value Chain'!$A$3:$F$17,2,0)," ")</f>
        <v xml:space="preserve"> </v>
      </c>
      <c r="P610" s="1" t="str">
        <f>IF(LEN($N610)&gt;3,VLOOKUP($N610,'[1]Value Chain'!$A$3:$F$17,3,0)," ")</f>
        <v xml:space="preserve"> </v>
      </c>
      <c r="Q610" s="1" t="str">
        <f>IF(LEN($N610)&gt;3,VLOOKUP($N610,'[1]Value Chain'!$A$3:$F$17,4,0)," ")</f>
        <v xml:space="preserve"> </v>
      </c>
      <c r="R610" s="1" t="str">
        <f>IF(LEN($N610)&gt;3,VLOOKUP($N610,'[1]Value Chain'!$A$3:$F$17,5,0)," ")</f>
        <v xml:space="preserve"> </v>
      </c>
      <c r="S610" s="1" t="str">
        <f>IF(LEN($N610)&gt;3,VLOOKUP($N610,'[1]Value Chain'!$A$3:$F$17,6,0)," ")</f>
        <v xml:space="preserve"> </v>
      </c>
    </row>
    <row r="611" spans="1:19">
      <c r="A611" s="1"/>
      <c r="B611" s="1"/>
      <c r="C611" s="1"/>
      <c r="D611" s="1"/>
      <c r="E611" s="1"/>
      <c r="F611" s="1"/>
      <c r="G611" s="1" t="str">
        <f>IF(LEN($F611)&gt;3,VLOOKUP($F611,[1]หมวดรายจ่าย!$B$3:$C$12,2,0)," ")</f>
        <v xml:space="preserve"> </v>
      </c>
      <c r="H611" s="25"/>
      <c r="I611" s="25"/>
      <c r="J611" s="1"/>
      <c r="K611" s="1"/>
      <c r="L611" s="1" t="str">
        <f>IF(LEN($K611)&gt;4,VLOOKUP($K611,[1]กรม!$C$3:$D$431,2,0)," ")</f>
        <v xml:space="preserve"> </v>
      </c>
      <c r="M611" s="1"/>
      <c r="N611" s="1"/>
      <c r="O611" s="1" t="str">
        <f>IF(LEN($N611)&gt;3,VLOOKUP($N611,'[1]Value Chain'!$A$3:$F$17,2,0)," ")</f>
        <v xml:space="preserve"> </v>
      </c>
      <c r="P611" s="1" t="str">
        <f>IF(LEN($N611)&gt;3,VLOOKUP($N611,'[1]Value Chain'!$A$3:$F$17,3,0)," ")</f>
        <v xml:space="preserve"> </v>
      </c>
      <c r="Q611" s="1" t="str">
        <f>IF(LEN($N611)&gt;3,VLOOKUP($N611,'[1]Value Chain'!$A$3:$F$17,4,0)," ")</f>
        <v xml:space="preserve"> </v>
      </c>
      <c r="R611" s="1" t="str">
        <f>IF(LEN($N611)&gt;3,VLOOKUP($N611,'[1]Value Chain'!$A$3:$F$17,5,0)," ")</f>
        <v xml:space="preserve"> </v>
      </c>
      <c r="S611" s="1" t="str">
        <f>IF(LEN($N611)&gt;3,VLOOKUP($N611,'[1]Value Chain'!$A$3:$F$17,6,0)," ")</f>
        <v xml:space="preserve"> </v>
      </c>
    </row>
    <row r="612" spans="1:19">
      <c r="A612" s="1"/>
      <c r="B612" s="1"/>
      <c r="C612" s="1"/>
      <c r="D612" s="1"/>
      <c r="E612" s="1"/>
      <c r="F612" s="1"/>
      <c r="G612" s="1" t="str">
        <f>IF(LEN($F612)&gt;3,VLOOKUP($F612,[1]หมวดรายจ่าย!$B$3:$C$12,2,0)," ")</f>
        <v xml:space="preserve"> </v>
      </c>
      <c r="H612" s="25"/>
      <c r="I612" s="25"/>
      <c r="J612" s="1"/>
      <c r="K612" s="1"/>
      <c r="L612" s="1" t="str">
        <f>IF(LEN($K612)&gt;4,VLOOKUP($K612,[1]กรม!$C$3:$D$431,2,0)," ")</f>
        <v xml:space="preserve"> </v>
      </c>
      <c r="M612" s="1"/>
      <c r="N612" s="1"/>
      <c r="O612" s="1" t="str">
        <f>IF(LEN($N612)&gt;3,VLOOKUP($N612,'[1]Value Chain'!$A$3:$F$17,2,0)," ")</f>
        <v xml:space="preserve"> </v>
      </c>
      <c r="P612" s="1" t="str">
        <f>IF(LEN($N612)&gt;3,VLOOKUP($N612,'[1]Value Chain'!$A$3:$F$17,3,0)," ")</f>
        <v xml:space="preserve"> </v>
      </c>
      <c r="Q612" s="1" t="str">
        <f>IF(LEN($N612)&gt;3,VLOOKUP($N612,'[1]Value Chain'!$A$3:$F$17,4,0)," ")</f>
        <v xml:space="preserve"> </v>
      </c>
      <c r="R612" s="1" t="str">
        <f>IF(LEN($N612)&gt;3,VLOOKUP($N612,'[1]Value Chain'!$A$3:$F$17,5,0)," ")</f>
        <v xml:space="preserve"> </v>
      </c>
      <c r="S612" s="1" t="str">
        <f>IF(LEN($N612)&gt;3,VLOOKUP($N612,'[1]Value Chain'!$A$3:$F$17,6,0)," ")</f>
        <v xml:space="preserve"> </v>
      </c>
    </row>
    <row r="613" spans="1:19">
      <c r="A613" s="1"/>
      <c r="B613" s="1"/>
      <c r="C613" s="1"/>
      <c r="D613" s="1"/>
      <c r="E613" s="1"/>
      <c r="F613" s="1"/>
      <c r="G613" s="1" t="str">
        <f>IF(LEN($F613)&gt;3,VLOOKUP($F613,[1]หมวดรายจ่าย!$B$3:$C$12,2,0)," ")</f>
        <v xml:space="preserve"> </v>
      </c>
      <c r="H613" s="25"/>
      <c r="I613" s="25"/>
      <c r="J613" s="1"/>
      <c r="K613" s="1"/>
      <c r="L613" s="1" t="str">
        <f>IF(LEN($K613)&gt;4,VLOOKUP($K613,[1]กรม!$C$3:$D$431,2,0)," ")</f>
        <v xml:space="preserve"> </v>
      </c>
      <c r="M613" s="1"/>
      <c r="N613" s="1"/>
      <c r="O613" s="1" t="str">
        <f>IF(LEN($N613)&gt;3,VLOOKUP($N613,'[1]Value Chain'!$A$3:$F$17,2,0)," ")</f>
        <v xml:space="preserve"> </v>
      </c>
      <c r="P613" s="1" t="str">
        <f>IF(LEN($N613)&gt;3,VLOOKUP($N613,'[1]Value Chain'!$A$3:$F$17,3,0)," ")</f>
        <v xml:space="preserve"> </v>
      </c>
      <c r="Q613" s="1" t="str">
        <f>IF(LEN($N613)&gt;3,VLOOKUP($N613,'[1]Value Chain'!$A$3:$F$17,4,0)," ")</f>
        <v xml:space="preserve"> </v>
      </c>
      <c r="R613" s="1" t="str">
        <f>IF(LEN($N613)&gt;3,VLOOKUP($N613,'[1]Value Chain'!$A$3:$F$17,5,0)," ")</f>
        <v xml:space="preserve"> </v>
      </c>
      <c r="S613" s="1" t="str">
        <f>IF(LEN($N613)&gt;3,VLOOKUP($N613,'[1]Value Chain'!$A$3:$F$17,6,0)," ")</f>
        <v xml:space="preserve"> </v>
      </c>
    </row>
    <row r="614" spans="1:19">
      <c r="A614" s="1"/>
      <c r="B614" s="1"/>
      <c r="C614" s="1"/>
      <c r="D614" s="1"/>
      <c r="E614" s="1"/>
      <c r="F614" s="1"/>
      <c r="G614" s="1" t="str">
        <f>IF(LEN($F614)&gt;3,VLOOKUP($F614,[1]หมวดรายจ่าย!$B$3:$C$12,2,0)," ")</f>
        <v xml:space="preserve"> </v>
      </c>
      <c r="H614" s="25"/>
      <c r="I614" s="25"/>
      <c r="J614" s="1"/>
      <c r="K614" s="1"/>
      <c r="L614" s="1" t="str">
        <f>IF(LEN($K614)&gt;4,VLOOKUP($K614,[1]กรม!$C$3:$D$431,2,0)," ")</f>
        <v xml:space="preserve"> </v>
      </c>
      <c r="M614" s="1"/>
      <c r="N614" s="1"/>
      <c r="O614" s="1" t="str">
        <f>IF(LEN($N614)&gt;3,VLOOKUP($N614,'[1]Value Chain'!$A$3:$F$17,2,0)," ")</f>
        <v xml:space="preserve"> </v>
      </c>
      <c r="P614" s="1" t="str">
        <f>IF(LEN($N614)&gt;3,VLOOKUP($N614,'[1]Value Chain'!$A$3:$F$17,3,0)," ")</f>
        <v xml:space="preserve"> </v>
      </c>
      <c r="Q614" s="1" t="str">
        <f>IF(LEN($N614)&gt;3,VLOOKUP($N614,'[1]Value Chain'!$A$3:$F$17,4,0)," ")</f>
        <v xml:space="preserve"> </v>
      </c>
      <c r="R614" s="1" t="str">
        <f>IF(LEN($N614)&gt;3,VLOOKUP($N614,'[1]Value Chain'!$A$3:$F$17,5,0)," ")</f>
        <v xml:space="preserve"> </v>
      </c>
      <c r="S614" s="1" t="str">
        <f>IF(LEN($N614)&gt;3,VLOOKUP($N614,'[1]Value Chain'!$A$3:$F$17,6,0)," ")</f>
        <v xml:space="preserve"> </v>
      </c>
    </row>
    <row r="615" spans="1:19">
      <c r="A615" s="1"/>
      <c r="B615" s="1"/>
      <c r="C615" s="1"/>
      <c r="D615" s="1"/>
      <c r="E615" s="1"/>
      <c r="F615" s="1"/>
      <c r="G615" s="1" t="str">
        <f>IF(LEN($F615)&gt;3,VLOOKUP($F615,[1]หมวดรายจ่าย!$B$3:$C$12,2,0)," ")</f>
        <v xml:space="preserve"> </v>
      </c>
      <c r="H615" s="25"/>
      <c r="I615" s="25"/>
      <c r="J615" s="1"/>
      <c r="K615" s="1"/>
      <c r="L615" s="1" t="str">
        <f>IF(LEN($K615)&gt;4,VLOOKUP($K615,[1]กรม!$C$3:$D$431,2,0)," ")</f>
        <v xml:space="preserve"> </v>
      </c>
      <c r="M615" s="1"/>
      <c r="N615" s="1"/>
      <c r="O615" s="1" t="str">
        <f>IF(LEN($N615)&gt;3,VLOOKUP($N615,'[1]Value Chain'!$A$3:$F$17,2,0)," ")</f>
        <v xml:space="preserve"> </v>
      </c>
      <c r="P615" s="1" t="str">
        <f>IF(LEN($N615)&gt;3,VLOOKUP($N615,'[1]Value Chain'!$A$3:$F$17,3,0)," ")</f>
        <v xml:space="preserve"> </v>
      </c>
      <c r="Q615" s="1" t="str">
        <f>IF(LEN($N615)&gt;3,VLOOKUP($N615,'[1]Value Chain'!$A$3:$F$17,4,0)," ")</f>
        <v xml:space="preserve"> </v>
      </c>
      <c r="R615" s="1" t="str">
        <f>IF(LEN($N615)&gt;3,VLOOKUP($N615,'[1]Value Chain'!$A$3:$F$17,5,0)," ")</f>
        <v xml:space="preserve"> </v>
      </c>
      <c r="S615" s="1" t="str">
        <f>IF(LEN($N615)&gt;3,VLOOKUP($N615,'[1]Value Chain'!$A$3:$F$17,6,0)," ")</f>
        <v xml:space="preserve"> </v>
      </c>
    </row>
    <row r="616" spans="1:19">
      <c r="A616" s="1"/>
      <c r="B616" s="1"/>
      <c r="C616" s="1"/>
      <c r="D616" s="1"/>
      <c r="E616" s="1"/>
      <c r="F616" s="1"/>
      <c r="G616" s="1" t="str">
        <f>IF(LEN($F616)&gt;3,VLOOKUP($F616,[1]หมวดรายจ่าย!$B$3:$C$12,2,0)," ")</f>
        <v xml:space="preserve"> </v>
      </c>
      <c r="H616" s="25"/>
      <c r="I616" s="25"/>
      <c r="J616" s="1"/>
      <c r="K616" s="1"/>
      <c r="L616" s="1" t="str">
        <f>IF(LEN($K616)&gt;4,VLOOKUP($K616,[1]กรม!$C$3:$D$431,2,0)," ")</f>
        <v xml:space="preserve"> </v>
      </c>
      <c r="M616" s="1"/>
      <c r="N616" s="1"/>
      <c r="O616" s="1" t="str">
        <f>IF(LEN($N616)&gt;3,VLOOKUP($N616,'[1]Value Chain'!$A$3:$F$17,2,0)," ")</f>
        <v xml:space="preserve"> </v>
      </c>
      <c r="P616" s="1" t="str">
        <f>IF(LEN($N616)&gt;3,VLOOKUP($N616,'[1]Value Chain'!$A$3:$F$17,3,0)," ")</f>
        <v xml:space="preserve"> </v>
      </c>
      <c r="Q616" s="1" t="str">
        <f>IF(LEN($N616)&gt;3,VLOOKUP($N616,'[1]Value Chain'!$A$3:$F$17,4,0)," ")</f>
        <v xml:space="preserve"> </v>
      </c>
      <c r="R616" s="1" t="str">
        <f>IF(LEN($N616)&gt;3,VLOOKUP($N616,'[1]Value Chain'!$A$3:$F$17,5,0)," ")</f>
        <v xml:space="preserve"> </v>
      </c>
      <c r="S616" s="1" t="str">
        <f>IF(LEN($N616)&gt;3,VLOOKUP($N616,'[1]Value Chain'!$A$3:$F$17,6,0)," ")</f>
        <v xml:space="preserve"> </v>
      </c>
    </row>
    <row r="617" spans="1:19">
      <c r="A617" s="1"/>
      <c r="B617" s="1"/>
      <c r="C617" s="1"/>
      <c r="D617" s="1"/>
      <c r="E617" s="1"/>
      <c r="F617" s="1"/>
      <c r="G617" s="1" t="str">
        <f>IF(LEN($F617)&gt;3,VLOOKUP($F617,[1]หมวดรายจ่าย!$B$3:$C$12,2,0)," ")</f>
        <v xml:space="preserve"> </v>
      </c>
      <c r="H617" s="25"/>
      <c r="I617" s="25"/>
      <c r="J617" s="1"/>
      <c r="K617" s="1"/>
      <c r="L617" s="1" t="str">
        <f>IF(LEN($K617)&gt;4,VLOOKUP($K617,[1]กรม!$C$3:$D$431,2,0)," ")</f>
        <v xml:space="preserve"> </v>
      </c>
      <c r="M617" s="1"/>
      <c r="N617" s="1"/>
      <c r="O617" s="1" t="str">
        <f>IF(LEN($N617)&gt;3,VLOOKUP($N617,'[1]Value Chain'!$A$3:$F$17,2,0)," ")</f>
        <v xml:space="preserve"> </v>
      </c>
      <c r="P617" s="1" t="str">
        <f>IF(LEN($N617)&gt;3,VLOOKUP($N617,'[1]Value Chain'!$A$3:$F$17,3,0)," ")</f>
        <v xml:space="preserve"> </v>
      </c>
      <c r="Q617" s="1" t="str">
        <f>IF(LEN($N617)&gt;3,VLOOKUP($N617,'[1]Value Chain'!$A$3:$F$17,4,0)," ")</f>
        <v xml:space="preserve"> </v>
      </c>
      <c r="R617" s="1" t="str">
        <f>IF(LEN($N617)&gt;3,VLOOKUP($N617,'[1]Value Chain'!$A$3:$F$17,5,0)," ")</f>
        <v xml:space="preserve"> </v>
      </c>
      <c r="S617" s="1" t="str">
        <f>IF(LEN($N617)&gt;3,VLOOKUP($N617,'[1]Value Chain'!$A$3:$F$17,6,0)," ")</f>
        <v xml:space="preserve"> </v>
      </c>
    </row>
    <row r="618" spans="1:19">
      <c r="A618" s="1"/>
      <c r="B618" s="1"/>
      <c r="C618" s="1"/>
      <c r="D618" s="1"/>
      <c r="E618" s="1"/>
      <c r="F618" s="1"/>
      <c r="G618" s="1" t="str">
        <f>IF(LEN($F618)&gt;3,VLOOKUP($F618,[1]หมวดรายจ่าย!$B$3:$C$12,2,0)," ")</f>
        <v xml:space="preserve"> </v>
      </c>
      <c r="H618" s="25"/>
      <c r="I618" s="25"/>
      <c r="J618" s="1"/>
      <c r="K618" s="1"/>
      <c r="L618" s="1" t="str">
        <f>IF(LEN($K618)&gt;4,VLOOKUP($K618,[1]กรม!$C$3:$D$431,2,0)," ")</f>
        <v xml:space="preserve"> </v>
      </c>
      <c r="M618" s="1"/>
      <c r="N618" s="1"/>
      <c r="O618" s="1" t="str">
        <f>IF(LEN($N618)&gt;3,VLOOKUP($N618,'[1]Value Chain'!$A$3:$F$17,2,0)," ")</f>
        <v xml:space="preserve"> </v>
      </c>
      <c r="P618" s="1" t="str">
        <f>IF(LEN($N618)&gt;3,VLOOKUP($N618,'[1]Value Chain'!$A$3:$F$17,3,0)," ")</f>
        <v xml:space="preserve"> </v>
      </c>
      <c r="Q618" s="1" t="str">
        <f>IF(LEN($N618)&gt;3,VLOOKUP($N618,'[1]Value Chain'!$A$3:$F$17,4,0)," ")</f>
        <v xml:space="preserve"> </v>
      </c>
      <c r="R618" s="1" t="str">
        <f>IF(LEN($N618)&gt;3,VLOOKUP($N618,'[1]Value Chain'!$A$3:$F$17,5,0)," ")</f>
        <v xml:space="preserve"> </v>
      </c>
      <c r="S618" s="1" t="str">
        <f>IF(LEN($N618)&gt;3,VLOOKUP($N618,'[1]Value Chain'!$A$3:$F$17,6,0)," ")</f>
        <v xml:space="preserve"> </v>
      </c>
    </row>
    <row r="619" spans="1:19">
      <c r="A619" s="1"/>
      <c r="B619" s="1"/>
      <c r="C619" s="1"/>
      <c r="D619" s="1"/>
      <c r="E619" s="1"/>
      <c r="F619" s="1"/>
      <c r="G619" s="1" t="str">
        <f>IF(LEN($F619)&gt;3,VLOOKUP($F619,[1]หมวดรายจ่าย!$B$3:$C$12,2,0)," ")</f>
        <v xml:space="preserve"> </v>
      </c>
      <c r="H619" s="25"/>
      <c r="I619" s="25"/>
      <c r="J619" s="1"/>
      <c r="K619" s="1"/>
      <c r="L619" s="1" t="str">
        <f>IF(LEN($K619)&gt;4,VLOOKUP($K619,[1]กรม!$C$3:$D$431,2,0)," ")</f>
        <v xml:space="preserve"> </v>
      </c>
      <c r="M619" s="1"/>
      <c r="N619" s="1"/>
      <c r="O619" s="1" t="str">
        <f>IF(LEN($N619)&gt;3,VLOOKUP($N619,'[1]Value Chain'!$A$3:$F$17,2,0)," ")</f>
        <v xml:space="preserve"> </v>
      </c>
      <c r="P619" s="1" t="str">
        <f>IF(LEN($N619)&gt;3,VLOOKUP($N619,'[1]Value Chain'!$A$3:$F$17,3,0)," ")</f>
        <v xml:space="preserve"> </v>
      </c>
      <c r="Q619" s="1" t="str">
        <f>IF(LEN($N619)&gt;3,VLOOKUP($N619,'[1]Value Chain'!$A$3:$F$17,4,0)," ")</f>
        <v xml:space="preserve"> </v>
      </c>
      <c r="R619" s="1" t="str">
        <f>IF(LEN($N619)&gt;3,VLOOKUP($N619,'[1]Value Chain'!$A$3:$F$17,5,0)," ")</f>
        <v xml:space="preserve"> </v>
      </c>
      <c r="S619" s="1" t="str">
        <f>IF(LEN($N619)&gt;3,VLOOKUP($N619,'[1]Value Chain'!$A$3:$F$17,6,0)," ")</f>
        <v xml:space="preserve"> </v>
      </c>
    </row>
    <row r="620" spans="1:19">
      <c r="A620" s="1"/>
      <c r="B620" s="1"/>
      <c r="C620" s="1"/>
      <c r="D620" s="1"/>
      <c r="E620" s="1"/>
      <c r="F620" s="1"/>
      <c r="G620" s="1" t="str">
        <f>IF(LEN($F620)&gt;3,VLOOKUP($F620,[1]หมวดรายจ่าย!$B$3:$C$12,2,0)," ")</f>
        <v xml:space="preserve"> </v>
      </c>
      <c r="H620" s="25"/>
      <c r="I620" s="25"/>
      <c r="J620" s="1"/>
      <c r="K620" s="1"/>
      <c r="L620" s="1" t="str">
        <f>IF(LEN($K620)&gt;4,VLOOKUP($K620,[1]กรม!$C$3:$D$431,2,0)," ")</f>
        <v xml:space="preserve"> </v>
      </c>
      <c r="M620" s="1"/>
      <c r="N620" s="1"/>
      <c r="O620" s="1" t="str">
        <f>IF(LEN($N620)&gt;3,VLOOKUP($N620,'[1]Value Chain'!$A$3:$F$17,2,0)," ")</f>
        <v xml:space="preserve"> </v>
      </c>
      <c r="P620" s="1" t="str">
        <f>IF(LEN($N620)&gt;3,VLOOKUP($N620,'[1]Value Chain'!$A$3:$F$17,3,0)," ")</f>
        <v xml:space="preserve"> </v>
      </c>
      <c r="Q620" s="1" t="str">
        <f>IF(LEN($N620)&gt;3,VLOOKUP($N620,'[1]Value Chain'!$A$3:$F$17,4,0)," ")</f>
        <v xml:space="preserve"> </v>
      </c>
      <c r="R620" s="1" t="str">
        <f>IF(LEN($N620)&gt;3,VLOOKUP($N620,'[1]Value Chain'!$A$3:$F$17,5,0)," ")</f>
        <v xml:space="preserve"> </v>
      </c>
      <c r="S620" s="1" t="str">
        <f>IF(LEN($N620)&gt;3,VLOOKUP($N620,'[1]Value Chain'!$A$3:$F$17,6,0)," ")</f>
        <v xml:space="preserve"> </v>
      </c>
    </row>
    <row r="621" spans="1:19">
      <c r="A621" s="1"/>
      <c r="B621" s="1"/>
      <c r="C621" s="1"/>
      <c r="D621" s="1"/>
      <c r="E621" s="1"/>
      <c r="F621" s="1"/>
      <c r="G621" s="1" t="str">
        <f>IF(LEN($F621)&gt;3,VLOOKUP($F621,[1]หมวดรายจ่าย!$B$3:$C$12,2,0)," ")</f>
        <v xml:space="preserve"> </v>
      </c>
      <c r="H621" s="25"/>
      <c r="I621" s="25"/>
      <c r="J621" s="1"/>
      <c r="K621" s="1"/>
      <c r="L621" s="1" t="str">
        <f>IF(LEN($K621)&gt;4,VLOOKUP($K621,[1]กรม!$C$3:$D$431,2,0)," ")</f>
        <v xml:space="preserve"> </v>
      </c>
      <c r="M621" s="1"/>
      <c r="N621" s="1"/>
      <c r="O621" s="1" t="str">
        <f>IF(LEN($N621)&gt;3,VLOOKUP($N621,'[1]Value Chain'!$A$3:$F$17,2,0)," ")</f>
        <v xml:space="preserve"> </v>
      </c>
      <c r="P621" s="1" t="str">
        <f>IF(LEN($N621)&gt;3,VLOOKUP($N621,'[1]Value Chain'!$A$3:$F$17,3,0)," ")</f>
        <v xml:space="preserve"> </v>
      </c>
      <c r="Q621" s="1" t="str">
        <f>IF(LEN($N621)&gt;3,VLOOKUP($N621,'[1]Value Chain'!$A$3:$F$17,4,0)," ")</f>
        <v xml:space="preserve"> </v>
      </c>
      <c r="R621" s="1" t="str">
        <f>IF(LEN($N621)&gt;3,VLOOKUP($N621,'[1]Value Chain'!$A$3:$F$17,5,0)," ")</f>
        <v xml:space="preserve"> </v>
      </c>
      <c r="S621" s="1" t="str">
        <f>IF(LEN($N621)&gt;3,VLOOKUP($N621,'[1]Value Chain'!$A$3:$F$17,6,0)," ")</f>
        <v xml:space="preserve"> </v>
      </c>
    </row>
    <row r="622" spans="1:19">
      <c r="A622" s="1"/>
      <c r="B622" s="1"/>
      <c r="C622" s="1"/>
      <c r="D622" s="1"/>
      <c r="E622" s="1"/>
      <c r="F622" s="1"/>
      <c r="G622" s="1" t="str">
        <f>IF(LEN($F622)&gt;3,VLOOKUP($F622,[1]หมวดรายจ่าย!$B$3:$C$12,2,0)," ")</f>
        <v xml:space="preserve"> </v>
      </c>
      <c r="H622" s="25"/>
      <c r="I622" s="25"/>
      <c r="J622" s="1"/>
      <c r="K622" s="1"/>
      <c r="L622" s="1" t="str">
        <f>IF(LEN($K622)&gt;4,VLOOKUP($K622,[1]กรม!$C$3:$D$431,2,0)," ")</f>
        <v xml:space="preserve"> </v>
      </c>
      <c r="M622" s="1"/>
      <c r="N622" s="1"/>
      <c r="O622" s="1" t="str">
        <f>IF(LEN($N622)&gt;3,VLOOKUP($N622,'[1]Value Chain'!$A$3:$F$17,2,0)," ")</f>
        <v xml:space="preserve"> </v>
      </c>
      <c r="P622" s="1" t="str">
        <f>IF(LEN($N622)&gt;3,VLOOKUP($N622,'[1]Value Chain'!$A$3:$F$17,3,0)," ")</f>
        <v xml:space="preserve"> </v>
      </c>
      <c r="Q622" s="1" t="str">
        <f>IF(LEN($N622)&gt;3,VLOOKUP($N622,'[1]Value Chain'!$A$3:$F$17,4,0)," ")</f>
        <v xml:space="preserve"> </v>
      </c>
      <c r="R622" s="1" t="str">
        <f>IF(LEN($N622)&gt;3,VLOOKUP($N622,'[1]Value Chain'!$A$3:$F$17,5,0)," ")</f>
        <v xml:space="preserve"> </v>
      </c>
      <c r="S622" s="1" t="str">
        <f>IF(LEN($N622)&gt;3,VLOOKUP($N622,'[1]Value Chain'!$A$3:$F$17,6,0)," ")</f>
        <v xml:space="preserve"> </v>
      </c>
    </row>
    <row r="623" spans="1:19">
      <c r="A623" s="1"/>
      <c r="B623" s="1"/>
      <c r="C623" s="1"/>
      <c r="D623" s="1"/>
      <c r="E623" s="1"/>
      <c r="F623" s="1"/>
      <c r="G623" s="1" t="str">
        <f>IF(LEN($F623)&gt;3,VLOOKUP($F623,[1]หมวดรายจ่าย!$B$3:$C$12,2,0)," ")</f>
        <v xml:space="preserve"> </v>
      </c>
      <c r="H623" s="25"/>
      <c r="I623" s="25"/>
      <c r="J623" s="1"/>
      <c r="K623" s="1"/>
      <c r="L623" s="1" t="str">
        <f>IF(LEN($K623)&gt;4,VLOOKUP($K623,[1]กรม!$C$3:$D$431,2,0)," ")</f>
        <v xml:space="preserve"> </v>
      </c>
      <c r="M623" s="1"/>
      <c r="N623" s="1"/>
      <c r="O623" s="1" t="str">
        <f>IF(LEN($N623)&gt;3,VLOOKUP($N623,'[1]Value Chain'!$A$3:$F$17,2,0)," ")</f>
        <v xml:space="preserve"> </v>
      </c>
      <c r="P623" s="1" t="str">
        <f>IF(LEN($N623)&gt;3,VLOOKUP($N623,'[1]Value Chain'!$A$3:$F$17,3,0)," ")</f>
        <v xml:space="preserve"> </v>
      </c>
      <c r="Q623" s="1" t="str">
        <f>IF(LEN($N623)&gt;3,VLOOKUP($N623,'[1]Value Chain'!$A$3:$F$17,4,0)," ")</f>
        <v xml:space="preserve"> </v>
      </c>
      <c r="R623" s="1" t="str">
        <f>IF(LEN($N623)&gt;3,VLOOKUP($N623,'[1]Value Chain'!$A$3:$F$17,5,0)," ")</f>
        <v xml:space="preserve"> </v>
      </c>
      <c r="S623" s="1" t="str">
        <f>IF(LEN($N623)&gt;3,VLOOKUP($N623,'[1]Value Chain'!$A$3:$F$17,6,0)," ")</f>
        <v xml:space="preserve"> </v>
      </c>
    </row>
    <row r="624" spans="1:19">
      <c r="A624" s="1"/>
      <c r="B624" s="1"/>
      <c r="C624" s="1"/>
      <c r="D624" s="1"/>
      <c r="E624" s="1"/>
      <c r="F624" s="1"/>
      <c r="G624" s="1" t="str">
        <f>IF(LEN($F624)&gt;3,VLOOKUP($F624,[1]หมวดรายจ่าย!$B$3:$C$12,2,0)," ")</f>
        <v xml:space="preserve"> </v>
      </c>
      <c r="H624" s="25"/>
      <c r="I624" s="25"/>
      <c r="J624" s="1"/>
      <c r="K624" s="1"/>
      <c r="L624" s="1" t="str">
        <f>IF(LEN($K624)&gt;4,VLOOKUP($K624,[1]กรม!$C$3:$D$431,2,0)," ")</f>
        <v xml:space="preserve"> </v>
      </c>
      <c r="M624" s="1"/>
      <c r="N624" s="1"/>
      <c r="O624" s="1" t="str">
        <f>IF(LEN($N624)&gt;3,VLOOKUP($N624,'[1]Value Chain'!$A$3:$F$17,2,0)," ")</f>
        <v xml:space="preserve"> </v>
      </c>
      <c r="P624" s="1" t="str">
        <f>IF(LEN($N624)&gt;3,VLOOKUP($N624,'[1]Value Chain'!$A$3:$F$17,3,0)," ")</f>
        <v xml:space="preserve"> </v>
      </c>
      <c r="Q624" s="1" t="str">
        <f>IF(LEN($N624)&gt;3,VLOOKUP($N624,'[1]Value Chain'!$A$3:$F$17,4,0)," ")</f>
        <v xml:space="preserve"> </v>
      </c>
      <c r="R624" s="1" t="str">
        <f>IF(LEN($N624)&gt;3,VLOOKUP($N624,'[1]Value Chain'!$A$3:$F$17,5,0)," ")</f>
        <v xml:space="preserve"> </v>
      </c>
      <c r="S624" s="1" t="str">
        <f>IF(LEN($N624)&gt;3,VLOOKUP($N624,'[1]Value Chain'!$A$3:$F$17,6,0)," ")</f>
        <v xml:space="preserve"> </v>
      </c>
    </row>
    <row r="625" spans="1:19">
      <c r="A625" s="1"/>
      <c r="B625" s="1"/>
      <c r="C625" s="1"/>
      <c r="D625" s="1"/>
      <c r="E625" s="1"/>
      <c r="F625" s="1"/>
      <c r="G625" s="1" t="str">
        <f>IF(LEN($F625)&gt;3,VLOOKUP($F625,[1]หมวดรายจ่าย!$B$3:$C$12,2,0)," ")</f>
        <v xml:space="preserve"> </v>
      </c>
      <c r="H625" s="25"/>
      <c r="I625" s="25"/>
      <c r="J625" s="1"/>
      <c r="K625" s="1"/>
      <c r="L625" s="1" t="str">
        <f>IF(LEN($K625)&gt;4,VLOOKUP($K625,[1]กรม!$C$3:$D$431,2,0)," ")</f>
        <v xml:space="preserve"> </v>
      </c>
      <c r="M625" s="1"/>
      <c r="N625" s="1"/>
      <c r="O625" s="1" t="str">
        <f>IF(LEN($N625)&gt;3,VLOOKUP($N625,'[1]Value Chain'!$A$3:$F$17,2,0)," ")</f>
        <v xml:space="preserve"> </v>
      </c>
      <c r="P625" s="1" t="str">
        <f>IF(LEN($N625)&gt;3,VLOOKUP($N625,'[1]Value Chain'!$A$3:$F$17,3,0)," ")</f>
        <v xml:space="preserve"> </v>
      </c>
      <c r="Q625" s="1" t="str">
        <f>IF(LEN($N625)&gt;3,VLOOKUP($N625,'[1]Value Chain'!$A$3:$F$17,4,0)," ")</f>
        <v xml:space="preserve"> </v>
      </c>
      <c r="R625" s="1" t="str">
        <f>IF(LEN($N625)&gt;3,VLOOKUP($N625,'[1]Value Chain'!$A$3:$F$17,5,0)," ")</f>
        <v xml:space="preserve"> </v>
      </c>
      <c r="S625" s="1" t="str">
        <f>IF(LEN($N625)&gt;3,VLOOKUP($N625,'[1]Value Chain'!$A$3:$F$17,6,0)," ")</f>
        <v xml:space="preserve"> </v>
      </c>
    </row>
    <row r="626" spans="1:19">
      <c r="A626" s="1"/>
      <c r="B626" s="1"/>
      <c r="C626" s="1"/>
      <c r="D626" s="1"/>
      <c r="E626" s="1"/>
      <c r="F626" s="1"/>
      <c r="G626" s="1" t="str">
        <f>IF(LEN($F626)&gt;3,VLOOKUP($F626,[1]หมวดรายจ่าย!$B$3:$C$12,2,0)," ")</f>
        <v xml:space="preserve"> </v>
      </c>
      <c r="H626" s="25"/>
      <c r="I626" s="25"/>
      <c r="J626" s="1"/>
      <c r="K626" s="1"/>
      <c r="L626" s="1" t="str">
        <f>IF(LEN($K626)&gt;4,VLOOKUP($K626,[1]กรม!$C$3:$D$431,2,0)," ")</f>
        <v xml:space="preserve"> </v>
      </c>
      <c r="M626" s="1"/>
      <c r="N626" s="1"/>
      <c r="O626" s="1" t="str">
        <f>IF(LEN($N626)&gt;3,VLOOKUP($N626,'[1]Value Chain'!$A$3:$F$17,2,0)," ")</f>
        <v xml:space="preserve"> </v>
      </c>
      <c r="P626" s="1" t="str">
        <f>IF(LEN($N626)&gt;3,VLOOKUP($N626,'[1]Value Chain'!$A$3:$F$17,3,0)," ")</f>
        <v xml:space="preserve"> </v>
      </c>
      <c r="Q626" s="1" t="str">
        <f>IF(LEN($N626)&gt;3,VLOOKUP($N626,'[1]Value Chain'!$A$3:$F$17,4,0)," ")</f>
        <v xml:space="preserve"> </v>
      </c>
      <c r="R626" s="1" t="str">
        <f>IF(LEN($N626)&gt;3,VLOOKUP($N626,'[1]Value Chain'!$A$3:$F$17,5,0)," ")</f>
        <v xml:space="preserve"> </v>
      </c>
      <c r="S626" s="1" t="str">
        <f>IF(LEN($N626)&gt;3,VLOOKUP($N626,'[1]Value Chain'!$A$3:$F$17,6,0)," ")</f>
        <v xml:space="preserve"> </v>
      </c>
    </row>
    <row r="627" spans="1:19">
      <c r="A627" s="1"/>
      <c r="B627" s="1"/>
      <c r="C627" s="1"/>
      <c r="D627" s="1"/>
      <c r="E627" s="1"/>
      <c r="F627" s="1"/>
      <c r="G627" s="1" t="str">
        <f>IF(LEN($F627)&gt;3,VLOOKUP($F627,[1]หมวดรายจ่าย!$B$3:$C$12,2,0)," ")</f>
        <v xml:space="preserve"> </v>
      </c>
      <c r="H627" s="25"/>
      <c r="I627" s="25"/>
      <c r="J627" s="1"/>
      <c r="K627" s="1"/>
      <c r="L627" s="1" t="str">
        <f>IF(LEN($K627)&gt;4,VLOOKUP($K627,[1]กรม!$C$3:$D$431,2,0)," ")</f>
        <v xml:space="preserve"> </v>
      </c>
      <c r="M627" s="1"/>
      <c r="N627" s="1"/>
      <c r="O627" s="1" t="str">
        <f>IF(LEN($N627)&gt;3,VLOOKUP($N627,'[1]Value Chain'!$A$3:$F$17,2,0)," ")</f>
        <v xml:space="preserve"> </v>
      </c>
      <c r="P627" s="1" t="str">
        <f>IF(LEN($N627)&gt;3,VLOOKUP($N627,'[1]Value Chain'!$A$3:$F$17,3,0)," ")</f>
        <v xml:space="preserve"> </v>
      </c>
      <c r="Q627" s="1" t="str">
        <f>IF(LEN($N627)&gt;3,VLOOKUP($N627,'[1]Value Chain'!$A$3:$F$17,4,0)," ")</f>
        <v xml:space="preserve"> </v>
      </c>
      <c r="R627" s="1" t="str">
        <f>IF(LEN($N627)&gt;3,VLOOKUP($N627,'[1]Value Chain'!$A$3:$F$17,5,0)," ")</f>
        <v xml:space="preserve"> </v>
      </c>
      <c r="S627" s="1" t="str">
        <f>IF(LEN($N627)&gt;3,VLOOKUP($N627,'[1]Value Chain'!$A$3:$F$17,6,0)," ")</f>
        <v xml:space="preserve"> </v>
      </c>
    </row>
    <row r="628" spans="1:19">
      <c r="A628" s="1"/>
      <c r="B628" s="1"/>
      <c r="C628" s="1"/>
      <c r="D628" s="1"/>
      <c r="E628" s="1"/>
      <c r="F628" s="1"/>
      <c r="G628" s="1" t="str">
        <f>IF(LEN($F628)&gt;3,VLOOKUP($F628,[1]หมวดรายจ่าย!$B$3:$C$12,2,0)," ")</f>
        <v xml:space="preserve"> </v>
      </c>
      <c r="H628" s="25"/>
      <c r="I628" s="25"/>
      <c r="J628" s="1"/>
      <c r="K628" s="1"/>
      <c r="L628" s="1" t="str">
        <f>IF(LEN($K628)&gt;4,VLOOKUP($K628,[1]กรม!$C$3:$D$431,2,0)," ")</f>
        <v xml:space="preserve"> </v>
      </c>
      <c r="M628" s="1"/>
      <c r="N628" s="1"/>
      <c r="O628" s="1" t="str">
        <f>IF(LEN($N628)&gt;3,VLOOKUP($N628,'[1]Value Chain'!$A$3:$F$17,2,0)," ")</f>
        <v xml:space="preserve"> </v>
      </c>
      <c r="P628" s="1" t="str">
        <f>IF(LEN($N628)&gt;3,VLOOKUP($N628,'[1]Value Chain'!$A$3:$F$17,3,0)," ")</f>
        <v xml:space="preserve"> </v>
      </c>
      <c r="Q628" s="1" t="str">
        <f>IF(LEN($N628)&gt;3,VLOOKUP($N628,'[1]Value Chain'!$A$3:$F$17,4,0)," ")</f>
        <v xml:space="preserve"> </v>
      </c>
      <c r="R628" s="1" t="str">
        <f>IF(LEN($N628)&gt;3,VLOOKUP($N628,'[1]Value Chain'!$A$3:$F$17,5,0)," ")</f>
        <v xml:space="preserve"> </v>
      </c>
      <c r="S628" s="1" t="str">
        <f>IF(LEN($N628)&gt;3,VLOOKUP($N628,'[1]Value Chain'!$A$3:$F$17,6,0)," ")</f>
        <v xml:space="preserve"> </v>
      </c>
    </row>
    <row r="629" spans="1:19">
      <c r="A629" s="1"/>
      <c r="B629" s="1"/>
      <c r="C629" s="1"/>
      <c r="D629" s="1"/>
      <c r="E629" s="1"/>
      <c r="F629" s="1"/>
      <c r="G629" s="1" t="str">
        <f>IF(LEN($F629)&gt;3,VLOOKUP($F629,[1]หมวดรายจ่าย!$B$3:$C$12,2,0)," ")</f>
        <v xml:space="preserve"> </v>
      </c>
      <c r="H629" s="25"/>
      <c r="I629" s="25"/>
      <c r="J629" s="1"/>
      <c r="K629" s="1"/>
      <c r="L629" s="1" t="str">
        <f>IF(LEN($K629)&gt;4,VLOOKUP($K629,[1]กรม!$C$3:$D$431,2,0)," ")</f>
        <v xml:space="preserve"> </v>
      </c>
      <c r="M629" s="1"/>
      <c r="N629" s="1"/>
      <c r="O629" s="1" t="str">
        <f>IF(LEN($N629)&gt;3,VLOOKUP($N629,'[1]Value Chain'!$A$3:$F$17,2,0)," ")</f>
        <v xml:space="preserve"> </v>
      </c>
      <c r="P629" s="1" t="str">
        <f>IF(LEN($N629)&gt;3,VLOOKUP($N629,'[1]Value Chain'!$A$3:$F$17,3,0)," ")</f>
        <v xml:space="preserve"> </v>
      </c>
      <c r="Q629" s="1" t="str">
        <f>IF(LEN($N629)&gt;3,VLOOKUP($N629,'[1]Value Chain'!$A$3:$F$17,4,0)," ")</f>
        <v xml:space="preserve"> </v>
      </c>
      <c r="R629" s="1" t="str">
        <f>IF(LEN($N629)&gt;3,VLOOKUP($N629,'[1]Value Chain'!$A$3:$F$17,5,0)," ")</f>
        <v xml:space="preserve"> </v>
      </c>
      <c r="S629" s="1" t="str">
        <f>IF(LEN($N629)&gt;3,VLOOKUP($N629,'[1]Value Chain'!$A$3:$F$17,6,0)," ")</f>
        <v xml:space="preserve"> </v>
      </c>
    </row>
    <row r="630" spans="1:19">
      <c r="A630" s="1"/>
      <c r="B630" s="1"/>
      <c r="C630" s="1"/>
      <c r="D630" s="1"/>
      <c r="E630" s="1"/>
      <c r="F630" s="1"/>
      <c r="G630" s="1" t="str">
        <f>IF(LEN($F630)&gt;3,VLOOKUP($F630,[1]หมวดรายจ่าย!$B$3:$C$12,2,0)," ")</f>
        <v xml:space="preserve"> </v>
      </c>
      <c r="H630" s="25"/>
      <c r="I630" s="25"/>
      <c r="J630" s="1"/>
      <c r="K630" s="1"/>
      <c r="L630" s="1" t="str">
        <f>IF(LEN($K630)&gt;4,VLOOKUP($K630,[1]กรม!$C$3:$D$431,2,0)," ")</f>
        <v xml:space="preserve"> </v>
      </c>
      <c r="M630" s="1"/>
      <c r="N630" s="1"/>
      <c r="O630" s="1" t="str">
        <f>IF(LEN($N630)&gt;3,VLOOKUP($N630,'[1]Value Chain'!$A$3:$F$17,2,0)," ")</f>
        <v xml:space="preserve"> </v>
      </c>
      <c r="P630" s="1" t="str">
        <f>IF(LEN($N630)&gt;3,VLOOKUP($N630,'[1]Value Chain'!$A$3:$F$17,3,0)," ")</f>
        <v xml:space="preserve"> </v>
      </c>
      <c r="Q630" s="1" t="str">
        <f>IF(LEN($N630)&gt;3,VLOOKUP($N630,'[1]Value Chain'!$A$3:$F$17,4,0)," ")</f>
        <v xml:space="preserve"> </v>
      </c>
      <c r="R630" s="1" t="str">
        <f>IF(LEN($N630)&gt;3,VLOOKUP($N630,'[1]Value Chain'!$A$3:$F$17,5,0)," ")</f>
        <v xml:space="preserve"> </v>
      </c>
      <c r="S630" s="1" t="str">
        <f>IF(LEN($N630)&gt;3,VLOOKUP($N630,'[1]Value Chain'!$A$3:$F$17,6,0)," ")</f>
        <v xml:space="preserve"> </v>
      </c>
    </row>
    <row r="631" spans="1:19">
      <c r="A631" s="1"/>
      <c r="B631" s="1"/>
      <c r="C631" s="1"/>
      <c r="D631" s="1"/>
      <c r="E631" s="1"/>
      <c r="F631" s="1"/>
      <c r="G631" s="1" t="str">
        <f>IF(LEN($F631)&gt;3,VLOOKUP($F631,[1]หมวดรายจ่าย!$B$3:$C$12,2,0)," ")</f>
        <v xml:space="preserve"> </v>
      </c>
      <c r="H631" s="25"/>
      <c r="I631" s="25"/>
      <c r="J631" s="1"/>
      <c r="K631" s="1"/>
      <c r="L631" s="1" t="str">
        <f>IF(LEN($K631)&gt;4,VLOOKUP($K631,[1]กรม!$C$3:$D$431,2,0)," ")</f>
        <v xml:space="preserve"> </v>
      </c>
      <c r="M631" s="1"/>
      <c r="N631" s="1"/>
      <c r="O631" s="1" t="str">
        <f>IF(LEN($N631)&gt;3,VLOOKUP($N631,'[1]Value Chain'!$A$3:$F$17,2,0)," ")</f>
        <v xml:space="preserve"> </v>
      </c>
      <c r="P631" s="1" t="str">
        <f>IF(LEN($N631)&gt;3,VLOOKUP($N631,'[1]Value Chain'!$A$3:$F$17,3,0)," ")</f>
        <v xml:space="preserve"> </v>
      </c>
      <c r="Q631" s="1" t="str">
        <f>IF(LEN($N631)&gt;3,VLOOKUP($N631,'[1]Value Chain'!$A$3:$F$17,4,0)," ")</f>
        <v xml:space="preserve"> </v>
      </c>
      <c r="R631" s="1" t="str">
        <f>IF(LEN($N631)&gt;3,VLOOKUP($N631,'[1]Value Chain'!$A$3:$F$17,5,0)," ")</f>
        <v xml:space="preserve"> </v>
      </c>
      <c r="S631" s="1" t="str">
        <f>IF(LEN($N631)&gt;3,VLOOKUP($N631,'[1]Value Chain'!$A$3:$F$17,6,0)," ")</f>
        <v xml:space="preserve"> </v>
      </c>
    </row>
    <row r="632" spans="1:19">
      <c r="A632" s="1"/>
      <c r="B632" s="1"/>
      <c r="C632" s="1"/>
      <c r="D632" s="1"/>
      <c r="E632" s="1"/>
      <c r="F632" s="1"/>
      <c r="G632" s="1" t="str">
        <f>IF(LEN($F632)&gt;3,VLOOKUP($F632,[1]หมวดรายจ่าย!$B$3:$C$12,2,0)," ")</f>
        <v xml:space="preserve"> </v>
      </c>
      <c r="H632" s="25"/>
      <c r="I632" s="25"/>
      <c r="J632" s="1"/>
      <c r="K632" s="1"/>
      <c r="L632" s="1" t="str">
        <f>IF(LEN($K632)&gt;4,VLOOKUP($K632,[1]กรม!$C$3:$D$431,2,0)," ")</f>
        <v xml:space="preserve"> </v>
      </c>
      <c r="M632" s="1"/>
      <c r="N632" s="1"/>
      <c r="O632" s="1" t="str">
        <f>IF(LEN($N632)&gt;3,VLOOKUP($N632,'[1]Value Chain'!$A$3:$F$17,2,0)," ")</f>
        <v xml:space="preserve"> </v>
      </c>
      <c r="P632" s="1" t="str">
        <f>IF(LEN($N632)&gt;3,VLOOKUP($N632,'[1]Value Chain'!$A$3:$F$17,3,0)," ")</f>
        <v xml:space="preserve"> </v>
      </c>
      <c r="Q632" s="1" t="str">
        <f>IF(LEN($N632)&gt;3,VLOOKUP($N632,'[1]Value Chain'!$A$3:$F$17,4,0)," ")</f>
        <v xml:space="preserve"> </v>
      </c>
      <c r="R632" s="1" t="str">
        <f>IF(LEN($N632)&gt;3,VLOOKUP($N632,'[1]Value Chain'!$A$3:$F$17,5,0)," ")</f>
        <v xml:space="preserve"> </v>
      </c>
      <c r="S632" s="1" t="str">
        <f>IF(LEN($N632)&gt;3,VLOOKUP($N632,'[1]Value Chain'!$A$3:$F$17,6,0)," ")</f>
        <v xml:space="preserve"> </v>
      </c>
    </row>
    <row r="633" spans="1:19">
      <c r="A633" s="1"/>
      <c r="B633" s="1"/>
      <c r="C633" s="1"/>
      <c r="D633" s="1"/>
      <c r="E633" s="1"/>
      <c r="F633" s="1"/>
      <c r="G633" s="1" t="str">
        <f>IF(LEN($F633)&gt;3,VLOOKUP($F633,[1]หมวดรายจ่าย!$B$3:$C$12,2,0)," ")</f>
        <v xml:space="preserve"> </v>
      </c>
      <c r="H633" s="25"/>
      <c r="I633" s="25"/>
      <c r="J633" s="1"/>
      <c r="K633" s="1"/>
      <c r="L633" s="1" t="str">
        <f>IF(LEN($K633)&gt;4,VLOOKUP($K633,[1]กรม!$C$3:$D$431,2,0)," ")</f>
        <v xml:space="preserve"> </v>
      </c>
      <c r="M633" s="1"/>
      <c r="N633" s="1"/>
      <c r="O633" s="1" t="str">
        <f>IF(LEN($N633)&gt;3,VLOOKUP($N633,'[1]Value Chain'!$A$3:$F$17,2,0)," ")</f>
        <v xml:space="preserve"> </v>
      </c>
      <c r="P633" s="1" t="str">
        <f>IF(LEN($N633)&gt;3,VLOOKUP($N633,'[1]Value Chain'!$A$3:$F$17,3,0)," ")</f>
        <v xml:space="preserve"> </v>
      </c>
      <c r="Q633" s="1" t="str">
        <f>IF(LEN($N633)&gt;3,VLOOKUP($N633,'[1]Value Chain'!$A$3:$F$17,4,0)," ")</f>
        <v xml:space="preserve"> </v>
      </c>
      <c r="R633" s="1" t="str">
        <f>IF(LEN($N633)&gt;3,VLOOKUP($N633,'[1]Value Chain'!$A$3:$F$17,5,0)," ")</f>
        <v xml:space="preserve"> </v>
      </c>
      <c r="S633" s="1" t="str">
        <f>IF(LEN($N633)&gt;3,VLOOKUP($N633,'[1]Value Chain'!$A$3:$F$17,6,0)," ")</f>
        <v xml:space="preserve"> </v>
      </c>
    </row>
    <row r="634" spans="1:19">
      <c r="A634" s="1"/>
      <c r="B634" s="1"/>
      <c r="C634" s="1"/>
      <c r="D634" s="1"/>
      <c r="E634" s="1"/>
      <c r="F634" s="1"/>
      <c r="G634" s="1" t="str">
        <f>IF(LEN($F634)&gt;3,VLOOKUP($F634,[1]หมวดรายจ่าย!$B$3:$C$12,2,0)," ")</f>
        <v xml:space="preserve"> </v>
      </c>
      <c r="H634" s="25"/>
      <c r="I634" s="25"/>
      <c r="J634" s="1"/>
      <c r="K634" s="1"/>
      <c r="L634" s="1" t="str">
        <f>IF(LEN($K634)&gt;4,VLOOKUP($K634,[1]กรม!$C$3:$D$431,2,0)," ")</f>
        <v xml:space="preserve"> </v>
      </c>
      <c r="M634" s="1"/>
      <c r="N634" s="1"/>
      <c r="O634" s="1" t="str">
        <f>IF(LEN($N634)&gt;3,VLOOKUP($N634,'[1]Value Chain'!$A$3:$F$17,2,0)," ")</f>
        <v xml:space="preserve"> </v>
      </c>
      <c r="P634" s="1" t="str">
        <f>IF(LEN($N634)&gt;3,VLOOKUP($N634,'[1]Value Chain'!$A$3:$F$17,3,0)," ")</f>
        <v xml:space="preserve"> </v>
      </c>
      <c r="Q634" s="1" t="str">
        <f>IF(LEN($N634)&gt;3,VLOOKUP($N634,'[1]Value Chain'!$A$3:$F$17,4,0)," ")</f>
        <v xml:space="preserve"> </v>
      </c>
      <c r="R634" s="1" t="str">
        <f>IF(LEN($N634)&gt;3,VLOOKUP($N634,'[1]Value Chain'!$A$3:$F$17,5,0)," ")</f>
        <v xml:space="preserve"> </v>
      </c>
      <c r="S634" s="1" t="str">
        <f>IF(LEN($N634)&gt;3,VLOOKUP($N634,'[1]Value Chain'!$A$3:$F$17,6,0)," ")</f>
        <v xml:space="preserve"> </v>
      </c>
    </row>
    <row r="635" spans="1:19">
      <c r="A635" s="1"/>
      <c r="B635" s="1"/>
      <c r="C635" s="1"/>
      <c r="D635" s="1"/>
      <c r="E635" s="1"/>
      <c r="F635" s="1"/>
      <c r="G635" s="1" t="str">
        <f>IF(LEN($F635)&gt;3,VLOOKUP($F635,[1]หมวดรายจ่าย!$B$3:$C$12,2,0)," ")</f>
        <v xml:space="preserve"> </v>
      </c>
      <c r="H635" s="25"/>
      <c r="I635" s="25"/>
      <c r="J635" s="1"/>
      <c r="K635" s="1"/>
      <c r="L635" s="1" t="str">
        <f>IF(LEN($K635)&gt;4,VLOOKUP($K635,[1]กรม!$C$3:$D$431,2,0)," ")</f>
        <v xml:space="preserve"> </v>
      </c>
      <c r="M635" s="1"/>
      <c r="N635" s="1"/>
      <c r="O635" s="1" t="str">
        <f>IF(LEN($N635)&gt;3,VLOOKUP($N635,'[1]Value Chain'!$A$3:$F$17,2,0)," ")</f>
        <v xml:space="preserve"> </v>
      </c>
      <c r="P635" s="1" t="str">
        <f>IF(LEN($N635)&gt;3,VLOOKUP($N635,'[1]Value Chain'!$A$3:$F$17,3,0)," ")</f>
        <v xml:space="preserve"> </v>
      </c>
      <c r="Q635" s="1" t="str">
        <f>IF(LEN($N635)&gt;3,VLOOKUP($N635,'[1]Value Chain'!$A$3:$F$17,4,0)," ")</f>
        <v xml:space="preserve"> </v>
      </c>
      <c r="R635" s="1" t="str">
        <f>IF(LEN($N635)&gt;3,VLOOKUP($N635,'[1]Value Chain'!$A$3:$F$17,5,0)," ")</f>
        <v xml:space="preserve"> </v>
      </c>
      <c r="S635" s="1" t="str">
        <f>IF(LEN($N635)&gt;3,VLOOKUP($N635,'[1]Value Chain'!$A$3:$F$17,6,0)," ")</f>
        <v xml:space="preserve"> </v>
      </c>
    </row>
    <row r="636" spans="1:19">
      <c r="A636" s="1"/>
      <c r="B636" s="1"/>
      <c r="C636" s="1"/>
      <c r="D636" s="1"/>
      <c r="E636" s="1"/>
      <c r="F636" s="1"/>
      <c r="G636" s="1" t="str">
        <f>IF(LEN($F636)&gt;3,VLOOKUP($F636,[1]หมวดรายจ่าย!$B$3:$C$12,2,0)," ")</f>
        <v xml:space="preserve"> </v>
      </c>
      <c r="H636" s="25"/>
      <c r="I636" s="25"/>
      <c r="J636" s="1"/>
      <c r="K636" s="1"/>
      <c r="L636" s="1" t="str">
        <f>IF(LEN($K636)&gt;4,VLOOKUP($K636,[1]กรม!$C$3:$D$431,2,0)," ")</f>
        <v xml:space="preserve"> </v>
      </c>
      <c r="M636" s="1"/>
      <c r="N636" s="1"/>
      <c r="O636" s="1" t="str">
        <f>IF(LEN($N636)&gt;3,VLOOKUP($N636,'[1]Value Chain'!$A$3:$F$17,2,0)," ")</f>
        <v xml:space="preserve"> </v>
      </c>
      <c r="P636" s="1" t="str">
        <f>IF(LEN($N636)&gt;3,VLOOKUP($N636,'[1]Value Chain'!$A$3:$F$17,3,0)," ")</f>
        <v xml:space="preserve"> </v>
      </c>
      <c r="Q636" s="1" t="str">
        <f>IF(LEN($N636)&gt;3,VLOOKUP($N636,'[1]Value Chain'!$A$3:$F$17,4,0)," ")</f>
        <v xml:space="preserve"> </v>
      </c>
      <c r="R636" s="1" t="str">
        <f>IF(LEN($N636)&gt;3,VLOOKUP($N636,'[1]Value Chain'!$A$3:$F$17,5,0)," ")</f>
        <v xml:space="preserve"> </v>
      </c>
      <c r="S636" s="1" t="str">
        <f>IF(LEN($N636)&gt;3,VLOOKUP($N636,'[1]Value Chain'!$A$3:$F$17,6,0)," ")</f>
        <v xml:space="preserve"> </v>
      </c>
    </row>
    <row r="637" spans="1:19">
      <c r="A637" s="1"/>
      <c r="B637" s="1"/>
      <c r="C637" s="1"/>
      <c r="D637" s="1"/>
      <c r="E637" s="1"/>
      <c r="F637" s="1"/>
      <c r="G637" s="1" t="str">
        <f>IF(LEN($F637)&gt;3,VLOOKUP($F637,[1]หมวดรายจ่าย!$B$3:$C$12,2,0)," ")</f>
        <v xml:space="preserve"> </v>
      </c>
      <c r="H637" s="25"/>
      <c r="I637" s="25"/>
      <c r="J637" s="1"/>
      <c r="K637" s="1"/>
      <c r="L637" s="1" t="str">
        <f>IF(LEN($K637)&gt;4,VLOOKUP($K637,[1]กรม!$C$3:$D$431,2,0)," ")</f>
        <v xml:space="preserve"> </v>
      </c>
      <c r="M637" s="1"/>
      <c r="N637" s="1"/>
      <c r="O637" s="1" t="str">
        <f>IF(LEN($N637)&gt;3,VLOOKUP($N637,'[1]Value Chain'!$A$3:$F$17,2,0)," ")</f>
        <v xml:space="preserve"> </v>
      </c>
      <c r="P637" s="1" t="str">
        <f>IF(LEN($N637)&gt;3,VLOOKUP($N637,'[1]Value Chain'!$A$3:$F$17,3,0)," ")</f>
        <v xml:space="preserve"> </v>
      </c>
      <c r="Q637" s="1" t="str">
        <f>IF(LEN($N637)&gt;3,VLOOKUP($N637,'[1]Value Chain'!$A$3:$F$17,4,0)," ")</f>
        <v xml:space="preserve"> </v>
      </c>
      <c r="R637" s="1" t="str">
        <f>IF(LEN($N637)&gt;3,VLOOKUP($N637,'[1]Value Chain'!$A$3:$F$17,5,0)," ")</f>
        <v xml:space="preserve"> </v>
      </c>
      <c r="S637" s="1" t="str">
        <f>IF(LEN($N637)&gt;3,VLOOKUP($N637,'[1]Value Chain'!$A$3:$F$17,6,0)," ")</f>
        <v xml:space="preserve"> </v>
      </c>
    </row>
    <row r="638" spans="1:19">
      <c r="A638" s="1"/>
      <c r="B638" s="1"/>
      <c r="C638" s="1"/>
      <c r="D638" s="1"/>
      <c r="E638" s="1"/>
      <c r="F638" s="1"/>
      <c r="G638" s="1" t="str">
        <f>IF(LEN($F638)&gt;3,VLOOKUP($F638,[1]หมวดรายจ่าย!$B$3:$C$12,2,0)," ")</f>
        <v xml:space="preserve"> </v>
      </c>
      <c r="H638" s="25"/>
      <c r="I638" s="25"/>
      <c r="J638" s="1"/>
      <c r="K638" s="1"/>
      <c r="L638" s="1" t="str">
        <f>IF(LEN($K638)&gt;4,VLOOKUP($K638,[1]กรม!$C$3:$D$431,2,0)," ")</f>
        <v xml:space="preserve"> </v>
      </c>
      <c r="M638" s="1"/>
      <c r="N638" s="1"/>
      <c r="O638" s="1" t="str">
        <f>IF(LEN($N638)&gt;3,VLOOKUP($N638,'[1]Value Chain'!$A$3:$F$17,2,0)," ")</f>
        <v xml:space="preserve"> </v>
      </c>
      <c r="P638" s="1" t="str">
        <f>IF(LEN($N638)&gt;3,VLOOKUP($N638,'[1]Value Chain'!$A$3:$F$17,3,0)," ")</f>
        <v xml:space="preserve"> </v>
      </c>
      <c r="Q638" s="1" t="str">
        <f>IF(LEN($N638)&gt;3,VLOOKUP($N638,'[1]Value Chain'!$A$3:$F$17,4,0)," ")</f>
        <v xml:space="preserve"> </v>
      </c>
      <c r="R638" s="1" t="str">
        <f>IF(LEN($N638)&gt;3,VLOOKUP($N638,'[1]Value Chain'!$A$3:$F$17,5,0)," ")</f>
        <v xml:space="preserve"> </v>
      </c>
      <c r="S638" s="1" t="str">
        <f>IF(LEN($N638)&gt;3,VLOOKUP($N638,'[1]Value Chain'!$A$3:$F$17,6,0)," ")</f>
        <v xml:space="preserve"> </v>
      </c>
    </row>
    <row r="639" spans="1:19">
      <c r="A639" s="1"/>
      <c r="B639" s="1"/>
      <c r="C639" s="1"/>
      <c r="D639" s="1"/>
      <c r="E639" s="1"/>
      <c r="F639" s="1"/>
      <c r="G639" s="1" t="str">
        <f>IF(LEN($F639)&gt;3,VLOOKUP($F639,[1]หมวดรายจ่าย!$B$3:$C$12,2,0)," ")</f>
        <v xml:space="preserve"> </v>
      </c>
      <c r="H639" s="25"/>
      <c r="I639" s="25"/>
      <c r="J639" s="1"/>
      <c r="K639" s="1"/>
      <c r="L639" s="1" t="str">
        <f>IF(LEN($K639)&gt;4,VLOOKUP($K639,[1]กรม!$C$3:$D$431,2,0)," ")</f>
        <v xml:space="preserve"> </v>
      </c>
      <c r="M639" s="1"/>
      <c r="N639" s="1"/>
      <c r="O639" s="1" t="str">
        <f>IF(LEN($N639)&gt;3,VLOOKUP($N639,'[1]Value Chain'!$A$3:$F$17,2,0)," ")</f>
        <v xml:space="preserve"> </v>
      </c>
      <c r="P639" s="1" t="str">
        <f>IF(LEN($N639)&gt;3,VLOOKUP($N639,'[1]Value Chain'!$A$3:$F$17,3,0)," ")</f>
        <v xml:space="preserve"> </v>
      </c>
      <c r="Q639" s="1" t="str">
        <f>IF(LEN($N639)&gt;3,VLOOKUP($N639,'[1]Value Chain'!$A$3:$F$17,4,0)," ")</f>
        <v xml:space="preserve"> </v>
      </c>
      <c r="R639" s="1" t="str">
        <f>IF(LEN($N639)&gt;3,VLOOKUP($N639,'[1]Value Chain'!$A$3:$F$17,5,0)," ")</f>
        <v xml:space="preserve"> </v>
      </c>
      <c r="S639" s="1" t="str">
        <f>IF(LEN($N639)&gt;3,VLOOKUP($N639,'[1]Value Chain'!$A$3:$F$17,6,0)," ")</f>
        <v xml:space="preserve"> </v>
      </c>
    </row>
    <row r="640" spans="1:19">
      <c r="A640" s="1"/>
      <c r="B640" s="1"/>
      <c r="C640" s="1"/>
      <c r="D640" s="1"/>
      <c r="E640" s="1"/>
      <c r="F640" s="1"/>
      <c r="G640" s="1" t="str">
        <f>IF(LEN($F640)&gt;3,VLOOKUP($F640,[1]หมวดรายจ่าย!$B$3:$C$12,2,0)," ")</f>
        <v xml:space="preserve"> </v>
      </c>
      <c r="H640" s="25"/>
      <c r="I640" s="25"/>
      <c r="J640" s="1"/>
      <c r="K640" s="1"/>
      <c r="L640" s="1" t="str">
        <f>IF(LEN($K640)&gt;4,VLOOKUP($K640,[1]กรม!$C$3:$D$431,2,0)," ")</f>
        <v xml:space="preserve"> </v>
      </c>
      <c r="M640" s="1"/>
      <c r="N640" s="1"/>
      <c r="O640" s="1" t="str">
        <f>IF(LEN($N640)&gt;3,VLOOKUP($N640,'[1]Value Chain'!$A$3:$F$17,2,0)," ")</f>
        <v xml:space="preserve"> </v>
      </c>
      <c r="P640" s="1" t="str">
        <f>IF(LEN($N640)&gt;3,VLOOKUP($N640,'[1]Value Chain'!$A$3:$F$17,3,0)," ")</f>
        <v xml:space="preserve"> </v>
      </c>
      <c r="Q640" s="1" t="str">
        <f>IF(LEN($N640)&gt;3,VLOOKUP($N640,'[1]Value Chain'!$A$3:$F$17,4,0)," ")</f>
        <v xml:space="preserve"> </v>
      </c>
      <c r="R640" s="1" t="str">
        <f>IF(LEN($N640)&gt;3,VLOOKUP($N640,'[1]Value Chain'!$A$3:$F$17,5,0)," ")</f>
        <v xml:space="preserve"> </v>
      </c>
      <c r="S640" s="1" t="str">
        <f>IF(LEN($N640)&gt;3,VLOOKUP($N640,'[1]Value Chain'!$A$3:$F$17,6,0)," ")</f>
        <v xml:space="preserve"> </v>
      </c>
    </row>
    <row r="641" spans="1:19">
      <c r="A641" s="1"/>
      <c r="B641" s="1"/>
      <c r="C641" s="1"/>
      <c r="D641" s="1"/>
      <c r="E641" s="1"/>
      <c r="F641" s="1"/>
      <c r="G641" s="1" t="str">
        <f>IF(LEN($F641)&gt;3,VLOOKUP($F641,[1]หมวดรายจ่าย!$B$3:$C$12,2,0)," ")</f>
        <v xml:space="preserve"> </v>
      </c>
      <c r="H641" s="25"/>
      <c r="I641" s="25"/>
      <c r="J641" s="1"/>
      <c r="K641" s="1"/>
      <c r="L641" s="1" t="str">
        <f>IF(LEN($K641)&gt;4,VLOOKUP($K641,[1]กรม!$C$3:$D$431,2,0)," ")</f>
        <v xml:space="preserve"> </v>
      </c>
      <c r="M641" s="1"/>
      <c r="N641" s="1"/>
      <c r="O641" s="1" t="str">
        <f>IF(LEN($N641)&gt;3,VLOOKUP($N641,'[1]Value Chain'!$A$3:$F$17,2,0)," ")</f>
        <v xml:space="preserve"> </v>
      </c>
      <c r="P641" s="1" t="str">
        <f>IF(LEN($N641)&gt;3,VLOOKUP($N641,'[1]Value Chain'!$A$3:$F$17,3,0)," ")</f>
        <v xml:space="preserve"> </v>
      </c>
      <c r="Q641" s="1" t="str">
        <f>IF(LEN($N641)&gt;3,VLOOKUP($N641,'[1]Value Chain'!$A$3:$F$17,4,0)," ")</f>
        <v xml:space="preserve"> </v>
      </c>
      <c r="R641" s="1" t="str">
        <f>IF(LEN($N641)&gt;3,VLOOKUP($N641,'[1]Value Chain'!$A$3:$F$17,5,0)," ")</f>
        <v xml:space="preserve"> </v>
      </c>
      <c r="S641" s="1" t="str">
        <f>IF(LEN($N641)&gt;3,VLOOKUP($N641,'[1]Value Chain'!$A$3:$F$17,6,0)," ")</f>
        <v xml:space="preserve"> </v>
      </c>
    </row>
    <row r="642" spans="1:19">
      <c r="A642" s="1"/>
      <c r="B642" s="1"/>
      <c r="C642" s="1"/>
      <c r="D642" s="1"/>
      <c r="E642" s="1"/>
      <c r="F642" s="1"/>
      <c r="G642" s="1" t="str">
        <f>IF(LEN($F642)&gt;3,VLOOKUP($F642,[1]หมวดรายจ่าย!$B$3:$C$12,2,0)," ")</f>
        <v xml:space="preserve"> </v>
      </c>
      <c r="H642" s="25"/>
      <c r="I642" s="25"/>
      <c r="J642" s="1"/>
      <c r="K642" s="1"/>
      <c r="L642" s="1" t="str">
        <f>IF(LEN($K642)&gt;4,VLOOKUP($K642,[1]กรม!$C$3:$D$431,2,0)," ")</f>
        <v xml:space="preserve"> </v>
      </c>
      <c r="M642" s="1"/>
      <c r="N642" s="1"/>
      <c r="O642" s="1" t="str">
        <f>IF(LEN($N642)&gt;3,VLOOKUP($N642,'[1]Value Chain'!$A$3:$F$17,2,0)," ")</f>
        <v xml:space="preserve"> </v>
      </c>
      <c r="P642" s="1" t="str">
        <f>IF(LEN($N642)&gt;3,VLOOKUP($N642,'[1]Value Chain'!$A$3:$F$17,3,0)," ")</f>
        <v xml:space="preserve"> </v>
      </c>
      <c r="Q642" s="1" t="str">
        <f>IF(LEN($N642)&gt;3,VLOOKUP($N642,'[1]Value Chain'!$A$3:$F$17,4,0)," ")</f>
        <v xml:space="preserve"> </v>
      </c>
      <c r="R642" s="1" t="str">
        <f>IF(LEN($N642)&gt;3,VLOOKUP($N642,'[1]Value Chain'!$A$3:$F$17,5,0)," ")</f>
        <v xml:space="preserve"> </v>
      </c>
      <c r="S642" s="1" t="str">
        <f>IF(LEN($N642)&gt;3,VLOOKUP($N642,'[1]Value Chain'!$A$3:$F$17,6,0)," ")</f>
        <v xml:space="preserve"> </v>
      </c>
    </row>
    <row r="643" spans="1:19">
      <c r="A643" s="1"/>
      <c r="B643" s="1"/>
      <c r="C643" s="1"/>
      <c r="D643" s="1"/>
      <c r="E643" s="1"/>
      <c r="F643" s="1"/>
      <c r="G643" s="1" t="str">
        <f>IF(LEN($F643)&gt;3,VLOOKUP($F643,[1]หมวดรายจ่าย!$B$3:$C$12,2,0)," ")</f>
        <v xml:space="preserve"> </v>
      </c>
      <c r="H643" s="25"/>
      <c r="I643" s="25"/>
      <c r="J643" s="1"/>
      <c r="K643" s="1"/>
      <c r="L643" s="1" t="str">
        <f>IF(LEN($K643)&gt;4,VLOOKUP($K643,[1]กรม!$C$3:$D$431,2,0)," ")</f>
        <v xml:space="preserve"> </v>
      </c>
      <c r="M643" s="1"/>
      <c r="N643" s="1"/>
      <c r="O643" s="1" t="str">
        <f>IF(LEN($N643)&gt;3,VLOOKUP($N643,'[1]Value Chain'!$A$3:$F$17,2,0)," ")</f>
        <v xml:space="preserve"> </v>
      </c>
      <c r="P643" s="1" t="str">
        <f>IF(LEN($N643)&gt;3,VLOOKUP($N643,'[1]Value Chain'!$A$3:$F$17,3,0)," ")</f>
        <v xml:space="preserve"> </v>
      </c>
      <c r="Q643" s="1" t="str">
        <f>IF(LEN($N643)&gt;3,VLOOKUP($N643,'[1]Value Chain'!$A$3:$F$17,4,0)," ")</f>
        <v xml:space="preserve"> </v>
      </c>
      <c r="R643" s="1" t="str">
        <f>IF(LEN($N643)&gt;3,VLOOKUP($N643,'[1]Value Chain'!$A$3:$F$17,5,0)," ")</f>
        <v xml:space="preserve"> </v>
      </c>
      <c r="S643" s="1" t="str">
        <f>IF(LEN($N643)&gt;3,VLOOKUP($N643,'[1]Value Chain'!$A$3:$F$17,6,0)," ")</f>
        <v xml:space="preserve"> </v>
      </c>
    </row>
    <row r="644" spans="1:19">
      <c r="A644" s="1"/>
      <c r="B644" s="1"/>
      <c r="C644" s="1"/>
      <c r="D644" s="1"/>
      <c r="E644" s="1"/>
      <c r="F644" s="1"/>
      <c r="G644" s="1" t="str">
        <f>IF(LEN($F644)&gt;3,VLOOKUP($F644,[1]หมวดรายจ่าย!$B$3:$C$12,2,0)," ")</f>
        <v xml:space="preserve"> </v>
      </c>
      <c r="H644" s="25"/>
      <c r="I644" s="25"/>
      <c r="J644" s="1"/>
      <c r="K644" s="1"/>
      <c r="L644" s="1" t="str">
        <f>IF(LEN($K644)&gt;4,VLOOKUP($K644,[1]กรม!$C$3:$D$431,2,0)," ")</f>
        <v xml:space="preserve"> </v>
      </c>
      <c r="M644" s="1"/>
      <c r="N644" s="1"/>
      <c r="O644" s="1" t="str">
        <f>IF(LEN($N644)&gt;3,VLOOKUP($N644,'[1]Value Chain'!$A$3:$F$17,2,0)," ")</f>
        <v xml:space="preserve"> </v>
      </c>
      <c r="P644" s="1" t="str">
        <f>IF(LEN($N644)&gt;3,VLOOKUP($N644,'[1]Value Chain'!$A$3:$F$17,3,0)," ")</f>
        <v xml:space="preserve"> </v>
      </c>
      <c r="Q644" s="1" t="str">
        <f>IF(LEN($N644)&gt;3,VLOOKUP($N644,'[1]Value Chain'!$A$3:$F$17,4,0)," ")</f>
        <v xml:space="preserve"> </v>
      </c>
      <c r="R644" s="1" t="str">
        <f>IF(LEN($N644)&gt;3,VLOOKUP($N644,'[1]Value Chain'!$A$3:$F$17,5,0)," ")</f>
        <v xml:space="preserve"> </v>
      </c>
      <c r="S644" s="1" t="str">
        <f>IF(LEN($N644)&gt;3,VLOOKUP($N644,'[1]Value Chain'!$A$3:$F$17,6,0)," ")</f>
        <v xml:space="preserve"> </v>
      </c>
    </row>
    <row r="645" spans="1:19">
      <c r="A645" s="1"/>
      <c r="B645" s="1"/>
      <c r="C645" s="1"/>
      <c r="D645" s="1"/>
      <c r="E645" s="1"/>
      <c r="F645" s="1"/>
      <c r="G645" s="1" t="str">
        <f>IF(LEN($F645)&gt;3,VLOOKUP($F645,[1]หมวดรายจ่าย!$B$3:$C$12,2,0)," ")</f>
        <v xml:space="preserve"> </v>
      </c>
      <c r="H645" s="25"/>
      <c r="I645" s="25"/>
      <c r="J645" s="1"/>
      <c r="K645" s="1"/>
      <c r="L645" s="1" t="str">
        <f>IF(LEN($K645)&gt;4,VLOOKUP($K645,[1]กรม!$C$3:$D$431,2,0)," ")</f>
        <v xml:space="preserve"> </v>
      </c>
      <c r="M645" s="1"/>
      <c r="N645" s="1"/>
      <c r="O645" s="1" t="str">
        <f>IF(LEN($N645)&gt;3,VLOOKUP($N645,'[1]Value Chain'!$A$3:$F$17,2,0)," ")</f>
        <v xml:space="preserve"> </v>
      </c>
      <c r="P645" s="1" t="str">
        <f>IF(LEN($N645)&gt;3,VLOOKUP($N645,'[1]Value Chain'!$A$3:$F$17,3,0)," ")</f>
        <v xml:space="preserve"> </v>
      </c>
      <c r="Q645" s="1" t="str">
        <f>IF(LEN($N645)&gt;3,VLOOKUP($N645,'[1]Value Chain'!$A$3:$F$17,4,0)," ")</f>
        <v xml:space="preserve"> </v>
      </c>
      <c r="R645" s="1" t="str">
        <f>IF(LEN($N645)&gt;3,VLOOKUP($N645,'[1]Value Chain'!$A$3:$F$17,5,0)," ")</f>
        <v xml:space="preserve"> </v>
      </c>
      <c r="S645" s="1" t="str">
        <f>IF(LEN($N645)&gt;3,VLOOKUP($N645,'[1]Value Chain'!$A$3:$F$17,6,0)," ")</f>
        <v xml:space="preserve"> </v>
      </c>
    </row>
    <row r="646" spans="1:19">
      <c r="A646" s="1"/>
      <c r="B646" s="1"/>
      <c r="C646" s="1"/>
      <c r="D646" s="1"/>
      <c r="E646" s="1"/>
      <c r="F646" s="1"/>
      <c r="G646" s="1" t="str">
        <f>IF(LEN($F646)&gt;3,VLOOKUP($F646,[1]หมวดรายจ่าย!$B$3:$C$12,2,0)," ")</f>
        <v xml:space="preserve"> </v>
      </c>
      <c r="H646" s="25"/>
      <c r="I646" s="25"/>
      <c r="J646" s="1"/>
      <c r="K646" s="1"/>
      <c r="L646" s="1" t="str">
        <f>IF(LEN($K646)&gt;4,VLOOKUP($K646,[1]กรม!$C$3:$D$431,2,0)," ")</f>
        <v xml:space="preserve"> </v>
      </c>
      <c r="M646" s="1"/>
      <c r="N646" s="1"/>
      <c r="O646" s="1" t="str">
        <f>IF(LEN($N646)&gt;3,VLOOKUP($N646,'[1]Value Chain'!$A$3:$F$17,2,0)," ")</f>
        <v xml:space="preserve"> </v>
      </c>
      <c r="P646" s="1" t="str">
        <f>IF(LEN($N646)&gt;3,VLOOKUP($N646,'[1]Value Chain'!$A$3:$F$17,3,0)," ")</f>
        <v xml:space="preserve"> </v>
      </c>
      <c r="Q646" s="1" t="str">
        <f>IF(LEN($N646)&gt;3,VLOOKUP($N646,'[1]Value Chain'!$A$3:$F$17,4,0)," ")</f>
        <v xml:space="preserve"> </v>
      </c>
      <c r="R646" s="1" t="str">
        <f>IF(LEN($N646)&gt;3,VLOOKUP($N646,'[1]Value Chain'!$A$3:$F$17,5,0)," ")</f>
        <v xml:space="preserve"> </v>
      </c>
      <c r="S646" s="1" t="str">
        <f>IF(LEN($N646)&gt;3,VLOOKUP($N646,'[1]Value Chain'!$A$3:$F$17,6,0)," ")</f>
        <v xml:space="preserve"> </v>
      </c>
    </row>
    <row r="647" spans="1:19">
      <c r="A647" s="1"/>
      <c r="B647" s="1"/>
      <c r="C647" s="1"/>
      <c r="D647" s="1"/>
      <c r="E647" s="1"/>
      <c r="F647" s="1"/>
      <c r="G647" s="1" t="str">
        <f>IF(LEN($F647)&gt;3,VLOOKUP($F647,[1]หมวดรายจ่าย!$B$3:$C$12,2,0)," ")</f>
        <v xml:space="preserve"> </v>
      </c>
      <c r="H647" s="25"/>
      <c r="I647" s="25"/>
      <c r="J647" s="1"/>
      <c r="K647" s="1"/>
      <c r="L647" s="1" t="str">
        <f>IF(LEN($K647)&gt;4,VLOOKUP($K647,[1]กรม!$C$3:$D$431,2,0)," ")</f>
        <v xml:space="preserve"> </v>
      </c>
      <c r="M647" s="1"/>
      <c r="N647" s="1"/>
      <c r="O647" s="1" t="str">
        <f>IF(LEN($N647)&gt;3,VLOOKUP($N647,'[1]Value Chain'!$A$3:$F$17,2,0)," ")</f>
        <v xml:space="preserve"> </v>
      </c>
      <c r="P647" s="1" t="str">
        <f>IF(LEN($N647)&gt;3,VLOOKUP($N647,'[1]Value Chain'!$A$3:$F$17,3,0)," ")</f>
        <v xml:space="preserve"> </v>
      </c>
      <c r="Q647" s="1" t="str">
        <f>IF(LEN($N647)&gt;3,VLOOKUP($N647,'[1]Value Chain'!$A$3:$F$17,4,0)," ")</f>
        <v xml:space="preserve"> </v>
      </c>
      <c r="R647" s="1" t="str">
        <f>IF(LEN($N647)&gt;3,VLOOKUP($N647,'[1]Value Chain'!$A$3:$F$17,5,0)," ")</f>
        <v xml:space="preserve"> </v>
      </c>
      <c r="S647" s="1" t="str">
        <f>IF(LEN($N647)&gt;3,VLOOKUP($N647,'[1]Value Chain'!$A$3:$F$17,6,0)," ")</f>
        <v xml:space="preserve"> </v>
      </c>
    </row>
    <row r="648" spans="1:19">
      <c r="A648" s="1"/>
      <c r="B648" s="1"/>
      <c r="C648" s="1"/>
      <c r="D648" s="1"/>
      <c r="E648" s="1"/>
      <c r="F648" s="1"/>
      <c r="G648" s="1" t="str">
        <f>IF(LEN($F648)&gt;3,VLOOKUP($F648,[1]หมวดรายจ่าย!$B$3:$C$12,2,0)," ")</f>
        <v xml:space="preserve"> </v>
      </c>
      <c r="H648" s="25"/>
      <c r="I648" s="25"/>
      <c r="J648" s="1"/>
      <c r="K648" s="1"/>
      <c r="L648" s="1" t="str">
        <f>IF(LEN($K648)&gt;4,VLOOKUP($K648,[1]กรม!$C$3:$D$431,2,0)," ")</f>
        <v xml:space="preserve"> </v>
      </c>
      <c r="M648" s="1"/>
      <c r="N648" s="1"/>
      <c r="O648" s="1" t="str">
        <f>IF(LEN($N648)&gt;3,VLOOKUP($N648,'[1]Value Chain'!$A$3:$F$17,2,0)," ")</f>
        <v xml:space="preserve"> </v>
      </c>
      <c r="P648" s="1" t="str">
        <f>IF(LEN($N648)&gt;3,VLOOKUP($N648,'[1]Value Chain'!$A$3:$F$17,3,0)," ")</f>
        <v xml:space="preserve"> </v>
      </c>
      <c r="Q648" s="1" t="str">
        <f>IF(LEN($N648)&gt;3,VLOOKUP($N648,'[1]Value Chain'!$A$3:$F$17,4,0)," ")</f>
        <v xml:space="preserve"> </v>
      </c>
      <c r="R648" s="1" t="str">
        <f>IF(LEN($N648)&gt;3,VLOOKUP($N648,'[1]Value Chain'!$A$3:$F$17,5,0)," ")</f>
        <v xml:space="preserve"> </v>
      </c>
      <c r="S648" s="1" t="str">
        <f>IF(LEN($N648)&gt;3,VLOOKUP($N648,'[1]Value Chain'!$A$3:$F$17,6,0)," ")</f>
        <v xml:space="preserve"> </v>
      </c>
    </row>
    <row r="649" spans="1:19">
      <c r="A649" s="1"/>
      <c r="B649" s="1"/>
      <c r="C649" s="1"/>
      <c r="D649" s="1"/>
      <c r="E649" s="1"/>
      <c r="F649" s="1"/>
      <c r="G649" s="1" t="str">
        <f>IF(LEN($F649)&gt;3,VLOOKUP($F649,[1]หมวดรายจ่าย!$B$3:$C$12,2,0)," ")</f>
        <v xml:space="preserve"> </v>
      </c>
      <c r="H649" s="25"/>
      <c r="I649" s="25"/>
      <c r="J649" s="1"/>
      <c r="K649" s="1"/>
      <c r="L649" s="1" t="str">
        <f>IF(LEN($K649)&gt;4,VLOOKUP($K649,[1]กรม!$C$3:$D$431,2,0)," ")</f>
        <v xml:space="preserve"> </v>
      </c>
      <c r="M649" s="1"/>
      <c r="N649" s="1"/>
      <c r="O649" s="1" t="str">
        <f>IF(LEN($N649)&gt;3,VLOOKUP($N649,'[1]Value Chain'!$A$3:$F$17,2,0)," ")</f>
        <v xml:space="preserve"> </v>
      </c>
      <c r="P649" s="1" t="str">
        <f>IF(LEN($N649)&gt;3,VLOOKUP($N649,'[1]Value Chain'!$A$3:$F$17,3,0)," ")</f>
        <v xml:space="preserve"> </v>
      </c>
      <c r="Q649" s="1" t="str">
        <f>IF(LEN($N649)&gt;3,VLOOKUP($N649,'[1]Value Chain'!$A$3:$F$17,4,0)," ")</f>
        <v xml:space="preserve"> </v>
      </c>
      <c r="R649" s="1" t="str">
        <f>IF(LEN($N649)&gt;3,VLOOKUP($N649,'[1]Value Chain'!$A$3:$F$17,5,0)," ")</f>
        <v xml:space="preserve"> </v>
      </c>
      <c r="S649" s="1" t="str">
        <f>IF(LEN($N649)&gt;3,VLOOKUP($N649,'[1]Value Chain'!$A$3:$F$17,6,0)," ")</f>
        <v xml:space="preserve"> </v>
      </c>
    </row>
    <row r="650" spans="1:19">
      <c r="A650" s="1"/>
      <c r="B650" s="1"/>
      <c r="C650" s="1"/>
      <c r="D650" s="1"/>
      <c r="E650" s="1"/>
      <c r="F650" s="1"/>
      <c r="G650" s="1" t="str">
        <f>IF(LEN($F650)&gt;3,VLOOKUP($F650,[1]หมวดรายจ่าย!$B$3:$C$12,2,0)," ")</f>
        <v xml:space="preserve"> </v>
      </c>
      <c r="H650" s="25"/>
      <c r="I650" s="25"/>
      <c r="J650" s="1"/>
      <c r="K650" s="1"/>
      <c r="L650" s="1" t="str">
        <f>IF(LEN($K650)&gt;4,VLOOKUP($K650,[1]กรม!$C$3:$D$431,2,0)," ")</f>
        <v xml:space="preserve"> </v>
      </c>
      <c r="M650" s="1"/>
      <c r="N650" s="1"/>
      <c r="O650" s="1" t="str">
        <f>IF(LEN($N650)&gt;3,VLOOKUP($N650,'[1]Value Chain'!$A$3:$F$17,2,0)," ")</f>
        <v xml:space="preserve"> </v>
      </c>
      <c r="P650" s="1" t="str">
        <f>IF(LEN($N650)&gt;3,VLOOKUP($N650,'[1]Value Chain'!$A$3:$F$17,3,0)," ")</f>
        <v xml:space="preserve"> </v>
      </c>
      <c r="Q650" s="1" t="str">
        <f>IF(LEN($N650)&gt;3,VLOOKUP($N650,'[1]Value Chain'!$A$3:$F$17,4,0)," ")</f>
        <v xml:space="preserve"> </v>
      </c>
      <c r="R650" s="1" t="str">
        <f>IF(LEN($N650)&gt;3,VLOOKUP($N650,'[1]Value Chain'!$A$3:$F$17,5,0)," ")</f>
        <v xml:space="preserve"> </v>
      </c>
      <c r="S650" s="1" t="str">
        <f>IF(LEN($N650)&gt;3,VLOOKUP($N650,'[1]Value Chain'!$A$3:$F$17,6,0)," ")</f>
        <v xml:space="preserve"> </v>
      </c>
    </row>
    <row r="651" spans="1:19">
      <c r="A651" s="1"/>
      <c r="B651" s="1"/>
      <c r="C651" s="1"/>
      <c r="D651" s="1"/>
      <c r="E651" s="1"/>
      <c r="F651" s="1"/>
      <c r="G651" s="1" t="str">
        <f>IF(LEN($F651)&gt;3,VLOOKUP($F651,[1]หมวดรายจ่าย!$B$3:$C$12,2,0)," ")</f>
        <v xml:space="preserve"> </v>
      </c>
      <c r="H651" s="25"/>
      <c r="I651" s="25"/>
      <c r="J651" s="1"/>
      <c r="K651" s="1"/>
      <c r="L651" s="1" t="str">
        <f>IF(LEN($K651)&gt;4,VLOOKUP($K651,[1]กรม!$C$3:$D$431,2,0)," ")</f>
        <v xml:space="preserve"> </v>
      </c>
      <c r="M651" s="1"/>
      <c r="N651" s="1"/>
      <c r="O651" s="1" t="str">
        <f>IF(LEN($N651)&gt;3,VLOOKUP($N651,'[1]Value Chain'!$A$3:$F$17,2,0)," ")</f>
        <v xml:space="preserve"> </v>
      </c>
      <c r="P651" s="1" t="str">
        <f>IF(LEN($N651)&gt;3,VLOOKUP($N651,'[1]Value Chain'!$A$3:$F$17,3,0)," ")</f>
        <v xml:space="preserve"> </v>
      </c>
      <c r="Q651" s="1" t="str">
        <f>IF(LEN($N651)&gt;3,VLOOKUP($N651,'[1]Value Chain'!$A$3:$F$17,4,0)," ")</f>
        <v xml:space="preserve"> </v>
      </c>
      <c r="R651" s="1" t="str">
        <f>IF(LEN($N651)&gt;3,VLOOKUP($N651,'[1]Value Chain'!$A$3:$F$17,5,0)," ")</f>
        <v xml:space="preserve"> </v>
      </c>
      <c r="S651" s="1" t="str">
        <f>IF(LEN($N651)&gt;3,VLOOKUP($N651,'[1]Value Chain'!$A$3:$F$17,6,0)," ")</f>
        <v xml:space="preserve"> </v>
      </c>
    </row>
    <row r="652" spans="1:19">
      <c r="A652" s="1"/>
      <c r="B652" s="1"/>
      <c r="C652" s="1"/>
      <c r="D652" s="1"/>
      <c r="E652" s="1"/>
      <c r="F652" s="1"/>
      <c r="G652" s="1" t="str">
        <f>IF(LEN($F652)&gt;3,VLOOKUP($F652,[1]หมวดรายจ่าย!$B$3:$C$12,2,0)," ")</f>
        <v xml:space="preserve"> </v>
      </c>
      <c r="H652" s="25"/>
      <c r="I652" s="25"/>
      <c r="J652" s="1"/>
      <c r="K652" s="1"/>
      <c r="L652" s="1" t="str">
        <f>IF(LEN($K652)&gt;4,VLOOKUP($K652,[1]กรม!$C$3:$D$431,2,0)," ")</f>
        <v xml:space="preserve"> </v>
      </c>
      <c r="M652" s="1"/>
      <c r="N652" s="1"/>
      <c r="O652" s="1" t="str">
        <f>IF(LEN($N652)&gt;3,VLOOKUP($N652,'[1]Value Chain'!$A$3:$F$17,2,0)," ")</f>
        <v xml:space="preserve"> </v>
      </c>
      <c r="P652" s="1" t="str">
        <f>IF(LEN($N652)&gt;3,VLOOKUP($N652,'[1]Value Chain'!$A$3:$F$17,3,0)," ")</f>
        <v xml:space="preserve"> </v>
      </c>
      <c r="Q652" s="1" t="str">
        <f>IF(LEN($N652)&gt;3,VLOOKUP($N652,'[1]Value Chain'!$A$3:$F$17,4,0)," ")</f>
        <v xml:space="preserve"> </v>
      </c>
      <c r="R652" s="1" t="str">
        <f>IF(LEN($N652)&gt;3,VLOOKUP($N652,'[1]Value Chain'!$A$3:$F$17,5,0)," ")</f>
        <v xml:space="preserve"> </v>
      </c>
      <c r="S652" s="1" t="str">
        <f>IF(LEN($N652)&gt;3,VLOOKUP($N652,'[1]Value Chain'!$A$3:$F$17,6,0)," ")</f>
        <v xml:space="preserve"> </v>
      </c>
    </row>
    <row r="653" spans="1:19">
      <c r="A653" s="1"/>
      <c r="B653" s="1"/>
      <c r="C653" s="1"/>
      <c r="D653" s="1"/>
      <c r="E653" s="1"/>
      <c r="F653" s="1"/>
      <c r="G653" s="1" t="str">
        <f>IF(LEN($F653)&gt;3,VLOOKUP($F653,[1]หมวดรายจ่าย!$B$3:$C$12,2,0)," ")</f>
        <v xml:space="preserve"> </v>
      </c>
      <c r="H653" s="25"/>
      <c r="I653" s="25"/>
      <c r="J653" s="1"/>
      <c r="K653" s="1"/>
      <c r="L653" s="1" t="str">
        <f>IF(LEN($K653)&gt;4,VLOOKUP($K653,[1]กรม!$C$3:$D$431,2,0)," ")</f>
        <v xml:space="preserve"> </v>
      </c>
      <c r="M653" s="1"/>
      <c r="N653" s="1"/>
      <c r="O653" s="1" t="str">
        <f>IF(LEN($N653)&gt;3,VLOOKUP($N653,'[1]Value Chain'!$A$3:$F$17,2,0)," ")</f>
        <v xml:space="preserve"> </v>
      </c>
      <c r="P653" s="1" t="str">
        <f>IF(LEN($N653)&gt;3,VLOOKUP($N653,'[1]Value Chain'!$A$3:$F$17,3,0)," ")</f>
        <v xml:space="preserve"> </v>
      </c>
      <c r="Q653" s="1" t="str">
        <f>IF(LEN($N653)&gt;3,VLOOKUP($N653,'[1]Value Chain'!$A$3:$F$17,4,0)," ")</f>
        <v xml:space="preserve"> </v>
      </c>
      <c r="R653" s="1" t="str">
        <f>IF(LEN($N653)&gt;3,VLOOKUP($N653,'[1]Value Chain'!$A$3:$F$17,5,0)," ")</f>
        <v xml:space="preserve"> </v>
      </c>
      <c r="S653" s="1" t="str">
        <f>IF(LEN($N653)&gt;3,VLOOKUP($N653,'[1]Value Chain'!$A$3:$F$17,6,0)," ")</f>
        <v xml:space="preserve"> </v>
      </c>
    </row>
    <row r="654" spans="1:19">
      <c r="A654" s="1"/>
      <c r="B654" s="1"/>
      <c r="C654" s="1"/>
      <c r="D654" s="1"/>
      <c r="E654" s="1"/>
      <c r="F654" s="1"/>
      <c r="G654" s="1" t="str">
        <f>IF(LEN($F654)&gt;3,VLOOKUP($F654,[1]หมวดรายจ่าย!$B$3:$C$12,2,0)," ")</f>
        <v xml:space="preserve"> </v>
      </c>
      <c r="H654" s="25"/>
      <c r="I654" s="25"/>
      <c r="J654" s="1"/>
      <c r="K654" s="1"/>
      <c r="L654" s="1" t="str">
        <f>IF(LEN($K654)&gt;4,VLOOKUP($K654,[1]กรม!$C$3:$D$431,2,0)," ")</f>
        <v xml:space="preserve"> </v>
      </c>
      <c r="M654" s="1"/>
      <c r="N654" s="1"/>
      <c r="O654" s="1" t="str">
        <f>IF(LEN($N654)&gt;3,VLOOKUP($N654,'[1]Value Chain'!$A$3:$F$17,2,0)," ")</f>
        <v xml:space="preserve"> </v>
      </c>
      <c r="P654" s="1" t="str">
        <f>IF(LEN($N654)&gt;3,VLOOKUP($N654,'[1]Value Chain'!$A$3:$F$17,3,0)," ")</f>
        <v xml:space="preserve"> </v>
      </c>
      <c r="Q654" s="1" t="str">
        <f>IF(LEN($N654)&gt;3,VLOOKUP($N654,'[1]Value Chain'!$A$3:$F$17,4,0)," ")</f>
        <v xml:space="preserve"> </v>
      </c>
      <c r="R654" s="1" t="str">
        <f>IF(LEN($N654)&gt;3,VLOOKUP($N654,'[1]Value Chain'!$A$3:$F$17,5,0)," ")</f>
        <v xml:space="preserve"> </v>
      </c>
      <c r="S654" s="1" t="str">
        <f>IF(LEN($N654)&gt;3,VLOOKUP($N654,'[1]Value Chain'!$A$3:$F$17,6,0)," ")</f>
        <v xml:space="preserve"> </v>
      </c>
    </row>
    <row r="655" spans="1:19">
      <c r="A655" s="1"/>
      <c r="B655" s="1"/>
      <c r="C655" s="1"/>
      <c r="D655" s="1"/>
      <c r="E655" s="1"/>
      <c r="F655" s="1"/>
      <c r="G655" s="1" t="str">
        <f>IF(LEN($F655)&gt;3,VLOOKUP($F655,[1]หมวดรายจ่าย!$B$3:$C$12,2,0)," ")</f>
        <v xml:space="preserve"> </v>
      </c>
      <c r="H655" s="25"/>
      <c r="I655" s="25"/>
      <c r="J655" s="1"/>
      <c r="K655" s="1"/>
      <c r="L655" s="1" t="str">
        <f>IF(LEN($K655)&gt;4,VLOOKUP($K655,[1]กรม!$C$3:$D$431,2,0)," ")</f>
        <v xml:space="preserve"> </v>
      </c>
      <c r="M655" s="1"/>
      <c r="N655" s="1"/>
      <c r="O655" s="1" t="str">
        <f>IF(LEN($N655)&gt;3,VLOOKUP($N655,'[1]Value Chain'!$A$3:$F$17,2,0)," ")</f>
        <v xml:space="preserve"> </v>
      </c>
      <c r="P655" s="1" t="str">
        <f>IF(LEN($N655)&gt;3,VLOOKUP($N655,'[1]Value Chain'!$A$3:$F$17,3,0)," ")</f>
        <v xml:space="preserve"> </v>
      </c>
      <c r="Q655" s="1" t="str">
        <f>IF(LEN($N655)&gt;3,VLOOKUP($N655,'[1]Value Chain'!$A$3:$F$17,4,0)," ")</f>
        <v xml:space="preserve"> </v>
      </c>
      <c r="R655" s="1" t="str">
        <f>IF(LEN($N655)&gt;3,VLOOKUP($N655,'[1]Value Chain'!$A$3:$F$17,5,0)," ")</f>
        <v xml:space="preserve"> </v>
      </c>
      <c r="S655" s="1" t="str">
        <f>IF(LEN($N655)&gt;3,VLOOKUP($N655,'[1]Value Chain'!$A$3:$F$17,6,0)," ")</f>
        <v xml:space="preserve"> </v>
      </c>
    </row>
    <row r="656" spans="1:19">
      <c r="A656" s="1"/>
      <c r="B656" s="1"/>
      <c r="C656" s="1"/>
      <c r="D656" s="1"/>
      <c r="E656" s="1"/>
      <c r="F656" s="1"/>
      <c r="G656" s="1" t="str">
        <f>IF(LEN($F656)&gt;3,VLOOKUP($F656,[1]หมวดรายจ่าย!$B$3:$C$12,2,0)," ")</f>
        <v xml:space="preserve"> </v>
      </c>
      <c r="H656" s="25"/>
      <c r="I656" s="25"/>
      <c r="J656" s="1"/>
      <c r="K656" s="1"/>
      <c r="L656" s="1" t="str">
        <f>IF(LEN($K656)&gt;4,VLOOKUP($K656,[1]กรม!$C$3:$D$431,2,0)," ")</f>
        <v xml:space="preserve"> </v>
      </c>
      <c r="M656" s="1"/>
      <c r="N656" s="1"/>
      <c r="O656" s="1" t="str">
        <f>IF(LEN($N656)&gt;3,VLOOKUP($N656,'[1]Value Chain'!$A$3:$F$17,2,0)," ")</f>
        <v xml:space="preserve"> </v>
      </c>
      <c r="P656" s="1" t="str">
        <f>IF(LEN($N656)&gt;3,VLOOKUP($N656,'[1]Value Chain'!$A$3:$F$17,3,0)," ")</f>
        <v xml:space="preserve"> </v>
      </c>
      <c r="Q656" s="1" t="str">
        <f>IF(LEN($N656)&gt;3,VLOOKUP($N656,'[1]Value Chain'!$A$3:$F$17,4,0)," ")</f>
        <v xml:space="preserve"> </v>
      </c>
      <c r="R656" s="1" t="str">
        <f>IF(LEN($N656)&gt;3,VLOOKUP($N656,'[1]Value Chain'!$A$3:$F$17,5,0)," ")</f>
        <v xml:space="preserve"> </v>
      </c>
      <c r="S656" s="1" t="str">
        <f>IF(LEN($N656)&gt;3,VLOOKUP($N656,'[1]Value Chain'!$A$3:$F$17,6,0)," ")</f>
        <v xml:space="preserve"> </v>
      </c>
    </row>
    <row r="657" spans="1:19">
      <c r="A657" s="1"/>
      <c r="B657" s="1"/>
      <c r="C657" s="1"/>
      <c r="D657" s="1"/>
      <c r="E657" s="1"/>
      <c r="F657" s="1"/>
      <c r="G657" s="1" t="str">
        <f>IF(LEN($F657)&gt;3,VLOOKUP($F657,[1]หมวดรายจ่าย!$B$3:$C$12,2,0)," ")</f>
        <v xml:space="preserve"> </v>
      </c>
      <c r="H657" s="25"/>
      <c r="I657" s="25"/>
      <c r="J657" s="1"/>
      <c r="K657" s="1"/>
      <c r="L657" s="1" t="str">
        <f>IF(LEN($K657)&gt;4,VLOOKUP($K657,[1]กรม!$C$3:$D$431,2,0)," ")</f>
        <v xml:space="preserve"> </v>
      </c>
      <c r="M657" s="1"/>
      <c r="N657" s="1"/>
      <c r="O657" s="1" t="str">
        <f>IF(LEN($N657)&gt;3,VLOOKUP($N657,'[1]Value Chain'!$A$3:$F$17,2,0)," ")</f>
        <v xml:space="preserve"> </v>
      </c>
      <c r="P657" s="1" t="str">
        <f>IF(LEN($N657)&gt;3,VLOOKUP($N657,'[1]Value Chain'!$A$3:$F$17,3,0)," ")</f>
        <v xml:space="preserve"> </v>
      </c>
      <c r="Q657" s="1" t="str">
        <f>IF(LEN($N657)&gt;3,VLOOKUP($N657,'[1]Value Chain'!$A$3:$F$17,4,0)," ")</f>
        <v xml:space="preserve"> </v>
      </c>
      <c r="R657" s="1" t="str">
        <f>IF(LEN($N657)&gt;3,VLOOKUP($N657,'[1]Value Chain'!$A$3:$F$17,5,0)," ")</f>
        <v xml:space="preserve"> </v>
      </c>
      <c r="S657" s="1" t="str">
        <f>IF(LEN($N657)&gt;3,VLOOKUP($N657,'[1]Value Chain'!$A$3:$F$17,6,0)," ")</f>
        <v xml:space="preserve"> </v>
      </c>
    </row>
    <row r="658" spans="1:19">
      <c r="A658" s="1"/>
      <c r="B658" s="1"/>
      <c r="C658" s="1"/>
      <c r="D658" s="1"/>
      <c r="E658" s="1"/>
      <c r="F658" s="1"/>
      <c r="G658" s="1" t="str">
        <f>IF(LEN($F658)&gt;3,VLOOKUP($F658,[1]หมวดรายจ่าย!$B$3:$C$12,2,0)," ")</f>
        <v xml:space="preserve"> </v>
      </c>
      <c r="H658" s="25"/>
      <c r="I658" s="25"/>
      <c r="J658" s="1"/>
      <c r="K658" s="1"/>
      <c r="L658" s="1" t="str">
        <f>IF(LEN($K658)&gt;4,VLOOKUP($K658,[1]กรม!$C$3:$D$431,2,0)," ")</f>
        <v xml:space="preserve"> </v>
      </c>
      <c r="M658" s="1"/>
      <c r="N658" s="1"/>
      <c r="O658" s="1" t="str">
        <f>IF(LEN($N658)&gt;3,VLOOKUP($N658,'[1]Value Chain'!$A$3:$F$17,2,0)," ")</f>
        <v xml:space="preserve"> </v>
      </c>
      <c r="P658" s="1" t="str">
        <f>IF(LEN($N658)&gt;3,VLOOKUP($N658,'[1]Value Chain'!$A$3:$F$17,3,0)," ")</f>
        <v xml:space="preserve"> </v>
      </c>
      <c r="Q658" s="1" t="str">
        <f>IF(LEN($N658)&gt;3,VLOOKUP($N658,'[1]Value Chain'!$A$3:$F$17,4,0)," ")</f>
        <v xml:space="preserve"> </v>
      </c>
      <c r="R658" s="1" t="str">
        <f>IF(LEN($N658)&gt;3,VLOOKUP($N658,'[1]Value Chain'!$A$3:$F$17,5,0)," ")</f>
        <v xml:space="preserve"> </v>
      </c>
      <c r="S658" s="1" t="str">
        <f>IF(LEN($N658)&gt;3,VLOOKUP($N658,'[1]Value Chain'!$A$3:$F$17,6,0)," ")</f>
        <v xml:space="preserve"> </v>
      </c>
    </row>
    <row r="659" spans="1:19">
      <c r="A659" s="1"/>
      <c r="B659" s="1"/>
      <c r="C659" s="1"/>
      <c r="D659" s="1"/>
      <c r="E659" s="1"/>
      <c r="F659" s="1"/>
      <c r="G659" s="1" t="str">
        <f>IF(LEN($F659)&gt;3,VLOOKUP($F659,[1]หมวดรายจ่าย!$B$3:$C$12,2,0)," ")</f>
        <v xml:space="preserve"> </v>
      </c>
      <c r="H659" s="25"/>
      <c r="I659" s="25"/>
      <c r="J659" s="1"/>
      <c r="K659" s="1"/>
      <c r="L659" s="1" t="str">
        <f>IF(LEN($K659)&gt;4,VLOOKUP($K659,[1]กรม!$C$3:$D$431,2,0)," ")</f>
        <v xml:space="preserve"> </v>
      </c>
      <c r="M659" s="1"/>
      <c r="N659" s="1"/>
      <c r="O659" s="1" t="str">
        <f>IF(LEN($N659)&gt;3,VLOOKUP($N659,'[1]Value Chain'!$A$3:$F$17,2,0)," ")</f>
        <v xml:space="preserve"> </v>
      </c>
      <c r="P659" s="1" t="str">
        <f>IF(LEN($N659)&gt;3,VLOOKUP($N659,'[1]Value Chain'!$A$3:$F$17,3,0)," ")</f>
        <v xml:space="preserve"> </v>
      </c>
      <c r="Q659" s="1" t="str">
        <f>IF(LEN($N659)&gt;3,VLOOKUP($N659,'[1]Value Chain'!$A$3:$F$17,4,0)," ")</f>
        <v xml:space="preserve"> </v>
      </c>
      <c r="R659" s="1" t="str">
        <f>IF(LEN($N659)&gt;3,VLOOKUP($N659,'[1]Value Chain'!$A$3:$F$17,5,0)," ")</f>
        <v xml:space="preserve"> </v>
      </c>
      <c r="S659" s="1" t="str">
        <f>IF(LEN($N659)&gt;3,VLOOKUP($N659,'[1]Value Chain'!$A$3:$F$17,6,0)," ")</f>
        <v xml:space="preserve"> </v>
      </c>
    </row>
    <row r="660" spans="1:19">
      <c r="A660" s="1"/>
      <c r="B660" s="1"/>
      <c r="C660" s="1"/>
      <c r="D660" s="1"/>
      <c r="E660" s="1"/>
      <c r="F660" s="1"/>
      <c r="G660" s="1" t="str">
        <f>IF(LEN($F660)&gt;3,VLOOKUP($F660,[1]หมวดรายจ่าย!$B$3:$C$12,2,0)," ")</f>
        <v xml:space="preserve"> </v>
      </c>
      <c r="H660" s="25"/>
      <c r="I660" s="25"/>
      <c r="J660" s="1"/>
      <c r="K660" s="1"/>
      <c r="L660" s="1" t="str">
        <f>IF(LEN($K660)&gt;4,VLOOKUP($K660,[1]กรม!$C$3:$D$431,2,0)," ")</f>
        <v xml:space="preserve"> </v>
      </c>
      <c r="M660" s="1"/>
      <c r="N660" s="1"/>
      <c r="O660" s="1" t="str">
        <f>IF(LEN($N660)&gt;3,VLOOKUP($N660,'[1]Value Chain'!$A$3:$F$17,2,0)," ")</f>
        <v xml:space="preserve"> </v>
      </c>
      <c r="P660" s="1" t="str">
        <f>IF(LEN($N660)&gt;3,VLOOKUP($N660,'[1]Value Chain'!$A$3:$F$17,3,0)," ")</f>
        <v xml:space="preserve"> </v>
      </c>
      <c r="Q660" s="1" t="str">
        <f>IF(LEN($N660)&gt;3,VLOOKUP($N660,'[1]Value Chain'!$A$3:$F$17,4,0)," ")</f>
        <v xml:space="preserve"> </v>
      </c>
      <c r="R660" s="1" t="str">
        <f>IF(LEN($N660)&gt;3,VLOOKUP($N660,'[1]Value Chain'!$A$3:$F$17,5,0)," ")</f>
        <v xml:space="preserve"> </v>
      </c>
      <c r="S660" s="1" t="str">
        <f>IF(LEN($N660)&gt;3,VLOOKUP($N660,'[1]Value Chain'!$A$3:$F$17,6,0)," ")</f>
        <v xml:space="preserve"> </v>
      </c>
    </row>
    <row r="661" spans="1:19">
      <c r="A661" s="1"/>
      <c r="B661" s="1"/>
      <c r="C661" s="1"/>
      <c r="D661" s="1"/>
      <c r="E661" s="1"/>
      <c r="F661" s="1"/>
      <c r="G661" s="1" t="str">
        <f>IF(LEN($F661)&gt;3,VLOOKUP($F661,[1]หมวดรายจ่าย!$B$3:$C$12,2,0)," ")</f>
        <v xml:space="preserve"> </v>
      </c>
      <c r="H661" s="25"/>
      <c r="I661" s="25"/>
      <c r="J661" s="1"/>
      <c r="K661" s="1"/>
      <c r="L661" s="1" t="str">
        <f>IF(LEN($K661)&gt;4,VLOOKUP($K661,[1]กรม!$C$3:$D$431,2,0)," ")</f>
        <v xml:space="preserve"> </v>
      </c>
      <c r="M661" s="1"/>
      <c r="N661" s="1"/>
      <c r="O661" s="1" t="str">
        <f>IF(LEN($N661)&gt;3,VLOOKUP($N661,'[1]Value Chain'!$A$3:$F$17,2,0)," ")</f>
        <v xml:space="preserve"> </v>
      </c>
      <c r="P661" s="1" t="str">
        <f>IF(LEN($N661)&gt;3,VLOOKUP($N661,'[1]Value Chain'!$A$3:$F$17,3,0)," ")</f>
        <v xml:space="preserve"> </v>
      </c>
      <c r="Q661" s="1" t="str">
        <f>IF(LEN($N661)&gt;3,VLOOKUP($N661,'[1]Value Chain'!$A$3:$F$17,4,0)," ")</f>
        <v xml:space="preserve"> </v>
      </c>
      <c r="R661" s="1" t="str">
        <f>IF(LEN($N661)&gt;3,VLOOKUP($N661,'[1]Value Chain'!$A$3:$F$17,5,0)," ")</f>
        <v xml:space="preserve"> </v>
      </c>
      <c r="S661" s="1" t="str">
        <f>IF(LEN($N661)&gt;3,VLOOKUP($N661,'[1]Value Chain'!$A$3:$F$17,6,0)," ")</f>
        <v xml:space="preserve"> </v>
      </c>
    </row>
    <row r="662" spans="1:19">
      <c r="A662" s="1"/>
      <c r="B662" s="1"/>
      <c r="C662" s="1"/>
      <c r="D662" s="1"/>
      <c r="E662" s="1"/>
      <c r="F662" s="1"/>
      <c r="G662" s="1" t="str">
        <f>IF(LEN($F662)&gt;3,VLOOKUP($F662,[1]หมวดรายจ่าย!$B$3:$C$12,2,0)," ")</f>
        <v xml:space="preserve"> </v>
      </c>
      <c r="H662" s="25"/>
      <c r="I662" s="25"/>
      <c r="J662" s="1"/>
      <c r="K662" s="1"/>
      <c r="L662" s="1" t="str">
        <f>IF(LEN($K662)&gt;4,VLOOKUP($K662,[1]กรม!$C$3:$D$431,2,0)," ")</f>
        <v xml:space="preserve"> </v>
      </c>
      <c r="M662" s="1"/>
      <c r="N662" s="1"/>
      <c r="O662" s="1" t="str">
        <f>IF(LEN($N662)&gt;3,VLOOKUP($N662,'[1]Value Chain'!$A$3:$F$17,2,0)," ")</f>
        <v xml:space="preserve"> </v>
      </c>
      <c r="P662" s="1" t="str">
        <f>IF(LEN($N662)&gt;3,VLOOKUP($N662,'[1]Value Chain'!$A$3:$F$17,3,0)," ")</f>
        <v xml:space="preserve"> </v>
      </c>
      <c r="Q662" s="1" t="str">
        <f>IF(LEN($N662)&gt;3,VLOOKUP($N662,'[1]Value Chain'!$A$3:$F$17,4,0)," ")</f>
        <v xml:space="preserve"> </v>
      </c>
      <c r="R662" s="1" t="str">
        <f>IF(LEN($N662)&gt;3,VLOOKUP($N662,'[1]Value Chain'!$A$3:$F$17,5,0)," ")</f>
        <v xml:space="preserve"> </v>
      </c>
      <c r="S662" s="1" t="str">
        <f>IF(LEN($N662)&gt;3,VLOOKUP($N662,'[1]Value Chain'!$A$3:$F$17,6,0)," ")</f>
        <v xml:space="preserve"> </v>
      </c>
    </row>
    <row r="663" spans="1:19">
      <c r="A663" s="1"/>
      <c r="B663" s="1"/>
      <c r="C663" s="1"/>
      <c r="D663" s="1"/>
      <c r="E663" s="1"/>
      <c r="F663" s="1"/>
      <c r="G663" s="1" t="str">
        <f>IF(LEN($F663)&gt;3,VLOOKUP($F663,[1]หมวดรายจ่าย!$B$3:$C$12,2,0)," ")</f>
        <v xml:space="preserve"> </v>
      </c>
      <c r="H663" s="25"/>
      <c r="I663" s="25"/>
      <c r="J663" s="1"/>
      <c r="K663" s="1"/>
      <c r="L663" s="1" t="str">
        <f>IF(LEN($K663)&gt;4,VLOOKUP($K663,[1]กรม!$C$3:$D$431,2,0)," ")</f>
        <v xml:space="preserve"> </v>
      </c>
      <c r="M663" s="1"/>
      <c r="N663" s="1"/>
      <c r="O663" s="1" t="str">
        <f>IF(LEN($N663)&gt;3,VLOOKUP($N663,'[1]Value Chain'!$A$3:$F$17,2,0)," ")</f>
        <v xml:space="preserve"> </v>
      </c>
      <c r="P663" s="1" t="str">
        <f>IF(LEN($N663)&gt;3,VLOOKUP($N663,'[1]Value Chain'!$A$3:$F$17,3,0)," ")</f>
        <v xml:space="preserve"> </v>
      </c>
      <c r="Q663" s="1" t="str">
        <f>IF(LEN($N663)&gt;3,VLOOKUP($N663,'[1]Value Chain'!$A$3:$F$17,4,0)," ")</f>
        <v xml:space="preserve"> </v>
      </c>
      <c r="R663" s="1" t="str">
        <f>IF(LEN($N663)&gt;3,VLOOKUP($N663,'[1]Value Chain'!$A$3:$F$17,5,0)," ")</f>
        <v xml:space="preserve"> </v>
      </c>
      <c r="S663" s="1" t="str">
        <f>IF(LEN($N663)&gt;3,VLOOKUP($N663,'[1]Value Chain'!$A$3:$F$17,6,0)," ")</f>
        <v xml:space="preserve"> </v>
      </c>
    </row>
    <row r="664" spans="1:19">
      <c r="A664" s="1"/>
      <c r="B664" s="1"/>
      <c r="C664" s="1"/>
      <c r="D664" s="1"/>
      <c r="E664" s="1"/>
      <c r="F664" s="1"/>
      <c r="G664" s="1" t="str">
        <f>IF(LEN($F664)&gt;3,VLOOKUP($F664,[1]หมวดรายจ่าย!$B$3:$C$12,2,0)," ")</f>
        <v xml:space="preserve"> </v>
      </c>
      <c r="H664" s="25"/>
      <c r="I664" s="25"/>
      <c r="J664" s="1"/>
      <c r="K664" s="1"/>
      <c r="L664" s="1" t="str">
        <f>IF(LEN($K664)&gt;4,VLOOKUP($K664,[1]กรม!$C$3:$D$431,2,0)," ")</f>
        <v xml:space="preserve"> </v>
      </c>
      <c r="M664" s="1"/>
      <c r="N664" s="1"/>
      <c r="O664" s="1" t="str">
        <f>IF(LEN($N664)&gt;3,VLOOKUP($N664,'[1]Value Chain'!$A$3:$F$17,2,0)," ")</f>
        <v xml:space="preserve"> </v>
      </c>
      <c r="P664" s="1" t="str">
        <f>IF(LEN($N664)&gt;3,VLOOKUP($N664,'[1]Value Chain'!$A$3:$F$17,3,0)," ")</f>
        <v xml:space="preserve"> </v>
      </c>
      <c r="Q664" s="1" t="str">
        <f>IF(LEN($N664)&gt;3,VLOOKUP($N664,'[1]Value Chain'!$A$3:$F$17,4,0)," ")</f>
        <v xml:space="preserve"> </v>
      </c>
      <c r="R664" s="1" t="str">
        <f>IF(LEN($N664)&gt;3,VLOOKUP($N664,'[1]Value Chain'!$A$3:$F$17,5,0)," ")</f>
        <v xml:space="preserve"> </v>
      </c>
      <c r="S664" s="1" t="str">
        <f>IF(LEN($N664)&gt;3,VLOOKUP($N664,'[1]Value Chain'!$A$3:$F$17,6,0)," ")</f>
        <v xml:space="preserve"> </v>
      </c>
    </row>
    <row r="665" spans="1:19">
      <c r="A665" s="1"/>
      <c r="B665" s="1"/>
      <c r="C665" s="1"/>
      <c r="D665" s="1"/>
      <c r="E665" s="1"/>
      <c r="F665" s="1"/>
      <c r="G665" s="1" t="str">
        <f>IF(LEN($F665)&gt;3,VLOOKUP($F665,[1]หมวดรายจ่าย!$B$3:$C$12,2,0)," ")</f>
        <v xml:space="preserve"> </v>
      </c>
      <c r="H665" s="25"/>
      <c r="I665" s="25"/>
      <c r="J665" s="1"/>
      <c r="K665" s="1"/>
      <c r="L665" s="1" t="str">
        <f>IF(LEN($K665)&gt;4,VLOOKUP($K665,[1]กรม!$C$3:$D$431,2,0)," ")</f>
        <v xml:space="preserve"> </v>
      </c>
      <c r="M665" s="1"/>
      <c r="N665" s="1"/>
      <c r="O665" s="1" t="str">
        <f>IF(LEN($N665)&gt;3,VLOOKUP($N665,'[1]Value Chain'!$A$3:$F$17,2,0)," ")</f>
        <v xml:space="preserve"> </v>
      </c>
      <c r="P665" s="1" t="str">
        <f>IF(LEN($N665)&gt;3,VLOOKUP($N665,'[1]Value Chain'!$A$3:$F$17,3,0)," ")</f>
        <v xml:space="preserve"> </v>
      </c>
      <c r="Q665" s="1" t="str">
        <f>IF(LEN($N665)&gt;3,VLOOKUP($N665,'[1]Value Chain'!$A$3:$F$17,4,0)," ")</f>
        <v xml:space="preserve"> </v>
      </c>
      <c r="R665" s="1" t="str">
        <f>IF(LEN($N665)&gt;3,VLOOKUP($N665,'[1]Value Chain'!$A$3:$F$17,5,0)," ")</f>
        <v xml:space="preserve"> </v>
      </c>
      <c r="S665" s="1" t="str">
        <f>IF(LEN($N665)&gt;3,VLOOKUP($N665,'[1]Value Chain'!$A$3:$F$17,6,0)," ")</f>
        <v xml:space="preserve"> </v>
      </c>
    </row>
    <row r="666" spans="1:19">
      <c r="A666" s="1"/>
      <c r="B666" s="1"/>
      <c r="C666" s="1"/>
      <c r="D666" s="1"/>
      <c r="E666" s="1"/>
      <c r="F666" s="1"/>
      <c r="G666" s="1" t="str">
        <f>IF(LEN($F666)&gt;3,VLOOKUP($F666,[1]หมวดรายจ่าย!$B$3:$C$12,2,0)," ")</f>
        <v xml:space="preserve"> </v>
      </c>
      <c r="H666" s="25"/>
      <c r="I666" s="25"/>
      <c r="J666" s="1"/>
      <c r="K666" s="1"/>
      <c r="L666" s="1" t="str">
        <f>IF(LEN($K666)&gt;4,VLOOKUP($K666,[1]กรม!$C$3:$D$431,2,0)," ")</f>
        <v xml:space="preserve"> </v>
      </c>
      <c r="M666" s="1"/>
      <c r="N666" s="1"/>
      <c r="O666" s="1" t="str">
        <f>IF(LEN($N666)&gt;3,VLOOKUP($N666,'[1]Value Chain'!$A$3:$F$17,2,0)," ")</f>
        <v xml:space="preserve"> </v>
      </c>
      <c r="P666" s="1" t="str">
        <f>IF(LEN($N666)&gt;3,VLOOKUP($N666,'[1]Value Chain'!$A$3:$F$17,3,0)," ")</f>
        <v xml:space="preserve"> </v>
      </c>
      <c r="Q666" s="1" t="str">
        <f>IF(LEN($N666)&gt;3,VLOOKUP($N666,'[1]Value Chain'!$A$3:$F$17,4,0)," ")</f>
        <v xml:space="preserve"> </v>
      </c>
      <c r="R666" s="1" t="str">
        <f>IF(LEN($N666)&gt;3,VLOOKUP($N666,'[1]Value Chain'!$A$3:$F$17,5,0)," ")</f>
        <v xml:space="preserve"> </v>
      </c>
      <c r="S666" s="1" t="str">
        <f>IF(LEN($N666)&gt;3,VLOOKUP($N666,'[1]Value Chain'!$A$3:$F$17,6,0)," ")</f>
        <v xml:space="preserve"> </v>
      </c>
    </row>
    <row r="667" spans="1:19">
      <c r="A667" s="1"/>
      <c r="B667" s="1"/>
      <c r="C667" s="1"/>
      <c r="D667" s="1"/>
      <c r="E667" s="1"/>
      <c r="F667" s="1"/>
      <c r="G667" s="1" t="str">
        <f>IF(LEN($F667)&gt;3,VLOOKUP($F667,[1]หมวดรายจ่าย!$B$3:$C$12,2,0)," ")</f>
        <v xml:space="preserve"> </v>
      </c>
      <c r="H667" s="25"/>
      <c r="I667" s="25"/>
      <c r="J667" s="1"/>
      <c r="K667" s="1"/>
      <c r="L667" s="1" t="str">
        <f>IF(LEN($K667)&gt;4,VLOOKUP($K667,[1]กรม!$C$3:$D$431,2,0)," ")</f>
        <v xml:space="preserve"> </v>
      </c>
      <c r="M667" s="1"/>
      <c r="N667" s="1"/>
      <c r="O667" s="1" t="str">
        <f>IF(LEN($N667)&gt;3,VLOOKUP($N667,'[1]Value Chain'!$A$3:$F$17,2,0)," ")</f>
        <v xml:space="preserve"> </v>
      </c>
      <c r="P667" s="1" t="str">
        <f>IF(LEN($N667)&gt;3,VLOOKUP($N667,'[1]Value Chain'!$A$3:$F$17,3,0)," ")</f>
        <v xml:space="preserve"> </v>
      </c>
      <c r="Q667" s="1" t="str">
        <f>IF(LEN($N667)&gt;3,VLOOKUP($N667,'[1]Value Chain'!$A$3:$F$17,4,0)," ")</f>
        <v xml:space="preserve"> </v>
      </c>
      <c r="R667" s="1" t="str">
        <f>IF(LEN($N667)&gt;3,VLOOKUP($N667,'[1]Value Chain'!$A$3:$F$17,5,0)," ")</f>
        <v xml:space="preserve"> </v>
      </c>
      <c r="S667" s="1" t="str">
        <f>IF(LEN($N667)&gt;3,VLOOKUP($N667,'[1]Value Chain'!$A$3:$F$17,6,0)," ")</f>
        <v xml:space="preserve"> </v>
      </c>
    </row>
    <row r="668" spans="1:19">
      <c r="A668" s="1"/>
      <c r="B668" s="1"/>
      <c r="C668" s="1"/>
      <c r="D668" s="1"/>
      <c r="E668" s="1"/>
      <c r="F668" s="1"/>
      <c r="G668" s="1" t="str">
        <f>IF(LEN($F668)&gt;3,VLOOKUP($F668,[1]หมวดรายจ่าย!$B$3:$C$12,2,0)," ")</f>
        <v xml:space="preserve"> </v>
      </c>
      <c r="H668" s="25"/>
      <c r="I668" s="25"/>
      <c r="J668" s="1"/>
      <c r="K668" s="1"/>
      <c r="L668" s="1" t="str">
        <f>IF(LEN($K668)&gt;4,VLOOKUP($K668,[1]กรม!$C$3:$D$431,2,0)," ")</f>
        <v xml:space="preserve"> </v>
      </c>
      <c r="M668" s="1"/>
      <c r="N668" s="1"/>
      <c r="O668" s="1" t="str">
        <f>IF(LEN($N668)&gt;3,VLOOKUP($N668,'[1]Value Chain'!$A$3:$F$17,2,0)," ")</f>
        <v xml:space="preserve"> </v>
      </c>
      <c r="P668" s="1" t="str">
        <f>IF(LEN($N668)&gt;3,VLOOKUP($N668,'[1]Value Chain'!$A$3:$F$17,3,0)," ")</f>
        <v xml:space="preserve"> </v>
      </c>
      <c r="Q668" s="1" t="str">
        <f>IF(LEN($N668)&gt;3,VLOOKUP($N668,'[1]Value Chain'!$A$3:$F$17,4,0)," ")</f>
        <v xml:space="preserve"> </v>
      </c>
      <c r="R668" s="1" t="str">
        <f>IF(LEN($N668)&gt;3,VLOOKUP($N668,'[1]Value Chain'!$A$3:$F$17,5,0)," ")</f>
        <v xml:space="preserve"> </v>
      </c>
      <c r="S668" s="1" t="str">
        <f>IF(LEN($N668)&gt;3,VLOOKUP($N668,'[1]Value Chain'!$A$3:$F$17,6,0)," ")</f>
        <v xml:space="preserve"> </v>
      </c>
    </row>
    <row r="669" spans="1:19">
      <c r="A669" s="1"/>
      <c r="B669" s="1"/>
      <c r="C669" s="1"/>
      <c r="D669" s="1"/>
      <c r="E669" s="1"/>
      <c r="F669" s="1"/>
      <c r="G669" s="1" t="str">
        <f>IF(LEN($F669)&gt;3,VLOOKUP($F669,[1]หมวดรายจ่าย!$B$3:$C$12,2,0)," ")</f>
        <v xml:space="preserve"> </v>
      </c>
      <c r="H669" s="25"/>
      <c r="I669" s="25"/>
      <c r="J669" s="1"/>
      <c r="K669" s="1"/>
      <c r="L669" s="1" t="str">
        <f>IF(LEN($K669)&gt;4,VLOOKUP($K669,[1]กรม!$C$3:$D$431,2,0)," ")</f>
        <v xml:space="preserve"> </v>
      </c>
      <c r="M669" s="1"/>
      <c r="N669" s="1"/>
      <c r="O669" s="1" t="str">
        <f>IF(LEN($N669)&gt;3,VLOOKUP($N669,'[1]Value Chain'!$A$3:$F$17,2,0)," ")</f>
        <v xml:space="preserve"> </v>
      </c>
      <c r="P669" s="1" t="str">
        <f>IF(LEN($N669)&gt;3,VLOOKUP($N669,'[1]Value Chain'!$A$3:$F$17,3,0)," ")</f>
        <v xml:space="preserve"> </v>
      </c>
      <c r="Q669" s="1" t="str">
        <f>IF(LEN($N669)&gt;3,VLOOKUP($N669,'[1]Value Chain'!$A$3:$F$17,4,0)," ")</f>
        <v xml:space="preserve"> </v>
      </c>
      <c r="R669" s="1" t="str">
        <f>IF(LEN($N669)&gt;3,VLOOKUP($N669,'[1]Value Chain'!$A$3:$F$17,5,0)," ")</f>
        <v xml:space="preserve"> </v>
      </c>
      <c r="S669" s="1" t="str">
        <f>IF(LEN($N669)&gt;3,VLOOKUP($N669,'[1]Value Chain'!$A$3:$F$17,6,0)," ")</f>
        <v xml:space="preserve"> </v>
      </c>
    </row>
    <row r="670" spans="1:19">
      <c r="A670" s="1"/>
      <c r="B670" s="1"/>
      <c r="C670" s="1"/>
      <c r="D670" s="1"/>
      <c r="E670" s="1"/>
      <c r="F670" s="1"/>
      <c r="G670" s="1" t="str">
        <f>IF(LEN($F670)&gt;3,VLOOKUP($F670,[1]หมวดรายจ่าย!$B$3:$C$12,2,0)," ")</f>
        <v xml:space="preserve"> </v>
      </c>
      <c r="H670" s="25"/>
      <c r="I670" s="25"/>
      <c r="J670" s="1"/>
      <c r="K670" s="1"/>
      <c r="L670" s="1" t="str">
        <f>IF(LEN($K670)&gt;4,VLOOKUP($K670,[1]กรม!$C$3:$D$431,2,0)," ")</f>
        <v xml:space="preserve"> </v>
      </c>
      <c r="M670" s="1"/>
      <c r="N670" s="1"/>
      <c r="O670" s="1" t="str">
        <f>IF(LEN($N670)&gt;3,VLOOKUP($N670,'[1]Value Chain'!$A$3:$F$17,2,0)," ")</f>
        <v xml:space="preserve"> </v>
      </c>
      <c r="P670" s="1" t="str">
        <f>IF(LEN($N670)&gt;3,VLOOKUP($N670,'[1]Value Chain'!$A$3:$F$17,3,0)," ")</f>
        <v xml:space="preserve"> </v>
      </c>
      <c r="Q670" s="1" t="str">
        <f>IF(LEN($N670)&gt;3,VLOOKUP($N670,'[1]Value Chain'!$A$3:$F$17,4,0)," ")</f>
        <v xml:space="preserve"> </v>
      </c>
      <c r="R670" s="1" t="str">
        <f>IF(LEN($N670)&gt;3,VLOOKUP($N670,'[1]Value Chain'!$A$3:$F$17,5,0)," ")</f>
        <v xml:space="preserve"> </v>
      </c>
      <c r="S670" s="1" t="str">
        <f>IF(LEN($N670)&gt;3,VLOOKUP($N670,'[1]Value Chain'!$A$3:$F$17,6,0)," ")</f>
        <v xml:space="preserve"> </v>
      </c>
    </row>
    <row r="671" spans="1:19">
      <c r="A671" s="1"/>
      <c r="B671" s="1"/>
      <c r="C671" s="1"/>
      <c r="D671" s="1"/>
      <c r="E671" s="1"/>
      <c r="F671" s="1"/>
      <c r="G671" s="1" t="str">
        <f>IF(LEN($F671)&gt;3,VLOOKUP($F671,[1]หมวดรายจ่าย!$B$3:$C$12,2,0)," ")</f>
        <v xml:space="preserve"> </v>
      </c>
      <c r="H671" s="25"/>
      <c r="I671" s="25"/>
      <c r="J671" s="1"/>
      <c r="K671" s="1"/>
      <c r="L671" s="1" t="str">
        <f>IF(LEN($K671)&gt;4,VLOOKUP($K671,[1]กรม!$C$3:$D$431,2,0)," ")</f>
        <v xml:space="preserve"> </v>
      </c>
      <c r="M671" s="1"/>
      <c r="N671" s="1"/>
      <c r="O671" s="1" t="str">
        <f>IF(LEN($N671)&gt;3,VLOOKUP($N671,'[1]Value Chain'!$A$3:$F$17,2,0)," ")</f>
        <v xml:space="preserve"> </v>
      </c>
      <c r="P671" s="1" t="str">
        <f>IF(LEN($N671)&gt;3,VLOOKUP($N671,'[1]Value Chain'!$A$3:$F$17,3,0)," ")</f>
        <v xml:space="preserve"> </v>
      </c>
      <c r="Q671" s="1" t="str">
        <f>IF(LEN($N671)&gt;3,VLOOKUP($N671,'[1]Value Chain'!$A$3:$F$17,4,0)," ")</f>
        <v xml:space="preserve"> </v>
      </c>
      <c r="R671" s="1" t="str">
        <f>IF(LEN($N671)&gt;3,VLOOKUP($N671,'[1]Value Chain'!$A$3:$F$17,5,0)," ")</f>
        <v xml:space="preserve"> </v>
      </c>
      <c r="S671" s="1" t="str">
        <f>IF(LEN($N671)&gt;3,VLOOKUP($N671,'[1]Value Chain'!$A$3:$F$17,6,0)," ")</f>
        <v xml:space="preserve"> </v>
      </c>
    </row>
    <row r="672" spans="1:19">
      <c r="A672" s="1"/>
      <c r="B672" s="1"/>
      <c r="C672" s="1"/>
      <c r="D672" s="1"/>
      <c r="E672" s="1"/>
      <c r="F672" s="1"/>
      <c r="G672" s="1" t="str">
        <f>IF(LEN($F672)&gt;3,VLOOKUP($F672,[1]หมวดรายจ่าย!$B$3:$C$12,2,0)," ")</f>
        <v xml:space="preserve"> </v>
      </c>
      <c r="H672" s="25"/>
      <c r="I672" s="25"/>
      <c r="J672" s="1"/>
      <c r="K672" s="1"/>
      <c r="L672" s="1" t="str">
        <f>IF(LEN($K672)&gt;4,VLOOKUP($K672,[1]กรม!$C$3:$D$431,2,0)," ")</f>
        <v xml:space="preserve"> </v>
      </c>
      <c r="M672" s="1"/>
      <c r="N672" s="1"/>
      <c r="O672" s="1" t="str">
        <f>IF(LEN($N672)&gt;3,VLOOKUP($N672,'[1]Value Chain'!$A$3:$F$17,2,0)," ")</f>
        <v xml:space="preserve"> </v>
      </c>
      <c r="P672" s="1" t="str">
        <f>IF(LEN($N672)&gt;3,VLOOKUP($N672,'[1]Value Chain'!$A$3:$F$17,3,0)," ")</f>
        <v xml:space="preserve"> </v>
      </c>
      <c r="Q672" s="1" t="str">
        <f>IF(LEN($N672)&gt;3,VLOOKUP($N672,'[1]Value Chain'!$A$3:$F$17,4,0)," ")</f>
        <v xml:space="preserve"> </v>
      </c>
      <c r="R672" s="1" t="str">
        <f>IF(LEN($N672)&gt;3,VLOOKUP($N672,'[1]Value Chain'!$A$3:$F$17,5,0)," ")</f>
        <v xml:space="preserve"> </v>
      </c>
      <c r="S672" s="1" t="str">
        <f>IF(LEN($N672)&gt;3,VLOOKUP($N672,'[1]Value Chain'!$A$3:$F$17,6,0)," ")</f>
        <v xml:space="preserve"> </v>
      </c>
    </row>
    <row r="673" spans="1:19">
      <c r="A673" s="1"/>
      <c r="B673" s="1"/>
      <c r="C673" s="1"/>
      <c r="D673" s="1"/>
      <c r="E673" s="1"/>
      <c r="F673" s="1"/>
      <c r="G673" s="1" t="str">
        <f>IF(LEN($F673)&gt;3,VLOOKUP($F673,[1]หมวดรายจ่าย!$B$3:$C$12,2,0)," ")</f>
        <v xml:space="preserve"> </v>
      </c>
      <c r="H673" s="25"/>
      <c r="I673" s="25"/>
      <c r="J673" s="1"/>
      <c r="K673" s="1"/>
      <c r="L673" s="1" t="str">
        <f>IF(LEN($K673)&gt;4,VLOOKUP($K673,[1]กรม!$C$3:$D$431,2,0)," ")</f>
        <v xml:space="preserve"> </v>
      </c>
      <c r="M673" s="1"/>
      <c r="N673" s="1"/>
      <c r="O673" s="1" t="str">
        <f>IF(LEN($N673)&gt;3,VLOOKUP($N673,'[1]Value Chain'!$A$3:$F$17,2,0)," ")</f>
        <v xml:space="preserve"> </v>
      </c>
      <c r="P673" s="1" t="str">
        <f>IF(LEN($N673)&gt;3,VLOOKUP($N673,'[1]Value Chain'!$A$3:$F$17,3,0)," ")</f>
        <v xml:space="preserve"> </v>
      </c>
      <c r="Q673" s="1" t="str">
        <f>IF(LEN($N673)&gt;3,VLOOKUP($N673,'[1]Value Chain'!$A$3:$F$17,4,0)," ")</f>
        <v xml:space="preserve"> </v>
      </c>
      <c r="R673" s="1" t="str">
        <f>IF(LEN($N673)&gt;3,VLOOKUP($N673,'[1]Value Chain'!$A$3:$F$17,5,0)," ")</f>
        <v xml:space="preserve"> </v>
      </c>
      <c r="S673" s="1" t="str">
        <f>IF(LEN($N673)&gt;3,VLOOKUP($N673,'[1]Value Chain'!$A$3:$F$17,6,0)," ")</f>
        <v xml:space="preserve"> </v>
      </c>
    </row>
    <row r="674" spans="1:19">
      <c r="A674" s="1"/>
      <c r="B674" s="1"/>
      <c r="C674" s="1"/>
      <c r="D674" s="1"/>
      <c r="E674" s="1"/>
      <c r="F674" s="1"/>
      <c r="G674" s="1" t="str">
        <f>IF(LEN($F674)&gt;3,VLOOKUP($F674,[1]หมวดรายจ่าย!$B$3:$C$12,2,0)," ")</f>
        <v xml:space="preserve"> </v>
      </c>
      <c r="H674" s="25"/>
      <c r="I674" s="25"/>
      <c r="J674" s="1"/>
      <c r="K674" s="1"/>
      <c r="L674" s="1" t="str">
        <f>IF(LEN($K674)&gt;4,VLOOKUP($K674,[1]กรม!$C$3:$D$431,2,0)," ")</f>
        <v xml:space="preserve"> </v>
      </c>
      <c r="M674" s="1"/>
      <c r="N674" s="1"/>
      <c r="O674" s="1" t="str">
        <f>IF(LEN($N674)&gt;3,VLOOKUP($N674,'[1]Value Chain'!$A$3:$F$17,2,0)," ")</f>
        <v xml:space="preserve"> </v>
      </c>
      <c r="P674" s="1" t="str">
        <f>IF(LEN($N674)&gt;3,VLOOKUP($N674,'[1]Value Chain'!$A$3:$F$17,3,0)," ")</f>
        <v xml:space="preserve"> </v>
      </c>
      <c r="Q674" s="1" t="str">
        <f>IF(LEN($N674)&gt;3,VLOOKUP($N674,'[1]Value Chain'!$A$3:$F$17,4,0)," ")</f>
        <v xml:space="preserve"> </v>
      </c>
      <c r="R674" s="1" t="str">
        <f>IF(LEN($N674)&gt;3,VLOOKUP($N674,'[1]Value Chain'!$A$3:$F$17,5,0)," ")</f>
        <v xml:space="preserve"> </v>
      </c>
      <c r="S674" s="1" t="str">
        <f>IF(LEN($N674)&gt;3,VLOOKUP($N674,'[1]Value Chain'!$A$3:$F$17,6,0)," ")</f>
        <v xml:space="preserve"> </v>
      </c>
    </row>
    <row r="675" spans="1:19">
      <c r="A675" s="1"/>
      <c r="B675" s="1"/>
      <c r="C675" s="1"/>
      <c r="D675" s="1"/>
      <c r="E675" s="1"/>
      <c r="F675" s="1"/>
      <c r="G675" s="1" t="str">
        <f>IF(LEN($F675)&gt;3,VLOOKUP($F675,[1]หมวดรายจ่าย!$B$3:$C$12,2,0)," ")</f>
        <v xml:space="preserve"> </v>
      </c>
      <c r="H675" s="25"/>
      <c r="I675" s="25"/>
      <c r="J675" s="1"/>
      <c r="K675" s="1"/>
      <c r="L675" s="1" t="str">
        <f>IF(LEN($K675)&gt;4,VLOOKUP($K675,[1]กรม!$C$3:$D$431,2,0)," ")</f>
        <v xml:space="preserve"> </v>
      </c>
      <c r="M675" s="1"/>
      <c r="N675" s="1"/>
      <c r="O675" s="1" t="str">
        <f>IF(LEN($N675)&gt;3,VLOOKUP($N675,'[1]Value Chain'!$A$3:$F$17,2,0)," ")</f>
        <v xml:space="preserve"> </v>
      </c>
      <c r="P675" s="1" t="str">
        <f>IF(LEN($N675)&gt;3,VLOOKUP($N675,'[1]Value Chain'!$A$3:$F$17,3,0)," ")</f>
        <v xml:space="preserve"> </v>
      </c>
      <c r="Q675" s="1" t="str">
        <f>IF(LEN($N675)&gt;3,VLOOKUP($N675,'[1]Value Chain'!$A$3:$F$17,4,0)," ")</f>
        <v xml:space="preserve"> </v>
      </c>
      <c r="R675" s="1" t="str">
        <f>IF(LEN($N675)&gt;3,VLOOKUP($N675,'[1]Value Chain'!$A$3:$F$17,5,0)," ")</f>
        <v xml:space="preserve"> </v>
      </c>
      <c r="S675" s="1" t="str">
        <f>IF(LEN($N675)&gt;3,VLOOKUP($N675,'[1]Value Chain'!$A$3:$F$17,6,0)," ")</f>
        <v xml:space="preserve"> </v>
      </c>
    </row>
    <row r="676" spans="1:19">
      <c r="A676" s="1"/>
      <c r="B676" s="1"/>
      <c r="C676" s="1"/>
      <c r="D676" s="1"/>
      <c r="E676" s="1"/>
      <c r="F676" s="1"/>
      <c r="G676" s="1" t="str">
        <f>IF(LEN($F676)&gt;3,VLOOKUP($F676,[1]หมวดรายจ่าย!$B$3:$C$12,2,0)," ")</f>
        <v xml:space="preserve"> </v>
      </c>
      <c r="H676" s="25"/>
      <c r="I676" s="25"/>
      <c r="J676" s="1"/>
      <c r="K676" s="1"/>
      <c r="L676" s="1" t="str">
        <f>IF(LEN($K676)&gt;4,VLOOKUP($K676,[1]กรม!$C$3:$D$431,2,0)," ")</f>
        <v xml:space="preserve"> </v>
      </c>
      <c r="M676" s="1"/>
      <c r="N676" s="1"/>
      <c r="O676" s="1" t="str">
        <f>IF(LEN($N676)&gt;3,VLOOKUP($N676,'[1]Value Chain'!$A$3:$F$17,2,0)," ")</f>
        <v xml:space="preserve"> </v>
      </c>
      <c r="P676" s="1" t="str">
        <f>IF(LEN($N676)&gt;3,VLOOKUP($N676,'[1]Value Chain'!$A$3:$F$17,3,0)," ")</f>
        <v xml:space="preserve"> </v>
      </c>
      <c r="Q676" s="1" t="str">
        <f>IF(LEN($N676)&gt;3,VLOOKUP($N676,'[1]Value Chain'!$A$3:$F$17,4,0)," ")</f>
        <v xml:space="preserve"> </v>
      </c>
      <c r="R676" s="1" t="str">
        <f>IF(LEN($N676)&gt;3,VLOOKUP($N676,'[1]Value Chain'!$A$3:$F$17,5,0)," ")</f>
        <v xml:space="preserve"> </v>
      </c>
      <c r="S676" s="1" t="str">
        <f>IF(LEN($N676)&gt;3,VLOOKUP($N676,'[1]Value Chain'!$A$3:$F$17,6,0)," ")</f>
        <v xml:space="preserve"> </v>
      </c>
    </row>
    <row r="677" spans="1:19">
      <c r="A677" s="1"/>
      <c r="B677" s="1"/>
      <c r="C677" s="1"/>
      <c r="D677" s="1"/>
      <c r="E677" s="1"/>
      <c r="F677" s="1"/>
      <c r="G677" s="1" t="str">
        <f>IF(LEN($F677)&gt;3,VLOOKUP($F677,[1]หมวดรายจ่าย!$B$3:$C$12,2,0)," ")</f>
        <v xml:space="preserve"> </v>
      </c>
      <c r="H677" s="25"/>
      <c r="I677" s="25"/>
      <c r="J677" s="1"/>
      <c r="K677" s="1"/>
      <c r="L677" s="1" t="str">
        <f>IF(LEN($K677)&gt;4,VLOOKUP($K677,[1]กรม!$C$3:$D$431,2,0)," ")</f>
        <v xml:space="preserve"> </v>
      </c>
      <c r="M677" s="1"/>
      <c r="N677" s="1"/>
      <c r="O677" s="1" t="str">
        <f>IF(LEN($N677)&gt;3,VLOOKUP($N677,'[1]Value Chain'!$A$3:$F$17,2,0)," ")</f>
        <v xml:space="preserve"> </v>
      </c>
      <c r="P677" s="1" t="str">
        <f>IF(LEN($N677)&gt;3,VLOOKUP($N677,'[1]Value Chain'!$A$3:$F$17,3,0)," ")</f>
        <v xml:space="preserve"> </v>
      </c>
      <c r="Q677" s="1" t="str">
        <f>IF(LEN($N677)&gt;3,VLOOKUP($N677,'[1]Value Chain'!$A$3:$F$17,4,0)," ")</f>
        <v xml:space="preserve"> </v>
      </c>
      <c r="R677" s="1" t="str">
        <f>IF(LEN($N677)&gt;3,VLOOKUP($N677,'[1]Value Chain'!$A$3:$F$17,5,0)," ")</f>
        <v xml:space="preserve"> </v>
      </c>
      <c r="S677" s="1" t="str">
        <f>IF(LEN($N677)&gt;3,VLOOKUP($N677,'[1]Value Chain'!$A$3:$F$17,6,0)," ")</f>
        <v xml:space="preserve"> </v>
      </c>
    </row>
    <row r="678" spans="1:19">
      <c r="A678" s="1"/>
      <c r="B678" s="1"/>
      <c r="C678" s="1"/>
      <c r="D678" s="1"/>
      <c r="E678" s="1"/>
      <c r="F678" s="1"/>
      <c r="G678" s="1" t="str">
        <f>IF(LEN($F678)&gt;3,VLOOKUP($F678,[1]หมวดรายจ่าย!$B$3:$C$12,2,0)," ")</f>
        <v xml:space="preserve"> </v>
      </c>
      <c r="H678" s="25"/>
      <c r="I678" s="25"/>
      <c r="J678" s="1"/>
      <c r="K678" s="1"/>
      <c r="L678" s="1" t="str">
        <f>IF(LEN($K678)&gt;4,VLOOKUP($K678,[1]กรม!$C$3:$D$431,2,0)," ")</f>
        <v xml:space="preserve"> </v>
      </c>
      <c r="M678" s="1"/>
      <c r="N678" s="1"/>
      <c r="O678" s="1" t="str">
        <f>IF(LEN($N678)&gt;3,VLOOKUP($N678,'[1]Value Chain'!$A$3:$F$17,2,0)," ")</f>
        <v xml:space="preserve"> </v>
      </c>
      <c r="P678" s="1" t="str">
        <f>IF(LEN($N678)&gt;3,VLOOKUP($N678,'[1]Value Chain'!$A$3:$F$17,3,0)," ")</f>
        <v xml:space="preserve"> </v>
      </c>
      <c r="Q678" s="1" t="str">
        <f>IF(LEN($N678)&gt;3,VLOOKUP($N678,'[1]Value Chain'!$A$3:$F$17,4,0)," ")</f>
        <v xml:space="preserve"> </v>
      </c>
      <c r="R678" s="1" t="str">
        <f>IF(LEN($N678)&gt;3,VLOOKUP($N678,'[1]Value Chain'!$A$3:$F$17,5,0)," ")</f>
        <v xml:space="preserve"> </v>
      </c>
      <c r="S678" s="1" t="str">
        <f>IF(LEN($N678)&gt;3,VLOOKUP($N678,'[1]Value Chain'!$A$3:$F$17,6,0)," ")</f>
        <v xml:space="preserve"> </v>
      </c>
    </row>
    <row r="679" spans="1:19">
      <c r="A679" s="1"/>
      <c r="B679" s="1"/>
      <c r="C679" s="1"/>
      <c r="D679" s="1"/>
      <c r="E679" s="1"/>
      <c r="F679" s="1"/>
      <c r="G679" s="1" t="str">
        <f>IF(LEN($F679)&gt;3,VLOOKUP($F679,[1]หมวดรายจ่าย!$B$3:$C$12,2,0)," ")</f>
        <v xml:space="preserve"> </v>
      </c>
      <c r="H679" s="25"/>
      <c r="I679" s="25"/>
      <c r="J679" s="1"/>
      <c r="K679" s="1"/>
      <c r="L679" s="1" t="str">
        <f>IF(LEN($K679)&gt;4,VLOOKUP($K679,[1]กรม!$C$3:$D$431,2,0)," ")</f>
        <v xml:space="preserve"> </v>
      </c>
      <c r="M679" s="1"/>
      <c r="N679" s="1"/>
      <c r="O679" s="1" t="str">
        <f>IF(LEN($N679)&gt;3,VLOOKUP($N679,'[1]Value Chain'!$A$3:$F$17,2,0)," ")</f>
        <v xml:space="preserve"> </v>
      </c>
      <c r="P679" s="1" t="str">
        <f>IF(LEN($N679)&gt;3,VLOOKUP($N679,'[1]Value Chain'!$A$3:$F$17,3,0)," ")</f>
        <v xml:space="preserve"> </v>
      </c>
      <c r="Q679" s="1" t="str">
        <f>IF(LEN($N679)&gt;3,VLOOKUP($N679,'[1]Value Chain'!$A$3:$F$17,4,0)," ")</f>
        <v xml:space="preserve"> </v>
      </c>
      <c r="R679" s="1" t="str">
        <f>IF(LEN($N679)&gt;3,VLOOKUP($N679,'[1]Value Chain'!$A$3:$F$17,5,0)," ")</f>
        <v xml:space="preserve"> </v>
      </c>
      <c r="S679" s="1" t="str">
        <f>IF(LEN($N679)&gt;3,VLOOKUP($N679,'[1]Value Chain'!$A$3:$F$17,6,0)," ")</f>
        <v xml:space="preserve"> </v>
      </c>
    </row>
    <row r="680" spans="1:19">
      <c r="A680" s="1"/>
      <c r="B680" s="1"/>
      <c r="C680" s="1"/>
      <c r="D680" s="1"/>
      <c r="E680" s="1"/>
      <c r="F680" s="1"/>
      <c r="G680" s="1" t="str">
        <f>IF(LEN($F680)&gt;3,VLOOKUP($F680,[1]หมวดรายจ่าย!$B$3:$C$12,2,0)," ")</f>
        <v xml:space="preserve"> </v>
      </c>
      <c r="H680" s="25"/>
      <c r="I680" s="25"/>
      <c r="J680" s="1"/>
      <c r="K680" s="1"/>
      <c r="L680" s="1" t="str">
        <f>IF(LEN($K680)&gt;4,VLOOKUP($K680,[1]กรม!$C$3:$D$431,2,0)," ")</f>
        <v xml:space="preserve"> </v>
      </c>
      <c r="M680" s="1"/>
      <c r="N680" s="1"/>
      <c r="O680" s="1" t="str">
        <f>IF(LEN($N680)&gt;3,VLOOKUP($N680,'[1]Value Chain'!$A$3:$F$17,2,0)," ")</f>
        <v xml:space="preserve"> </v>
      </c>
      <c r="P680" s="1" t="str">
        <f>IF(LEN($N680)&gt;3,VLOOKUP($N680,'[1]Value Chain'!$A$3:$F$17,3,0)," ")</f>
        <v xml:space="preserve"> </v>
      </c>
      <c r="Q680" s="1" t="str">
        <f>IF(LEN($N680)&gt;3,VLOOKUP($N680,'[1]Value Chain'!$A$3:$F$17,4,0)," ")</f>
        <v xml:space="preserve"> </v>
      </c>
      <c r="R680" s="1" t="str">
        <f>IF(LEN($N680)&gt;3,VLOOKUP($N680,'[1]Value Chain'!$A$3:$F$17,5,0)," ")</f>
        <v xml:space="preserve"> </v>
      </c>
      <c r="S680" s="1" t="str">
        <f>IF(LEN($N680)&gt;3,VLOOKUP($N680,'[1]Value Chain'!$A$3:$F$17,6,0)," ")</f>
        <v xml:space="preserve"> </v>
      </c>
    </row>
    <row r="681" spans="1:19">
      <c r="A681" s="1"/>
      <c r="B681" s="1"/>
      <c r="C681" s="1"/>
      <c r="D681" s="1"/>
      <c r="E681" s="1"/>
      <c r="F681" s="1"/>
      <c r="G681" s="1" t="str">
        <f>IF(LEN($F681)&gt;3,VLOOKUP($F681,[1]หมวดรายจ่าย!$B$3:$C$12,2,0)," ")</f>
        <v xml:space="preserve"> </v>
      </c>
      <c r="H681" s="25"/>
      <c r="I681" s="25"/>
      <c r="J681" s="1"/>
      <c r="K681" s="1"/>
      <c r="L681" s="1" t="str">
        <f>IF(LEN($K681)&gt;4,VLOOKUP($K681,[1]กรม!$C$3:$D$431,2,0)," ")</f>
        <v xml:space="preserve"> </v>
      </c>
      <c r="M681" s="1"/>
      <c r="N681" s="1"/>
      <c r="O681" s="1" t="str">
        <f>IF(LEN($N681)&gt;3,VLOOKUP($N681,'[1]Value Chain'!$A$3:$F$17,2,0)," ")</f>
        <v xml:space="preserve"> </v>
      </c>
      <c r="P681" s="1" t="str">
        <f>IF(LEN($N681)&gt;3,VLOOKUP($N681,'[1]Value Chain'!$A$3:$F$17,3,0)," ")</f>
        <v xml:space="preserve"> </v>
      </c>
      <c r="Q681" s="1" t="str">
        <f>IF(LEN($N681)&gt;3,VLOOKUP($N681,'[1]Value Chain'!$A$3:$F$17,4,0)," ")</f>
        <v xml:space="preserve"> </v>
      </c>
      <c r="R681" s="1" t="str">
        <f>IF(LEN($N681)&gt;3,VLOOKUP($N681,'[1]Value Chain'!$A$3:$F$17,5,0)," ")</f>
        <v xml:space="preserve"> </v>
      </c>
      <c r="S681" s="1" t="str">
        <f>IF(LEN($N681)&gt;3,VLOOKUP($N681,'[1]Value Chain'!$A$3:$F$17,6,0)," ")</f>
        <v xml:space="preserve"> </v>
      </c>
    </row>
    <row r="682" spans="1:19">
      <c r="A682" s="1"/>
      <c r="B682" s="1"/>
      <c r="C682" s="1"/>
      <c r="D682" s="1"/>
      <c r="E682" s="1"/>
      <c r="F682" s="1"/>
      <c r="G682" s="1" t="str">
        <f>IF(LEN($F682)&gt;3,VLOOKUP($F682,[1]หมวดรายจ่าย!$B$3:$C$12,2,0)," ")</f>
        <v xml:space="preserve"> </v>
      </c>
      <c r="H682" s="25"/>
      <c r="I682" s="25"/>
      <c r="J682" s="1"/>
      <c r="K682" s="1"/>
      <c r="L682" s="1" t="str">
        <f>IF(LEN($K682)&gt;4,VLOOKUP($K682,[1]กรม!$C$3:$D$431,2,0)," ")</f>
        <v xml:space="preserve"> </v>
      </c>
      <c r="M682" s="1"/>
      <c r="N682" s="1"/>
      <c r="O682" s="1" t="str">
        <f>IF(LEN($N682)&gt;3,VLOOKUP($N682,'[1]Value Chain'!$A$3:$F$17,2,0)," ")</f>
        <v xml:space="preserve"> </v>
      </c>
      <c r="P682" s="1" t="str">
        <f>IF(LEN($N682)&gt;3,VLOOKUP($N682,'[1]Value Chain'!$A$3:$F$17,3,0)," ")</f>
        <v xml:space="preserve"> </v>
      </c>
      <c r="Q682" s="1" t="str">
        <f>IF(LEN($N682)&gt;3,VLOOKUP($N682,'[1]Value Chain'!$A$3:$F$17,4,0)," ")</f>
        <v xml:space="preserve"> </v>
      </c>
      <c r="R682" s="1" t="str">
        <f>IF(LEN($N682)&gt;3,VLOOKUP($N682,'[1]Value Chain'!$A$3:$F$17,5,0)," ")</f>
        <v xml:space="preserve"> </v>
      </c>
      <c r="S682" s="1" t="str">
        <f>IF(LEN($N682)&gt;3,VLOOKUP($N682,'[1]Value Chain'!$A$3:$F$17,6,0)," ")</f>
        <v xml:space="preserve"> </v>
      </c>
    </row>
    <row r="683" spans="1:19">
      <c r="A683" s="1"/>
      <c r="B683" s="1"/>
      <c r="C683" s="1"/>
      <c r="D683" s="1"/>
      <c r="E683" s="1"/>
      <c r="F683" s="1"/>
      <c r="G683" s="1" t="str">
        <f>IF(LEN($F683)&gt;3,VLOOKUP($F683,[1]หมวดรายจ่าย!$B$3:$C$12,2,0)," ")</f>
        <v xml:space="preserve"> </v>
      </c>
      <c r="H683" s="25"/>
      <c r="I683" s="25"/>
      <c r="J683" s="1"/>
      <c r="K683" s="1"/>
      <c r="L683" s="1" t="str">
        <f>IF(LEN($K683)&gt;4,VLOOKUP($K683,[1]กรม!$C$3:$D$431,2,0)," ")</f>
        <v xml:space="preserve"> </v>
      </c>
      <c r="M683" s="1"/>
      <c r="N683" s="1"/>
      <c r="O683" s="1" t="str">
        <f>IF(LEN($N683)&gt;3,VLOOKUP($N683,'[1]Value Chain'!$A$3:$F$17,2,0)," ")</f>
        <v xml:space="preserve"> </v>
      </c>
      <c r="P683" s="1" t="str">
        <f>IF(LEN($N683)&gt;3,VLOOKUP($N683,'[1]Value Chain'!$A$3:$F$17,3,0)," ")</f>
        <v xml:space="preserve"> </v>
      </c>
      <c r="Q683" s="1" t="str">
        <f>IF(LEN($N683)&gt;3,VLOOKUP($N683,'[1]Value Chain'!$A$3:$F$17,4,0)," ")</f>
        <v xml:space="preserve"> </v>
      </c>
      <c r="R683" s="1" t="str">
        <f>IF(LEN($N683)&gt;3,VLOOKUP($N683,'[1]Value Chain'!$A$3:$F$17,5,0)," ")</f>
        <v xml:space="preserve"> </v>
      </c>
      <c r="S683" s="1" t="str">
        <f>IF(LEN($N683)&gt;3,VLOOKUP($N683,'[1]Value Chain'!$A$3:$F$17,6,0)," ")</f>
        <v xml:space="preserve"> </v>
      </c>
    </row>
    <row r="684" spans="1:19">
      <c r="A684" s="1"/>
      <c r="B684" s="1"/>
      <c r="C684" s="1"/>
      <c r="D684" s="1"/>
      <c r="E684" s="1"/>
      <c r="F684" s="1"/>
      <c r="G684" s="1" t="str">
        <f>IF(LEN($F684)&gt;3,VLOOKUP($F684,[1]หมวดรายจ่าย!$B$3:$C$12,2,0)," ")</f>
        <v xml:space="preserve"> </v>
      </c>
      <c r="H684" s="25"/>
      <c r="I684" s="25"/>
      <c r="J684" s="1"/>
      <c r="K684" s="1"/>
      <c r="L684" s="1" t="str">
        <f>IF(LEN($K684)&gt;4,VLOOKUP($K684,[1]กรม!$C$3:$D$431,2,0)," ")</f>
        <v xml:space="preserve"> </v>
      </c>
      <c r="M684" s="1"/>
      <c r="N684" s="1"/>
      <c r="O684" s="1" t="str">
        <f>IF(LEN($N684)&gt;3,VLOOKUP($N684,'[1]Value Chain'!$A$3:$F$17,2,0)," ")</f>
        <v xml:space="preserve"> </v>
      </c>
      <c r="P684" s="1" t="str">
        <f>IF(LEN($N684)&gt;3,VLOOKUP($N684,'[1]Value Chain'!$A$3:$F$17,3,0)," ")</f>
        <v xml:space="preserve"> </v>
      </c>
      <c r="Q684" s="1" t="str">
        <f>IF(LEN($N684)&gt;3,VLOOKUP($N684,'[1]Value Chain'!$A$3:$F$17,4,0)," ")</f>
        <v xml:space="preserve"> </v>
      </c>
      <c r="R684" s="1" t="str">
        <f>IF(LEN($N684)&gt;3,VLOOKUP($N684,'[1]Value Chain'!$A$3:$F$17,5,0)," ")</f>
        <v xml:space="preserve"> </v>
      </c>
      <c r="S684" s="1" t="str">
        <f>IF(LEN($N684)&gt;3,VLOOKUP($N684,'[1]Value Chain'!$A$3:$F$17,6,0)," ")</f>
        <v xml:space="preserve"> </v>
      </c>
    </row>
    <row r="685" spans="1:19">
      <c r="A685" s="1"/>
      <c r="B685" s="1"/>
      <c r="C685" s="1"/>
      <c r="D685" s="1"/>
      <c r="E685" s="1"/>
      <c r="F685" s="1"/>
      <c r="G685" s="1" t="str">
        <f>IF(LEN($F685)&gt;3,VLOOKUP($F685,[1]หมวดรายจ่าย!$B$3:$C$12,2,0)," ")</f>
        <v xml:space="preserve"> </v>
      </c>
      <c r="H685" s="25"/>
      <c r="I685" s="25"/>
      <c r="J685" s="1"/>
      <c r="K685" s="1"/>
      <c r="L685" s="1" t="str">
        <f>IF(LEN($K685)&gt;4,VLOOKUP($K685,[1]กรม!$C$3:$D$431,2,0)," ")</f>
        <v xml:space="preserve"> </v>
      </c>
      <c r="M685" s="1"/>
      <c r="N685" s="1"/>
      <c r="O685" s="1" t="str">
        <f>IF(LEN($N685)&gt;3,VLOOKUP($N685,'[1]Value Chain'!$A$3:$F$17,2,0)," ")</f>
        <v xml:space="preserve"> </v>
      </c>
      <c r="P685" s="1" t="str">
        <f>IF(LEN($N685)&gt;3,VLOOKUP($N685,'[1]Value Chain'!$A$3:$F$17,3,0)," ")</f>
        <v xml:space="preserve"> </v>
      </c>
      <c r="Q685" s="1" t="str">
        <f>IF(LEN($N685)&gt;3,VLOOKUP($N685,'[1]Value Chain'!$A$3:$F$17,4,0)," ")</f>
        <v xml:space="preserve"> </v>
      </c>
      <c r="R685" s="1" t="str">
        <f>IF(LEN($N685)&gt;3,VLOOKUP($N685,'[1]Value Chain'!$A$3:$F$17,5,0)," ")</f>
        <v xml:space="preserve"> </v>
      </c>
      <c r="S685" s="1" t="str">
        <f>IF(LEN($N685)&gt;3,VLOOKUP($N685,'[1]Value Chain'!$A$3:$F$17,6,0)," ")</f>
        <v xml:space="preserve"> </v>
      </c>
    </row>
    <row r="686" spans="1:19">
      <c r="A686" s="1"/>
      <c r="B686" s="1"/>
      <c r="C686" s="1"/>
      <c r="D686" s="1"/>
      <c r="E686" s="1"/>
      <c r="F686" s="1"/>
      <c r="G686" s="1" t="str">
        <f>IF(LEN($F686)&gt;3,VLOOKUP($F686,[1]หมวดรายจ่าย!$B$3:$C$12,2,0)," ")</f>
        <v xml:space="preserve"> </v>
      </c>
      <c r="H686" s="25"/>
      <c r="I686" s="25"/>
      <c r="J686" s="1"/>
      <c r="K686" s="1"/>
      <c r="L686" s="1" t="str">
        <f>IF(LEN($K686)&gt;4,VLOOKUP($K686,[1]กรม!$C$3:$D$431,2,0)," ")</f>
        <v xml:space="preserve"> </v>
      </c>
      <c r="M686" s="1"/>
      <c r="N686" s="1"/>
      <c r="O686" s="1" t="str">
        <f>IF(LEN($N686)&gt;3,VLOOKUP($N686,'[1]Value Chain'!$A$3:$F$17,2,0)," ")</f>
        <v xml:space="preserve"> </v>
      </c>
      <c r="P686" s="1" t="str">
        <f>IF(LEN($N686)&gt;3,VLOOKUP($N686,'[1]Value Chain'!$A$3:$F$17,3,0)," ")</f>
        <v xml:space="preserve"> </v>
      </c>
      <c r="Q686" s="1" t="str">
        <f>IF(LEN($N686)&gt;3,VLOOKUP($N686,'[1]Value Chain'!$A$3:$F$17,4,0)," ")</f>
        <v xml:space="preserve"> </v>
      </c>
      <c r="R686" s="1" t="str">
        <f>IF(LEN($N686)&gt;3,VLOOKUP($N686,'[1]Value Chain'!$A$3:$F$17,5,0)," ")</f>
        <v xml:space="preserve"> </v>
      </c>
      <c r="S686" s="1" t="str">
        <f>IF(LEN($N686)&gt;3,VLOOKUP($N686,'[1]Value Chain'!$A$3:$F$17,6,0)," ")</f>
        <v xml:space="preserve"> </v>
      </c>
    </row>
    <row r="687" spans="1:19">
      <c r="A687" s="1"/>
      <c r="B687" s="1"/>
      <c r="C687" s="1"/>
      <c r="D687" s="1"/>
      <c r="E687" s="1"/>
      <c r="F687" s="1"/>
      <c r="G687" s="1" t="str">
        <f>IF(LEN($F687)&gt;3,VLOOKUP($F687,[1]หมวดรายจ่าย!$B$3:$C$12,2,0)," ")</f>
        <v xml:space="preserve"> </v>
      </c>
      <c r="H687" s="25"/>
      <c r="I687" s="25"/>
      <c r="J687" s="1"/>
      <c r="K687" s="1"/>
      <c r="L687" s="1" t="str">
        <f>IF(LEN($K687)&gt;4,VLOOKUP($K687,[1]กรม!$C$3:$D$431,2,0)," ")</f>
        <v xml:space="preserve"> </v>
      </c>
      <c r="M687" s="1"/>
      <c r="N687" s="1"/>
      <c r="O687" s="1" t="str">
        <f>IF(LEN($N687)&gt;3,VLOOKUP($N687,'[1]Value Chain'!$A$3:$F$17,2,0)," ")</f>
        <v xml:space="preserve"> </v>
      </c>
      <c r="P687" s="1" t="str">
        <f>IF(LEN($N687)&gt;3,VLOOKUP($N687,'[1]Value Chain'!$A$3:$F$17,3,0)," ")</f>
        <v xml:space="preserve"> </v>
      </c>
      <c r="Q687" s="1" t="str">
        <f>IF(LEN($N687)&gt;3,VLOOKUP($N687,'[1]Value Chain'!$A$3:$F$17,4,0)," ")</f>
        <v xml:space="preserve"> </v>
      </c>
      <c r="R687" s="1" t="str">
        <f>IF(LEN($N687)&gt;3,VLOOKUP($N687,'[1]Value Chain'!$A$3:$F$17,5,0)," ")</f>
        <v xml:space="preserve"> </v>
      </c>
      <c r="S687" s="1" t="str">
        <f>IF(LEN($N687)&gt;3,VLOOKUP($N687,'[1]Value Chain'!$A$3:$F$17,6,0)," ")</f>
        <v xml:space="preserve"> </v>
      </c>
    </row>
    <row r="688" spans="1:19">
      <c r="A688" s="1"/>
      <c r="B688" s="1"/>
      <c r="C688" s="1"/>
      <c r="D688" s="1"/>
      <c r="E688" s="1"/>
      <c r="F688" s="1"/>
      <c r="G688" s="1" t="str">
        <f>IF(LEN($F688)&gt;3,VLOOKUP($F688,[1]หมวดรายจ่าย!$B$3:$C$12,2,0)," ")</f>
        <v xml:space="preserve"> </v>
      </c>
      <c r="H688" s="25"/>
      <c r="I688" s="25"/>
      <c r="J688" s="1"/>
      <c r="K688" s="1"/>
      <c r="L688" s="1" t="str">
        <f>IF(LEN($K688)&gt;4,VLOOKUP($K688,[1]กรม!$C$3:$D$431,2,0)," ")</f>
        <v xml:space="preserve"> </v>
      </c>
      <c r="M688" s="1"/>
      <c r="N688" s="1"/>
      <c r="O688" s="1" t="str">
        <f>IF(LEN($N688)&gt;3,VLOOKUP($N688,'[1]Value Chain'!$A$3:$F$17,2,0)," ")</f>
        <v xml:space="preserve"> </v>
      </c>
      <c r="P688" s="1" t="str">
        <f>IF(LEN($N688)&gt;3,VLOOKUP($N688,'[1]Value Chain'!$A$3:$F$17,3,0)," ")</f>
        <v xml:space="preserve"> </v>
      </c>
      <c r="Q688" s="1" t="str">
        <f>IF(LEN($N688)&gt;3,VLOOKUP($N688,'[1]Value Chain'!$A$3:$F$17,4,0)," ")</f>
        <v xml:space="preserve"> </v>
      </c>
      <c r="R688" s="1" t="str">
        <f>IF(LEN($N688)&gt;3,VLOOKUP($N688,'[1]Value Chain'!$A$3:$F$17,5,0)," ")</f>
        <v xml:space="preserve"> </v>
      </c>
      <c r="S688" s="1" t="str">
        <f>IF(LEN($N688)&gt;3,VLOOKUP($N688,'[1]Value Chain'!$A$3:$F$17,6,0)," ")</f>
        <v xml:space="preserve"> </v>
      </c>
    </row>
    <row r="689" spans="1:19">
      <c r="A689" s="1"/>
      <c r="B689" s="1"/>
      <c r="C689" s="1"/>
      <c r="D689" s="1"/>
      <c r="E689" s="1"/>
      <c r="F689" s="1"/>
      <c r="G689" s="1" t="str">
        <f>IF(LEN($F689)&gt;3,VLOOKUP($F689,[1]หมวดรายจ่าย!$B$3:$C$12,2,0)," ")</f>
        <v xml:space="preserve"> </v>
      </c>
      <c r="H689" s="25"/>
      <c r="I689" s="25"/>
      <c r="J689" s="1"/>
      <c r="K689" s="1"/>
      <c r="L689" s="1" t="str">
        <f>IF(LEN($K689)&gt;4,VLOOKUP($K689,[1]กรม!$C$3:$D$431,2,0)," ")</f>
        <v xml:space="preserve"> </v>
      </c>
      <c r="M689" s="1"/>
      <c r="N689" s="1"/>
      <c r="O689" s="1" t="str">
        <f>IF(LEN($N689)&gt;3,VLOOKUP($N689,'[1]Value Chain'!$A$3:$F$17,2,0)," ")</f>
        <v xml:space="preserve"> </v>
      </c>
      <c r="P689" s="1" t="str">
        <f>IF(LEN($N689)&gt;3,VLOOKUP($N689,'[1]Value Chain'!$A$3:$F$17,3,0)," ")</f>
        <v xml:space="preserve"> </v>
      </c>
      <c r="Q689" s="1" t="str">
        <f>IF(LEN($N689)&gt;3,VLOOKUP($N689,'[1]Value Chain'!$A$3:$F$17,4,0)," ")</f>
        <v xml:space="preserve"> </v>
      </c>
      <c r="R689" s="1" t="str">
        <f>IF(LEN($N689)&gt;3,VLOOKUP($N689,'[1]Value Chain'!$A$3:$F$17,5,0)," ")</f>
        <v xml:space="preserve"> </v>
      </c>
      <c r="S689" s="1" t="str">
        <f>IF(LEN($N689)&gt;3,VLOOKUP($N689,'[1]Value Chain'!$A$3:$F$17,6,0)," ")</f>
        <v xml:space="preserve"> </v>
      </c>
    </row>
    <row r="690" spans="1:19">
      <c r="A690" s="1"/>
      <c r="B690" s="1"/>
      <c r="C690" s="1"/>
      <c r="D690" s="1"/>
      <c r="E690" s="1"/>
      <c r="F690" s="1"/>
      <c r="G690" s="1" t="str">
        <f>IF(LEN($F690)&gt;3,VLOOKUP($F690,[1]หมวดรายจ่าย!$B$3:$C$12,2,0)," ")</f>
        <v xml:space="preserve"> </v>
      </c>
      <c r="H690" s="25"/>
      <c r="I690" s="25"/>
      <c r="J690" s="1"/>
      <c r="K690" s="1"/>
      <c r="L690" s="1" t="str">
        <f>IF(LEN($K690)&gt;4,VLOOKUP($K690,[1]กรม!$C$3:$D$431,2,0)," ")</f>
        <v xml:space="preserve"> </v>
      </c>
      <c r="M690" s="1"/>
      <c r="N690" s="1"/>
      <c r="O690" s="1" t="str">
        <f>IF(LEN($N690)&gt;3,VLOOKUP($N690,'[1]Value Chain'!$A$3:$F$17,2,0)," ")</f>
        <v xml:space="preserve"> </v>
      </c>
      <c r="P690" s="1" t="str">
        <f>IF(LEN($N690)&gt;3,VLOOKUP($N690,'[1]Value Chain'!$A$3:$F$17,3,0)," ")</f>
        <v xml:space="preserve"> </v>
      </c>
      <c r="Q690" s="1" t="str">
        <f>IF(LEN($N690)&gt;3,VLOOKUP($N690,'[1]Value Chain'!$A$3:$F$17,4,0)," ")</f>
        <v xml:space="preserve"> </v>
      </c>
      <c r="R690" s="1" t="str">
        <f>IF(LEN($N690)&gt;3,VLOOKUP($N690,'[1]Value Chain'!$A$3:$F$17,5,0)," ")</f>
        <v xml:space="preserve"> </v>
      </c>
      <c r="S690" s="1" t="str">
        <f>IF(LEN($N690)&gt;3,VLOOKUP($N690,'[1]Value Chain'!$A$3:$F$17,6,0)," ")</f>
        <v xml:space="preserve"> </v>
      </c>
    </row>
    <row r="691" spans="1:19">
      <c r="A691" s="1"/>
      <c r="B691" s="1"/>
      <c r="C691" s="1"/>
      <c r="D691" s="1"/>
      <c r="E691" s="1"/>
      <c r="F691" s="1"/>
      <c r="G691" s="1" t="str">
        <f>IF(LEN($F691)&gt;3,VLOOKUP($F691,[1]หมวดรายจ่าย!$B$3:$C$12,2,0)," ")</f>
        <v xml:space="preserve"> </v>
      </c>
      <c r="H691" s="25"/>
      <c r="I691" s="25"/>
      <c r="J691" s="1"/>
      <c r="K691" s="1"/>
      <c r="L691" s="1" t="str">
        <f>IF(LEN($K691)&gt;4,VLOOKUP($K691,[1]กรม!$C$3:$D$431,2,0)," ")</f>
        <v xml:space="preserve"> </v>
      </c>
      <c r="M691" s="1"/>
      <c r="N691" s="1"/>
      <c r="O691" s="1" t="str">
        <f>IF(LEN($N691)&gt;3,VLOOKUP($N691,'[1]Value Chain'!$A$3:$F$17,2,0)," ")</f>
        <v xml:space="preserve"> </v>
      </c>
      <c r="P691" s="1" t="str">
        <f>IF(LEN($N691)&gt;3,VLOOKUP($N691,'[1]Value Chain'!$A$3:$F$17,3,0)," ")</f>
        <v xml:space="preserve"> </v>
      </c>
      <c r="Q691" s="1" t="str">
        <f>IF(LEN($N691)&gt;3,VLOOKUP($N691,'[1]Value Chain'!$A$3:$F$17,4,0)," ")</f>
        <v xml:space="preserve"> </v>
      </c>
      <c r="R691" s="1" t="str">
        <f>IF(LEN($N691)&gt;3,VLOOKUP($N691,'[1]Value Chain'!$A$3:$F$17,5,0)," ")</f>
        <v xml:space="preserve"> </v>
      </c>
      <c r="S691" s="1" t="str">
        <f>IF(LEN($N691)&gt;3,VLOOKUP($N691,'[1]Value Chain'!$A$3:$F$17,6,0)," ")</f>
        <v xml:space="preserve"> </v>
      </c>
    </row>
    <row r="692" spans="1:19">
      <c r="A692" s="1"/>
      <c r="B692" s="1"/>
      <c r="C692" s="1"/>
      <c r="D692" s="1"/>
      <c r="E692" s="1"/>
      <c r="F692" s="1"/>
      <c r="G692" s="1" t="str">
        <f>IF(LEN($F692)&gt;3,VLOOKUP($F692,[1]หมวดรายจ่าย!$B$3:$C$12,2,0)," ")</f>
        <v xml:space="preserve"> </v>
      </c>
      <c r="H692" s="25"/>
      <c r="I692" s="25"/>
      <c r="J692" s="1"/>
      <c r="K692" s="1"/>
      <c r="L692" s="1" t="str">
        <f>IF(LEN($K692)&gt;4,VLOOKUP($K692,[1]กรม!$C$3:$D$431,2,0)," ")</f>
        <v xml:space="preserve"> </v>
      </c>
      <c r="M692" s="1"/>
      <c r="N692" s="1"/>
      <c r="O692" s="1" t="str">
        <f>IF(LEN($N692)&gt;3,VLOOKUP($N692,'[1]Value Chain'!$A$3:$F$17,2,0)," ")</f>
        <v xml:space="preserve"> </v>
      </c>
      <c r="P692" s="1" t="str">
        <f>IF(LEN($N692)&gt;3,VLOOKUP($N692,'[1]Value Chain'!$A$3:$F$17,3,0)," ")</f>
        <v xml:space="preserve"> </v>
      </c>
      <c r="Q692" s="1" t="str">
        <f>IF(LEN($N692)&gt;3,VLOOKUP($N692,'[1]Value Chain'!$A$3:$F$17,4,0)," ")</f>
        <v xml:space="preserve"> </v>
      </c>
      <c r="R692" s="1" t="str">
        <f>IF(LEN($N692)&gt;3,VLOOKUP($N692,'[1]Value Chain'!$A$3:$F$17,5,0)," ")</f>
        <v xml:space="preserve"> </v>
      </c>
      <c r="S692" s="1" t="str">
        <f>IF(LEN($N692)&gt;3,VLOOKUP($N692,'[1]Value Chain'!$A$3:$F$17,6,0)," ")</f>
        <v xml:space="preserve"> </v>
      </c>
    </row>
    <row r="693" spans="1:19">
      <c r="A693" s="1"/>
      <c r="B693" s="1"/>
      <c r="C693" s="1"/>
      <c r="D693" s="1"/>
      <c r="E693" s="1"/>
      <c r="F693" s="1"/>
      <c r="G693" s="1" t="str">
        <f>IF(LEN($F693)&gt;3,VLOOKUP($F693,[1]หมวดรายจ่าย!$B$3:$C$12,2,0)," ")</f>
        <v xml:space="preserve"> </v>
      </c>
      <c r="H693" s="25"/>
      <c r="I693" s="25"/>
      <c r="J693" s="1"/>
      <c r="K693" s="1"/>
      <c r="L693" s="1" t="str">
        <f>IF(LEN($K693)&gt;4,VLOOKUP($K693,[1]กรม!$C$3:$D$431,2,0)," ")</f>
        <v xml:space="preserve"> </v>
      </c>
      <c r="M693" s="1"/>
      <c r="N693" s="1"/>
      <c r="O693" s="1" t="str">
        <f>IF(LEN($N693)&gt;3,VLOOKUP($N693,'[1]Value Chain'!$A$3:$F$17,2,0)," ")</f>
        <v xml:space="preserve"> </v>
      </c>
      <c r="P693" s="1" t="str">
        <f>IF(LEN($N693)&gt;3,VLOOKUP($N693,'[1]Value Chain'!$A$3:$F$17,3,0)," ")</f>
        <v xml:space="preserve"> </v>
      </c>
      <c r="Q693" s="1" t="str">
        <f>IF(LEN($N693)&gt;3,VLOOKUP($N693,'[1]Value Chain'!$A$3:$F$17,4,0)," ")</f>
        <v xml:space="preserve"> </v>
      </c>
      <c r="R693" s="1" t="str">
        <f>IF(LEN($N693)&gt;3,VLOOKUP($N693,'[1]Value Chain'!$A$3:$F$17,5,0)," ")</f>
        <v xml:space="preserve"> </v>
      </c>
      <c r="S693" s="1" t="str">
        <f>IF(LEN($N693)&gt;3,VLOOKUP($N693,'[1]Value Chain'!$A$3:$F$17,6,0)," ")</f>
        <v xml:space="preserve"> </v>
      </c>
    </row>
    <row r="694" spans="1:19">
      <c r="A694" s="1"/>
      <c r="B694" s="1"/>
      <c r="C694" s="1"/>
      <c r="D694" s="1"/>
      <c r="E694" s="1"/>
      <c r="F694" s="1"/>
      <c r="G694" s="1" t="str">
        <f>IF(LEN($F694)&gt;3,VLOOKUP($F694,[1]หมวดรายจ่าย!$B$3:$C$12,2,0)," ")</f>
        <v xml:space="preserve"> </v>
      </c>
      <c r="H694" s="25"/>
      <c r="I694" s="25"/>
      <c r="J694" s="1"/>
      <c r="K694" s="1"/>
      <c r="L694" s="1" t="str">
        <f>IF(LEN($K694)&gt;4,VLOOKUP($K694,[1]กรม!$C$3:$D$431,2,0)," ")</f>
        <v xml:space="preserve"> </v>
      </c>
      <c r="M694" s="1"/>
      <c r="N694" s="1"/>
      <c r="O694" s="1" t="str">
        <f>IF(LEN($N694)&gt;3,VLOOKUP($N694,'[1]Value Chain'!$A$3:$F$17,2,0)," ")</f>
        <v xml:space="preserve"> </v>
      </c>
      <c r="P694" s="1" t="str">
        <f>IF(LEN($N694)&gt;3,VLOOKUP($N694,'[1]Value Chain'!$A$3:$F$17,3,0)," ")</f>
        <v xml:space="preserve"> </v>
      </c>
      <c r="Q694" s="1" t="str">
        <f>IF(LEN($N694)&gt;3,VLOOKUP($N694,'[1]Value Chain'!$A$3:$F$17,4,0)," ")</f>
        <v xml:space="preserve"> </v>
      </c>
      <c r="R694" s="1" t="str">
        <f>IF(LEN($N694)&gt;3,VLOOKUP($N694,'[1]Value Chain'!$A$3:$F$17,5,0)," ")</f>
        <v xml:space="preserve"> </v>
      </c>
      <c r="S694" s="1" t="str">
        <f>IF(LEN($N694)&gt;3,VLOOKUP($N694,'[1]Value Chain'!$A$3:$F$17,6,0)," ")</f>
        <v xml:space="preserve"> </v>
      </c>
    </row>
    <row r="695" spans="1:19">
      <c r="A695" s="1"/>
      <c r="B695" s="1"/>
      <c r="C695" s="1"/>
      <c r="D695" s="1"/>
      <c r="E695" s="1"/>
      <c r="F695" s="1"/>
      <c r="G695" s="1" t="str">
        <f>IF(LEN($F695)&gt;3,VLOOKUP($F695,[1]หมวดรายจ่าย!$B$3:$C$12,2,0)," ")</f>
        <v xml:space="preserve"> </v>
      </c>
      <c r="H695" s="25"/>
      <c r="I695" s="25"/>
      <c r="J695" s="1"/>
      <c r="K695" s="1"/>
      <c r="L695" s="1" t="str">
        <f>IF(LEN($K695)&gt;4,VLOOKUP($K695,[1]กรม!$C$3:$D$431,2,0)," ")</f>
        <v xml:space="preserve"> </v>
      </c>
      <c r="M695" s="1"/>
      <c r="N695" s="1"/>
      <c r="O695" s="1" t="str">
        <f>IF(LEN($N695)&gt;3,VLOOKUP($N695,'[1]Value Chain'!$A$3:$F$17,2,0)," ")</f>
        <v xml:space="preserve"> </v>
      </c>
      <c r="P695" s="1" t="str">
        <f>IF(LEN($N695)&gt;3,VLOOKUP($N695,'[1]Value Chain'!$A$3:$F$17,3,0)," ")</f>
        <v xml:space="preserve"> </v>
      </c>
      <c r="Q695" s="1" t="str">
        <f>IF(LEN($N695)&gt;3,VLOOKUP($N695,'[1]Value Chain'!$A$3:$F$17,4,0)," ")</f>
        <v xml:space="preserve"> </v>
      </c>
      <c r="R695" s="1" t="str">
        <f>IF(LEN($N695)&gt;3,VLOOKUP($N695,'[1]Value Chain'!$A$3:$F$17,5,0)," ")</f>
        <v xml:space="preserve"> </v>
      </c>
      <c r="S695" s="1" t="str">
        <f>IF(LEN($N695)&gt;3,VLOOKUP($N695,'[1]Value Chain'!$A$3:$F$17,6,0)," ")</f>
        <v xml:space="preserve"> </v>
      </c>
    </row>
    <row r="696" spans="1:19">
      <c r="A696" s="1"/>
      <c r="B696" s="1"/>
      <c r="C696" s="1"/>
      <c r="D696" s="1"/>
      <c r="E696" s="1"/>
      <c r="F696" s="1"/>
      <c r="G696" s="1" t="str">
        <f>IF(LEN($F696)&gt;3,VLOOKUP($F696,[1]หมวดรายจ่าย!$B$3:$C$12,2,0)," ")</f>
        <v xml:space="preserve"> </v>
      </c>
      <c r="H696" s="25"/>
      <c r="I696" s="25"/>
      <c r="J696" s="1"/>
      <c r="K696" s="1"/>
      <c r="L696" s="1" t="str">
        <f>IF(LEN($K696)&gt;4,VLOOKUP($K696,[1]กรม!$C$3:$D$431,2,0)," ")</f>
        <v xml:space="preserve"> </v>
      </c>
      <c r="M696" s="1"/>
      <c r="N696" s="1"/>
      <c r="O696" s="1" t="str">
        <f>IF(LEN($N696)&gt;3,VLOOKUP($N696,'[1]Value Chain'!$A$3:$F$17,2,0)," ")</f>
        <v xml:space="preserve"> </v>
      </c>
      <c r="P696" s="1" t="str">
        <f>IF(LEN($N696)&gt;3,VLOOKUP($N696,'[1]Value Chain'!$A$3:$F$17,3,0)," ")</f>
        <v xml:space="preserve"> </v>
      </c>
      <c r="Q696" s="1" t="str">
        <f>IF(LEN($N696)&gt;3,VLOOKUP($N696,'[1]Value Chain'!$A$3:$F$17,4,0)," ")</f>
        <v xml:space="preserve"> </v>
      </c>
      <c r="R696" s="1" t="str">
        <f>IF(LEN($N696)&gt;3,VLOOKUP($N696,'[1]Value Chain'!$A$3:$F$17,5,0)," ")</f>
        <v xml:space="preserve"> </v>
      </c>
      <c r="S696" s="1" t="str">
        <f>IF(LEN($N696)&gt;3,VLOOKUP($N696,'[1]Value Chain'!$A$3:$F$17,6,0)," ")</f>
        <v xml:space="preserve"> </v>
      </c>
    </row>
    <row r="697" spans="1:19">
      <c r="A697" s="1"/>
      <c r="B697" s="1"/>
      <c r="C697" s="1"/>
      <c r="D697" s="1"/>
      <c r="E697" s="1"/>
      <c r="F697" s="1"/>
      <c r="G697" s="1" t="str">
        <f>IF(LEN($F697)&gt;3,VLOOKUP($F697,[1]หมวดรายจ่าย!$B$3:$C$12,2,0)," ")</f>
        <v xml:space="preserve"> </v>
      </c>
      <c r="H697" s="25"/>
      <c r="I697" s="25"/>
      <c r="J697" s="1"/>
      <c r="K697" s="1"/>
      <c r="L697" s="1" t="str">
        <f>IF(LEN($K697)&gt;4,VLOOKUP($K697,[1]กรม!$C$3:$D$431,2,0)," ")</f>
        <v xml:space="preserve"> </v>
      </c>
      <c r="M697" s="1"/>
      <c r="N697" s="1"/>
      <c r="O697" s="1" t="str">
        <f>IF(LEN($N697)&gt;3,VLOOKUP($N697,'[1]Value Chain'!$A$3:$F$17,2,0)," ")</f>
        <v xml:space="preserve"> </v>
      </c>
      <c r="P697" s="1" t="str">
        <f>IF(LEN($N697)&gt;3,VLOOKUP($N697,'[1]Value Chain'!$A$3:$F$17,3,0)," ")</f>
        <v xml:space="preserve"> </v>
      </c>
      <c r="Q697" s="1" t="str">
        <f>IF(LEN($N697)&gt;3,VLOOKUP($N697,'[1]Value Chain'!$A$3:$F$17,4,0)," ")</f>
        <v xml:space="preserve"> </v>
      </c>
      <c r="R697" s="1" t="str">
        <f>IF(LEN($N697)&gt;3,VLOOKUP($N697,'[1]Value Chain'!$A$3:$F$17,5,0)," ")</f>
        <v xml:space="preserve"> </v>
      </c>
      <c r="S697" s="1" t="str">
        <f>IF(LEN($N697)&gt;3,VLOOKUP($N697,'[1]Value Chain'!$A$3:$F$17,6,0)," ")</f>
        <v xml:space="preserve"> </v>
      </c>
    </row>
    <row r="698" spans="1:19">
      <c r="A698" s="1"/>
      <c r="B698" s="1"/>
      <c r="C698" s="1"/>
      <c r="D698" s="1"/>
      <c r="E698" s="1"/>
      <c r="F698" s="1"/>
      <c r="G698" s="1" t="str">
        <f>IF(LEN($F698)&gt;3,VLOOKUP($F698,[1]หมวดรายจ่าย!$B$3:$C$12,2,0)," ")</f>
        <v xml:space="preserve"> </v>
      </c>
      <c r="H698" s="25"/>
      <c r="I698" s="25"/>
      <c r="J698" s="1"/>
      <c r="K698" s="1"/>
      <c r="L698" s="1" t="str">
        <f>IF(LEN($K698)&gt;4,VLOOKUP($K698,[1]กรม!$C$3:$D$431,2,0)," ")</f>
        <v xml:space="preserve"> </v>
      </c>
      <c r="M698" s="1"/>
      <c r="N698" s="1"/>
      <c r="O698" s="1" t="str">
        <f>IF(LEN($N698)&gt;3,VLOOKUP($N698,'[1]Value Chain'!$A$3:$F$17,2,0)," ")</f>
        <v xml:space="preserve"> </v>
      </c>
      <c r="P698" s="1" t="str">
        <f>IF(LEN($N698)&gt;3,VLOOKUP($N698,'[1]Value Chain'!$A$3:$F$17,3,0)," ")</f>
        <v xml:space="preserve"> </v>
      </c>
      <c r="Q698" s="1" t="str">
        <f>IF(LEN($N698)&gt;3,VLOOKUP($N698,'[1]Value Chain'!$A$3:$F$17,4,0)," ")</f>
        <v xml:space="preserve"> </v>
      </c>
      <c r="R698" s="1" t="str">
        <f>IF(LEN($N698)&gt;3,VLOOKUP($N698,'[1]Value Chain'!$A$3:$F$17,5,0)," ")</f>
        <v xml:space="preserve"> </v>
      </c>
      <c r="S698" s="1" t="str">
        <f>IF(LEN($N698)&gt;3,VLOOKUP($N698,'[1]Value Chain'!$A$3:$F$17,6,0)," ")</f>
        <v xml:space="preserve"> </v>
      </c>
    </row>
    <row r="699" spans="1:19">
      <c r="A699" s="1"/>
      <c r="B699" s="1"/>
      <c r="C699" s="1"/>
      <c r="D699" s="1"/>
      <c r="E699" s="1"/>
      <c r="F699" s="1"/>
      <c r="G699" s="1" t="str">
        <f>IF(LEN($F699)&gt;3,VLOOKUP($F699,[1]หมวดรายจ่าย!$B$3:$C$12,2,0)," ")</f>
        <v xml:space="preserve"> </v>
      </c>
      <c r="H699" s="25"/>
      <c r="I699" s="25"/>
      <c r="J699" s="1"/>
      <c r="K699" s="1"/>
      <c r="L699" s="1" t="str">
        <f>IF(LEN($K699)&gt;4,VLOOKUP($K699,[1]กรม!$C$3:$D$431,2,0)," ")</f>
        <v xml:space="preserve"> </v>
      </c>
      <c r="M699" s="1"/>
      <c r="N699" s="1"/>
      <c r="O699" s="1" t="str">
        <f>IF(LEN($N699)&gt;3,VLOOKUP($N699,'[1]Value Chain'!$A$3:$F$17,2,0)," ")</f>
        <v xml:space="preserve"> </v>
      </c>
      <c r="P699" s="1" t="str">
        <f>IF(LEN($N699)&gt;3,VLOOKUP($N699,'[1]Value Chain'!$A$3:$F$17,3,0)," ")</f>
        <v xml:space="preserve"> </v>
      </c>
      <c r="Q699" s="1" t="str">
        <f>IF(LEN($N699)&gt;3,VLOOKUP($N699,'[1]Value Chain'!$A$3:$F$17,4,0)," ")</f>
        <v xml:space="preserve"> </v>
      </c>
      <c r="R699" s="1" t="str">
        <f>IF(LEN($N699)&gt;3,VLOOKUP($N699,'[1]Value Chain'!$A$3:$F$17,5,0)," ")</f>
        <v xml:space="preserve"> </v>
      </c>
      <c r="S699" s="1" t="str">
        <f>IF(LEN($N699)&gt;3,VLOOKUP($N699,'[1]Value Chain'!$A$3:$F$17,6,0)," ")</f>
        <v xml:space="preserve"> </v>
      </c>
    </row>
    <row r="700" spans="1:19">
      <c r="A700" s="1"/>
      <c r="B700" s="1"/>
      <c r="C700" s="1"/>
      <c r="D700" s="1"/>
      <c r="E700" s="1"/>
      <c r="F700" s="1"/>
      <c r="G700" s="1" t="str">
        <f>IF(LEN($F700)&gt;3,VLOOKUP($F700,[1]หมวดรายจ่าย!$B$3:$C$12,2,0)," ")</f>
        <v xml:space="preserve"> </v>
      </c>
      <c r="H700" s="25"/>
      <c r="I700" s="25"/>
      <c r="J700" s="1"/>
      <c r="K700" s="1"/>
      <c r="L700" s="1" t="str">
        <f>IF(LEN($K700)&gt;4,VLOOKUP($K700,[1]กรม!$C$3:$D$431,2,0)," ")</f>
        <v xml:space="preserve"> </v>
      </c>
      <c r="M700" s="1"/>
      <c r="N700" s="1"/>
      <c r="O700" s="1" t="str">
        <f>IF(LEN($N700)&gt;3,VLOOKUP($N700,'[1]Value Chain'!$A$3:$F$17,2,0)," ")</f>
        <v xml:space="preserve"> </v>
      </c>
      <c r="P700" s="1" t="str">
        <f>IF(LEN($N700)&gt;3,VLOOKUP($N700,'[1]Value Chain'!$A$3:$F$17,3,0)," ")</f>
        <v xml:space="preserve"> </v>
      </c>
      <c r="Q700" s="1" t="str">
        <f>IF(LEN($N700)&gt;3,VLOOKUP($N700,'[1]Value Chain'!$A$3:$F$17,4,0)," ")</f>
        <v xml:space="preserve"> </v>
      </c>
      <c r="R700" s="1" t="str">
        <f>IF(LEN($N700)&gt;3,VLOOKUP($N700,'[1]Value Chain'!$A$3:$F$17,5,0)," ")</f>
        <v xml:space="preserve"> </v>
      </c>
      <c r="S700" s="1" t="str">
        <f>IF(LEN($N700)&gt;3,VLOOKUP($N700,'[1]Value Chain'!$A$3:$F$17,6,0)," ")</f>
        <v xml:space="preserve"> </v>
      </c>
    </row>
    <row r="701" spans="1:19">
      <c r="A701" s="1"/>
      <c r="B701" s="1"/>
      <c r="C701" s="1"/>
      <c r="D701" s="1"/>
      <c r="E701" s="1"/>
      <c r="F701" s="1"/>
      <c r="G701" s="1" t="str">
        <f>IF(LEN($F701)&gt;3,VLOOKUP($F701,[1]หมวดรายจ่าย!$B$3:$C$12,2,0)," ")</f>
        <v xml:space="preserve"> </v>
      </c>
      <c r="H701" s="25"/>
      <c r="I701" s="25"/>
      <c r="J701" s="1"/>
      <c r="K701" s="1"/>
      <c r="L701" s="1" t="str">
        <f>IF(LEN($K701)&gt;4,VLOOKUP($K701,[1]กรม!$C$3:$D$431,2,0)," ")</f>
        <v xml:space="preserve"> </v>
      </c>
      <c r="M701" s="1"/>
      <c r="N701" s="1"/>
      <c r="O701" s="1" t="str">
        <f>IF(LEN($N701)&gt;3,VLOOKUP($N701,'[1]Value Chain'!$A$3:$F$17,2,0)," ")</f>
        <v xml:space="preserve"> </v>
      </c>
      <c r="P701" s="1" t="str">
        <f>IF(LEN($N701)&gt;3,VLOOKUP($N701,'[1]Value Chain'!$A$3:$F$17,3,0)," ")</f>
        <v xml:space="preserve"> </v>
      </c>
      <c r="Q701" s="1" t="str">
        <f>IF(LEN($N701)&gt;3,VLOOKUP($N701,'[1]Value Chain'!$A$3:$F$17,4,0)," ")</f>
        <v xml:space="preserve"> </v>
      </c>
      <c r="R701" s="1" t="str">
        <f>IF(LEN($N701)&gt;3,VLOOKUP($N701,'[1]Value Chain'!$A$3:$F$17,5,0)," ")</f>
        <v xml:space="preserve"> </v>
      </c>
      <c r="S701" s="1" t="str">
        <f>IF(LEN($N701)&gt;3,VLOOKUP($N701,'[1]Value Chain'!$A$3:$F$17,6,0)," ")</f>
        <v xml:space="preserve"> </v>
      </c>
    </row>
    <row r="702" spans="1:19">
      <c r="A702" s="1"/>
      <c r="B702" s="1"/>
      <c r="C702" s="1"/>
      <c r="D702" s="1"/>
      <c r="E702" s="1"/>
      <c r="F702" s="1"/>
      <c r="G702" s="1" t="str">
        <f>IF(LEN($F702)&gt;3,VLOOKUP($F702,[1]หมวดรายจ่าย!$B$3:$C$12,2,0)," ")</f>
        <v xml:space="preserve"> </v>
      </c>
      <c r="H702" s="25"/>
      <c r="I702" s="25"/>
      <c r="J702" s="1"/>
      <c r="K702" s="1"/>
      <c r="L702" s="1" t="str">
        <f>IF(LEN($K702)&gt;4,VLOOKUP($K702,[1]กรม!$C$3:$D$431,2,0)," ")</f>
        <v xml:space="preserve"> </v>
      </c>
      <c r="M702" s="1"/>
      <c r="N702" s="1"/>
      <c r="O702" s="1" t="str">
        <f>IF(LEN($N702)&gt;3,VLOOKUP($N702,'[1]Value Chain'!$A$3:$F$17,2,0)," ")</f>
        <v xml:space="preserve"> </v>
      </c>
      <c r="P702" s="1" t="str">
        <f>IF(LEN($N702)&gt;3,VLOOKUP($N702,'[1]Value Chain'!$A$3:$F$17,3,0)," ")</f>
        <v xml:space="preserve"> </v>
      </c>
      <c r="Q702" s="1" t="str">
        <f>IF(LEN($N702)&gt;3,VLOOKUP($N702,'[1]Value Chain'!$A$3:$F$17,4,0)," ")</f>
        <v xml:space="preserve"> </v>
      </c>
      <c r="R702" s="1" t="str">
        <f>IF(LEN($N702)&gt;3,VLOOKUP($N702,'[1]Value Chain'!$A$3:$F$17,5,0)," ")</f>
        <v xml:space="preserve"> </v>
      </c>
      <c r="S702" s="1" t="str">
        <f>IF(LEN($N702)&gt;3,VLOOKUP($N702,'[1]Value Chain'!$A$3:$F$17,6,0)," ")</f>
        <v xml:space="preserve"> </v>
      </c>
    </row>
    <row r="703" spans="1:19">
      <c r="A703" s="1"/>
      <c r="B703" s="1"/>
      <c r="C703" s="1"/>
      <c r="D703" s="1"/>
      <c r="E703" s="1"/>
      <c r="F703" s="1"/>
      <c r="G703" s="1" t="str">
        <f>IF(LEN($F703)&gt;3,VLOOKUP($F703,[1]หมวดรายจ่าย!$B$3:$C$12,2,0)," ")</f>
        <v xml:space="preserve"> </v>
      </c>
      <c r="H703" s="25"/>
      <c r="I703" s="25"/>
      <c r="J703" s="1"/>
      <c r="K703" s="1"/>
      <c r="L703" s="1" t="str">
        <f>IF(LEN($K703)&gt;4,VLOOKUP($K703,[1]กรม!$C$3:$D$431,2,0)," ")</f>
        <v xml:space="preserve"> </v>
      </c>
      <c r="M703" s="1"/>
      <c r="N703" s="1"/>
      <c r="O703" s="1" t="str">
        <f>IF(LEN($N703)&gt;3,VLOOKUP($N703,'[1]Value Chain'!$A$3:$F$17,2,0)," ")</f>
        <v xml:space="preserve"> </v>
      </c>
      <c r="P703" s="1" t="str">
        <f>IF(LEN($N703)&gt;3,VLOOKUP($N703,'[1]Value Chain'!$A$3:$F$17,3,0)," ")</f>
        <v xml:space="preserve"> </v>
      </c>
      <c r="Q703" s="1" t="str">
        <f>IF(LEN($N703)&gt;3,VLOOKUP($N703,'[1]Value Chain'!$A$3:$F$17,4,0)," ")</f>
        <v xml:space="preserve"> </v>
      </c>
      <c r="R703" s="1" t="str">
        <f>IF(LEN($N703)&gt;3,VLOOKUP($N703,'[1]Value Chain'!$A$3:$F$17,5,0)," ")</f>
        <v xml:space="preserve"> </v>
      </c>
      <c r="S703" s="1" t="str">
        <f>IF(LEN($N703)&gt;3,VLOOKUP($N703,'[1]Value Chain'!$A$3:$F$17,6,0)," ")</f>
        <v xml:space="preserve"> </v>
      </c>
    </row>
    <row r="704" spans="1:19">
      <c r="A704" s="1"/>
      <c r="B704" s="1"/>
      <c r="C704" s="1"/>
      <c r="D704" s="1"/>
      <c r="E704" s="1"/>
      <c r="F704" s="1"/>
      <c r="G704" s="1" t="str">
        <f>IF(LEN($F704)&gt;3,VLOOKUP($F704,[1]หมวดรายจ่าย!$B$3:$C$12,2,0)," ")</f>
        <v xml:space="preserve"> </v>
      </c>
      <c r="H704" s="25"/>
      <c r="I704" s="25"/>
      <c r="J704" s="1"/>
      <c r="K704" s="1"/>
      <c r="L704" s="1" t="str">
        <f>IF(LEN($K704)&gt;4,VLOOKUP($K704,[1]กรม!$C$3:$D$431,2,0)," ")</f>
        <v xml:space="preserve"> </v>
      </c>
      <c r="M704" s="1"/>
      <c r="N704" s="1"/>
      <c r="O704" s="1" t="str">
        <f>IF(LEN($N704)&gt;3,VLOOKUP($N704,'[1]Value Chain'!$A$3:$F$17,2,0)," ")</f>
        <v xml:space="preserve"> </v>
      </c>
      <c r="P704" s="1" t="str">
        <f>IF(LEN($N704)&gt;3,VLOOKUP($N704,'[1]Value Chain'!$A$3:$F$17,3,0)," ")</f>
        <v xml:space="preserve"> </v>
      </c>
      <c r="Q704" s="1" t="str">
        <f>IF(LEN($N704)&gt;3,VLOOKUP($N704,'[1]Value Chain'!$A$3:$F$17,4,0)," ")</f>
        <v xml:space="preserve"> </v>
      </c>
      <c r="R704" s="1" t="str">
        <f>IF(LEN($N704)&gt;3,VLOOKUP($N704,'[1]Value Chain'!$A$3:$F$17,5,0)," ")</f>
        <v xml:space="preserve"> </v>
      </c>
      <c r="S704" s="1" t="str">
        <f>IF(LEN($N704)&gt;3,VLOOKUP($N704,'[1]Value Chain'!$A$3:$F$17,6,0)," ")</f>
        <v xml:space="preserve"> </v>
      </c>
    </row>
    <row r="705" spans="1:19">
      <c r="A705" s="1"/>
      <c r="B705" s="1"/>
      <c r="C705" s="1"/>
      <c r="D705" s="1"/>
      <c r="E705" s="1"/>
      <c r="F705" s="1"/>
      <c r="G705" s="1" t="str">
        <f>IF(LEN($F705)&gt;3,VLOOKUP($F705,[1]หมวดรายจ่าย!$B$3:$C$12,2,0)," ")</f>
        <v xml:space="preserve"> </v>
      </c>
      <c r="H705" s="25"/>
      <c r="I705" s="25"/>
      <c r="J705" s="1"/>
      <c r="K705" s="1"/>
      <c r="L705" s="1" t="str">
        <f>IF(LEN($K705)&gt;4,VLOOKUP($K705,[1]กรม!$C$3:$D$431,2,0)," ")</f>
        <v xml:space="preserve"> </v>
      </c>
      <c r="M705" s="1"/>
      <c r="N705" s="1"/>
      <c r="O705" s="1" t="str">
        <f>IF(LEN($N705)&gt;3,VLOOKUP($N705,'[1]Value Chain'!$A$3:$F$17,2,0)," ")</f>
        <v xml:space="preserve"> </v>
      </c>
      <c r="P705" s="1" t="str">
        <f>IF(LEN($N705)&gt;3,VLOOKUP($N705,'[1]Value Chain'!$A$3:$F$17,3,0)," ")</f>
        <v xml:space="preserve"> </v>
      </c>
      <c r="Q705" s="1" t="str">
        <f>IF(LEN($N705)&gt;3,VLOOKUP($N705,'[1]Value Chain'!$A$3:$F$17,4,0)," ")</f>
        <v xml:space="preserve"> </v>
      </c>
      <c r="R705" s="1" t="str">
        <f>IF(LEN($N705)&gt;3,VLOOKUP($N705,'[1]Value Chain'!$A$3:$F$17,5,0)," ")</f>
        <v xml:space="preserve"> </v>
      </c>
      <c r="S705" s="1" t="str">
        <f>IF(LEN($N705)&gt;3,VLOOKUP($N705,'[1]Value Chain'!$A$3:$F$17,6,0)," ")</f>
        <v xml:space="preserve"> </v>
      </c>
    </row>
    <row r="706" spans="1:19">
      <c r="A706" s="1"/>
      <c r="B706" s="1"/>
      <c r="C706" s="1"/>
      <c r="D706" s="1"/>
      <c r="E706" s="1"/>
      <c r="F706" s="1"/>
      <c r="G706" s="1" t="str">
        <f>IF(LEN($F706)&gt;3,VLOOKUP($F706,[1]หมวดรายจ่าย!$B$3:$C$12,2,0)," ")</f>
        <v xml:space="preserve"> </v>
      </c>
      <c r="H706" s="25"/>
      <c r="I706" s="25"/>
      <c r="J706" s="1"/>
      <c r="K706" s="1"/>
      <c r="L706" s="1" t="str">
        <f>IF(LEN($K706)&gt;4,VLOOKUP($K706,[1]กรม!$C$3:$D$431,2,0)," ")</f>
        <v xml:space="preserve"> </v>
      </c>
      <c r="M706" s="1"/>
      <c r="N706" s="1"/>
      <c r="O706" s="1" t="str">
        <f>IF(LEN($N706)&gt;3,VLOOKUP($N706,'[1]Value Chain'!$A$3:$F$17,2,0)," ")</f>
        <v xml:space="preserve"> </v>
      </c>
      <c r="P706" s="1" t="str">
        <f>IF(LEN($N706)&gt;3,VLOOKUP($N706,'[1]Value Chain'!$A$3:$F$17,3,0)," ")</f>
        <v xml:space="preserve"> </v>
      </c>
      <c r="Q706" s="1" t="str">
        <f>IF(LEN($N706)&gt;3,VLOOKUP($N706,'[1]Value Chain'!$A$3:$F$17,4,0)," ")</f>
        <v xml:space="preserve"> </v>
      </c>
      <c r="R706" s="1" t="str">
        <f>IF(LEN($N706)&gt;3,VLOOKUP($N706,'[1]Value Chain'!$A$3:$F$17,5,0)," ")</f>
        <v xml:space="preserve"> </v>
      </c>
      <c r="S706" s="1" t="str">
        <f>IF(LEN($N706)&gt;3,VLOOKUP($N706,'[1]Value Chain'!$A$3:$F$17,6,0)," ")</f>
        <v xml:space="preserve"> </v>
      </c>
    </row>
    <row r="707" spans="1:19">
      <c r="A707" s="1"/>
      <c r="B707" s="1"/>
      <c r="C707" s="1"/>
      <c r="D707" s="1"/>
      <c r="E707" s="1"/>
      <c r="F707" s="1"/>
      <c r="G707" s="1" t="str">
        <f>IF(LEN($F707)&gt;3,VLOOKUP($F707,[1]หมวดรายจ่าย!$B$3:$C$12,2,0)," ")</f>
        <v xml:space="preserve"> </v>
      </c>
      <c r="H707" s="25"/>
      <c r="I707" s="25"/>
      <c r="J707" s="1"/>
      <c r="K707" s="1"/>
      <c r="L707" s="1" t="str">
        <f>IF(LEN($K707)&gt;4,VLOOKUP($K707,[1]กรม!$C$3:$D$431,2,0)," ")</f>
        <v xml:space="preserve"> </v>
      </c>
      <c r="M707" s="1"/>
      <c r="N707" s="1"/>
      <c r="O707" s="1" t="str">
        <f>IF(LEN($N707)&gt;3,VLOOKUP($N707,'[1]Value Chain'!$A$3:$F$17,2,0)," ")</f>
        <v xml:space="preserve"> </v>
      </c>
      <c r="P707" s="1" t="str">
        <f>IF(LEN($N707)&gt;3,VLOOKUP($N707,'[1]Value Chain'!$A$3:$F$17,3,0)," ")</f>
        <v xml:space="preserve"> </v>
      </c>
      <c r="Q707" s="1" t="str">
        <f>IF(LEN($N707)&gt;3,VLOOKUP($N707,'[1]Value Chain'!$A$3:$F$17,4,0)," ")</f>
        <v xml:space="preserve"> </v>
      </c>
      <c r="R707" s="1" t="str">
        <f>IF(LEN($N707)&gt;3,VLOOKUP($N707,'[1]Value Chain'!$A$3:$F$17,5,0)," ")</f>
        <v xml:space="preserve"> </v>
      </c>
      <c r="S707" s="1" t="str">
        <f>IF(LEN($N707)&gt;3,VLOOKUP($N707,'[1]Value Chain'!$A$3:$F$17,6,0)," ")</f>
        <v xml:space="preserve"> </v>
      </c>
    </row>
    <row r="708" spans="1:19">
      <c r="A708" s="1"/>
      <c r="B708" s="1"/>
      <c r="C708" s="1"/>
      <c r="D708" s="1"/>
      <c r="E708" s="1"/>
      <c r="F708" s="1"/>
      <c r="G708" s="1" t="str">
        <f>IF(LEN($F708)&gt;3,VLOOKUP($F708,[1]หมวดรายจ่าย!$B$3:$C$12,2,0)," ")</f>
        <v xml:space="preserve"> </v>
      </c>
      <c r="H708" s="25"/>
      <c r="I708" s="25"/>
      <c r="J708" s="1"/>
      <c r="K708" s="1"/>
      <c r="L708" s="1" t="str">
        <f>IF(LEN($K708)&gt;4,VLOOKUP($K708,[1]กรม!$C$3:$D$431,2,0)," ")</f>
        <v xml:space="preserve"> </v>
      </c>
      <c r="M708" s="1"/>
      <c r="N708" s="1"/>
      <c r="O708" s="1" t="str">
        <f>IF(LEN($N708)&gt;3,VLOOKUP($N708,'[1]Value Chain'!$A$3:$F$17,2,0)," ")</f>
        <v xml:space="preserve"> </v>
      </c>
      <c r="P708" s="1" t="str">
        <f>IF(LEN($N708)&gt;3,VLOOKUP($N708,'[1]Value Chain'!$A$3:$F$17,3,0)," ")</f>
        <v xml:space="preserve"> </v>
      </c>
      <c r="Q708" s="1" t="str">
        <f>IF(LEN($N708)&gt;3,VLOOKUP($N708,'[1]Value Chain'!$A$3:$F$17,4,0)," ")</f>
        <v xml:space="preserve"> </v>
      </c>
      <c r="R708" s="1" t="str">
        <f>IF(LEN($N708)&gt;3,VLOOKUP($N708,'[1]Value Chain'!$A$3:$F$17,5,0)," ")</f>
        <v xml:space="preserve"> </v>
      </c>
      <c r="S708" s="1" t="str">
        <f>IF(LEN($N708)&gt;3,VLOOKUP($N708,'[1]Value Chain'!$A$3:$F$17,6,0)," ")</f>
        <v xml:space="preserve"> </v>
      </c>
    </row>
    <row r="709" spans="1:19">
      <c r="A709" s="1"/>
      <c r="B709" s="1"/>
      <c r="C709" s="1"/>
      <c r="D709" s="1"/>
      <c r="E709" s="1"/>
      <c r="F709" s="1"/>
      <c r="G709" s="1" t="str">
        <f>IF(LEN($F709)&gt;3,VLOOKUP($F709,[1]หมวดรายจ่าย!$B$3:$C$12,2,0)," ")</f>
        <v xml:space="preserve"> </v>
      </c>
      <c r="H709" s="25"/>
      <c r="I709" s="25"/>
      <c r="J709" s="1"/>
      <c r="K709" s="1"/>
      <c r="L709" s="1" t="str">
        <f>IF(LEN($K709)&gt;4,VLOOKUP($K709,[1]กรม!$C$3:$D$431,2,0)," ")</f>
        <v xml:space="preserve"> </v>
      </c>
      <c r="M709" s="1"/>
      <c r="N709" s="1"/>
      <c r="O709" s="1" t="str">
        <f>IF(LEN($N709)&gt;3,VLOOKUP($N709,'[1]Value Chain'!$A$3:$F$17,2,0)," ")</f>
        <v xml:space="preserve"> </v>
      </c>
      <c r="P709" s="1" t="str">
        <f>IF(LEN($N709)&gt;3,VLOOKUP($N709,'[1]Value Chain'!$A$3:$F$17,3,0)," ")</f>
        <v xml:space="preserve"> </v>
      </c>
      <c r="Q709" s="1" t="str">
        <f>IF(LEN($N709)&gt;3,VLOOKUP($N709,'[1]Value Chain'!$A$3:$F$17,4,0)," ")</f>
        <v xml:space="preserve"> </v>
      </c>
      <c r="R709" s="1" t="str">
        <f>IF(LEN($N709)&gt;3,VLOOKUP($N709,'[1]Value Chain'!$A$3:$F$17,5,0)," ")</f>
        <v xml:space="preserve"> </v>
      </c>
      <c r="S709" s="1" t="str">
        <f>IF(LEN($N709)&gt;3,VLOOKUP($N709,'[1]Value Chain'!$A$3:$F$17,6,0)," ")</f>
        <v xml:space="preserve"> </v>
      </c>
    </row>
    <row r="710" spans="1:19">
      <c r="A710" s="1"/>
      <c r="B710" s="1"/>
      <c r="C710" s="1"/>
      <c r="D710" s="1"/>
      <c r="E710" s="1"/>
      <c r="F710" s="1"/>
      <c r="G710" s="1" t="str">
        <f>IF(LEN($F710)&gt;3,VLOOKUP($F710,[1]หมวดรายจ่าย!$B$3:$C$12,2,0)," ")</f>
        <v xml:space="preserve"> </v>
      </c>
      <c r="H710" s="25"/>
      <c r="I710" s="25"/>
      <c r="J710" s="1"/>
      <c r="K710" s="1"/>
      <c r="L710" s="1" t="str">
        <f>IF(LEN($K710)&gt;4,VLOOKUP($K710,[1]กรม!$C$3:$D$431,2,0)," ")</f>
        <v xml:space="preserve"> </v>
      </c>
      <c r="M710" s="1"/>
      <c r="N710" s="1"/>
      <c r="O710" s="1" t="str">
        <f>IF(LEN($N710)&gt;3,VLOOKUP($N710,'[1]Value Chain'!$A$3:$F$17,2,0)," ")</f>
        <v xml:space="preserve"> </v>
      </c>
      <c r="P710" s="1" t="str">
        <f>IF(LEN($N710)&gt;3,VLOOKUP($N710,'[1]Value Chain'!$A$3:$F$17,3,0)," ")</f>
        <v xml:space="preserve"> </v>
      </c>
      <c r="Q710" s="1" t="str">
        <f>IF(LEN($N710)&gt;3,VLOOKUP($N710,'[1]Value Chain'!$A$3:$F$17,4,0)," ")</f>
        <v xml:space="preserve"> </v>
      </c>
      <c r="R710" s="1" t="str">
        <f>IF(LEN($N710)&gt;3,VLOOKUP($N710,'[1]Value Chain'!$A$3:$F$17,5,0)," ")</f>
        <v xml:space="preserve"> </v>
      </c>
      <c r="S710" s="1" t="str">
        <f>IF(LEN($N710)&gt;3,VLOOKUP($N710,'[1]Value Chain'!$A$3:$F$17,6,0)," ")</f>
        <v xml:space="preserve"> </v>
      </c>
    </row>
    <row r="711" spans="1:19">
      <c r="A711" s="1"/>
      <c r="B711" s="1"/>
      <c r="C711" s="1"/>
      <c r="D711" s="1"/>
      <c r="E711" s="1"/>
      <c r="F711" s="1"/>
      <c r="G711" s="1" t="str">
        <f>IF(LEN($F711)&gt;3,VLOOKUP($F711,[1]หมวดรายจ่าย!$B$3:$C$12,2,0)," ")</f>
        <v xml:space="preserve"> </v>
      </c>
      <c r="H711" s="25"/>
      <c r="I711" s="25"/>
      <c r="J711" s="1"/>
      <c r="K711" s="1"/>
      <c r="L711" s="1" t="str">
        <f>IF(LEN($K711)&gt;4,VLOOKUP($K711,[1]กรม!$C$3:$D$431,2,0)," ")</f>
        <v xml:space="preserve"> </v>
      </c>
      <c r="M711" s="1"/>
      <c r="N711" s="1"/>
      <c r="O711" s="1" t="str">
        <f>IF(LEN($N711)&gt;3,VLOOKUP($N711,'[1]Value Chain'!$A$3:$F$17,2,0)," ")</f>
        <v xml:space="preserve"> </v>
      </c>
      <c r="P711" s="1" t="str">
        <f>IF(LEN($N711)&gt;3,VLOOKUP($N711,'[1]Value Chain'!$A$3:$F$17,3,0)," ")</f>
        <v xml:space="preserve"> </v>
      </c>
      <c r="Q711" s="1" t="str">
        <f>IF(LEN($N711)&gt;3,VLOOKUP($N711,'[1]Value Chain'!$A$3:$F$17,4,0)," ")</f>
        <v xml:space="preserve"> </v>
      </c>
      <c r="R711" s="1" t="str">
        <f>IF(LEN($N711)&gt;3,VLOOKUP($N711,'[1]Value Chain'!$A$3:$F$17,5,0)," ")</f>
        <v xml:space="preserve"> </v>
      </c>
      <c r="S711" s="1" t="str">
        <f>IF(LEN($N711)&gt;3,VLOOKUP($N711,'[1]Value Chain'!$A$3:$F$17,6,0)," ")</f>
        <v xml:space="preserve"> </v>
      </c>
    </row>
    <row r="712" spans="1:19">
      <c r="A712" s="1"/>
      <c r="B712" s="1"/>
      <c r="C712" s="1"/>
      <c r="D712" s="1"/>
      <c r="E712" s="1"/>
      <c r="F712" s="1"/>
      <c r="G712" s="1" t="str">
        <f>IF(LEN($F712)&gt;3,VLOOKUP($F712,[1]หมวดรายจ่าย!$B$3:$C$12,2,0)," ")</f>
        <v xml:space="preserve"> </v>
      </c>
      <c r="H712" s="25"/>
      <c r="I712" s="25"/>
      <c r="J712" s="1"/>
      <c r="K712" s="1"/>
      <c r="L712" s="1" t="str">
        <f>IF(LEN($K712)&gt;4,VLOOKUP($K712,[1]กรม!$C$3:$D$431,2,0)," ")</f>
        <v xml:space="preserve"> </v>
      </c>
      <c r="M712" s="1"/>
      <c r="N712" s="1"/>
      <c r="O712" s="1" t="str">
        <f>IF(LEN($N712)&gt;3,VLOOKUP($N712,'[1]Value Chain'!$A$3:$F$17,2,0)," ")</f>
        <v xml:space="preserve"> </v>
      </c>
      <c r="P712" s="1" t="str">
        <f>IF(LEN($N712)&gt;3,VLOOKUP($N712,'[1]Value Chain'!$A$3:$F$17,3,0)," ")</f>
        <v xml:space="preserve"> </v>
      </c>
      <c r="Q712" s="1" t="str">
        <f>IF(LEN($N712)&gt;3,VLOOKUP($N712,'[1]Value Chain'!$A$3:$F$17,4,0)," ")</f>
        <v xml:space="preserve"> </v>
      </c>
      <c r="R712" s="1" t="str">
        <f>IF(LEN($N712)&gt;3,VLOOKUP($N712,'[1]Value Chain'!$A$3:$F$17,5,0)," ")</f>
        <v xml:space="preserve"> </v>
      </c>
      <c r="S712" s="1" t="str">
        <f>IF(LEN($N712)&gt;3,VLOOKUP($N712,'[1]Value Chain'!$A$3:$F$17,6,0)," ")</f>
        <v xml:space="preserve"> </v>
      </c>
    </row>
    <row r="713" spans="1:19">
      <c r="A713" s="1"/>
      <c r="B713" s="1"/>
      <c r="C713" s="1"/>
      <c r="D713" s="1"/>
      <c r="E713" s="1"/>
      <c r="F713" s="1"/>
      <c r="G713" s="1" t="str">
        <f>IF(LEN($F713)&gt;3,VLOOKUP($F713,[1]หมวดรายจ่าย!$B$3:$C$12,2,0)," ")</f>
        <v xml:space="preserve"> </v>
      </c>
      <c r="H713" s="25"/>
      <c r="I713" s="25"/>
      <c r="J713" s="1"/>
      <c r="K713" s="1"/>
      <c r="L713" s="1" t="str">
        <f>IF(LEN($K713)&gt;4,VLOOKUP($K713,[1]กรม!$C$3:$D$431,2,0)," ")</f>
        <v xml:space="preserve"> </v>
      </c>
      <c r="M713" s="1"/>
      <c r="N713" s="1"/>
      <c r="O713" s="1" t="str">
        <f>IF(LEN($N713)&gt;3,VLOOKUP($N713,'[1]Value Chain'!$A$3:$F$17,2,0)," ")</f>
        <v xml:space="preserve"> </v>
      </c>
      <c r="P713" s="1" t="str">
        <f>IF(LEN($N713)&gt;3,VLOOKUP($N713,'[1]Value Chain'!$A$3:$F$17,3,0)," ")</f>
        <v xml:space="preserve"> </v>
      </c>
      <c r="Q713" s="1" t="str">
        <f>IF(LEN($N713)&gt;3,VLOOKUP($N713,'[1]Value Chain'!$A$3:$F$17,4,0)," ")</f>
        <v xml:space="preserve"> </v>
      </c>
      <c r="R713" s="1" t="str">
        <f>IF(LEN($N713)&gt;3,VLOOKUP($N713,'[1]Value Chain'!$A$3:$F$17,5,0)," ")</f>
        <v xml:space="preserve"> </v>
      </c>
      <c r="S713" s="1" t="str">
        <f>IF(LEN($N713)&gt;3,VLOOKUP($N713,'[1]Value Chain'!$A$3:$F$17,6,0)," ")</f>
        <v xml:space="preserve"> </v>
      </c>
    </row>
    <row r="714" spans="1:19">
      <c r="A714" s="1"/>
      <c r="B714" s="1"/>
      <c r="C714" s="1"/>
      <c r="D714" s="1"/>
      <c r="E714" s="1"/>
      <c r="F714" s="1"/>
      <c r="G714" s="1" t="str">
        <f>IF(LEN($F714)&gt;3,VLOOKUP($F714,[1]หมวดรายจ่าย!$B$3:$C$12,2,0)," ")</f>
        <v xml:space="preserve"> </v>
      </c>
      <c r="H714" s="25"/>
      <c r="I714" s="25"/>
      <c r="J714" s="1"/>
      <c r="K714" s="1"/>
      <c r="L714" s="1" t="str">
        <f>IF(LEN($K714)&gt;4,VLOOKUP($K714,[1]กรม!$C$3:$D$431,2,0)," ")</f>
        <v xml:space="preserve"> </v>
      </c>
      <c r="M714" s="1"/>
      <c r="N714" s="1"/>
      <c r="O714" s="1" t="str">
        <f>IF(LEN($N714)&gt;3,VLOOKUP($N714,'[1]Value Chain'!$A$3:$F$17,2,0)," ")</f>
        <v xml:space="preserve"> </v>
      </c>
      <c r="P714" s="1" t="str">
        <f>IF(LEN($N714)&gt;3,VLOOKUP($N714,'[1]Value Chain'!$A$3:$F$17,3,0)," ")</f>
        <v xml:space="preserve"> </v>
      </c>
      <c r="Q714" s="1" t="str">
        <f>IF(LEN($N714)&gt;3,VLOOKUP($N714,'[1]Value Chain'!$A$3:$F$17,4,0)," ")</f>
        <v xml:space="preserve"> </v>
      </c>
      <c r="R714" s="1" t="str">
        <f>IF(LEN($N714)&gt;3,VLOOKUP($N714,'[1]Value Chain'!$A$3:$F$17,5,0)," ")</f>
        <v xml:space="preserve"> </v>
      </c>
      <c r="S714" s="1" t="str">
        <f>IF(LEN($N714)&gt;3,VLOOKUP($N714,'[1]Value Chain'!$A$3:$F$17,6,0)," ")</f>
        <v xml:space="preserve"> </v>
      </c>
    </row>
    <row r="715" spans="1:19">
      <c r="A715" s="1"/>
      <c r="B715" s="1"/>
      <c r="C715" s="1"/>
      <c r="D715" s="1"/>
      <c r="E715" s="1"/>
      <c r="F715" s="1"/>
      <c r="G715" s="1" t="str">
        <f>IF(LEN($F715)&gt;3,VLOOKUP($F715,[1]หมวดรายจ่าย!$B$3:$C$12,2,0)," ")</f>
        <v xml:space="preserve"> </v>
      </c>
      <c r="H715" s="25"/>
      <c r="I715" s="25"/>
      <c r="J715" s="1"/>
      <c r="K715" s="1"/>
      <c r="L715" s="1" t="str">
        <f>IF(LEN($K715)&gt;4,VLOOKUP($K715,[1]กรม!$C$3:$D$431,2,0)," ")</f>
        <v xml:space="preserve"> </v>
      </c>
      <c r="M715" s="1"/>
      <c r="N715" s="1"/>
      <c r="O715" s="1" t="str">
        <f>IF(LEN($N715)&gt;3,VLOOKUP($N715,'[1]Value Chain'!$A$3:$F$17,2,0)," ")</f>
        <v xml:space="preserve"> </v>
      </c>
      <c r="P715" s="1" t="str">
        <f>IF(LEN($N715)&gt;3,VLOOKUP($N715,'[1]Value Chain'!$A$3:$F$17,3,0)," ")</f>
        <v xml:space="preserve"> </v>
      </c>
      <c r="Q715" s="1" t="str">
        <f>IF(LEN($N715)&gt;3,VLOOKUP($N715,'[1]Value Chain'!$A$3:$F$17,4,0)," ")</f>
        <v xml:space="preserve"> </v>
      </c>
      <c r="R715" s="1" t="str">
        <f>IF(LEN($N715)&gt;3,VLOOKUP($N715,'[1]Value Chain'!$A$3:$F$17,5,0)," ")</f>
        <v xml:space="preserve"> </v>
      </c>
      <c r="S715" s="1" t="str">
        <f>IF(LEN($N715)&gt;3,VLOOKUP($N715,'[1]Value Chain'!$A$3:$F$17,6,0)," ")</f>
        <v xml:space="preserve"> </v>
      </c>
    </row>
    <row r="716" spans="1:19">
      <c r="A716" s="1"/>
      <c r="B716" s="1"/>
      <c r="C716" s="1"/>
      <c r="D716" s="1"/>
      <c r="E716" s="1"/>
      <c r="F716" s="1"/>
      <c r="G716" s="1" t="str">
        <f>IF(LEN($F716)&gt;3,VLOOKUP($F716,[1]หมวดรายจ่าย!$B$3:$C$12,2,0)," ")</f>
        <v xml:space="preserve"> </v>
      </c>
      <c r="H716" s="25"/>
      <c r="I716" s="25"/>
      <c r="J716" s="1"/>
      <c r="K716" s="1"/>
      <c r="L716" s="1" t="str">
        <f>IF(LEN($K716)&gt;4,VLOOKUP($K716,[1]กรม!$C$3:$D$431,2,0)," ")</f>
        <v xml:space="preserve"> </v>
      </c>
      <c r="M716" s="1"/>
      <c r="N716" s="1"/>
      <c r="O716" s="1" t="str">
        <f>IF(LEN($N716)&gt;3,VLOOKUP($N716,'[1]Value Chain'!$A$3:$F$17,2,0)," ")</f>
        <v xml:space="preserve"> </v>
      </c>
      <c r="P716" s="1" t="str">
        <f>IF(LEN($N716)&gt;3,VLOOKUP($N716,'[1]Value Chain'!$A$3:$F$17,3,0)," ")</f>
        <v xml:space="preserve"> </v>
      </c>
      <c r="Q716" s="1" t="str">
        <f>IF(LEN($N716)&gt;3,VLOOKUP($N716,'[1]Value Chain'!$A$3:$F$17,4,0)," ")</f>
        <v xml:space="preserve"> </v>
      </c>
      <c r="R716" s="1" t="str">
        <f>IF(LEN($N716)&gt;3,VLOOKUP($N716,'[1]Value Chain'!$A$3:$F$17,5,0)," ")</f>
        <v xml:space="preserve"> </v>
      </c>
      <c r="S716" s="1" t="str">
        <f>IF(LEN($N716)&gt;3,VLOOKUP($N716,'[1]Value Chain'!$A$3:$F$17,6,0)," ")</f>
        <v xml:space="preserve"> </v>
      </c>
    </row>
    <row r="717" spans="1:19">
      <c r="A717" s="1"/>
      <c r="B717" s="1"/>
      <c r="C717" s="1"/>
      <c r="D717" s="1"/>
      <c r="E717" s="1"/>
      <c r="F717" s="1"/>
      <c r="G717" s="1" t="str">
        <f>IF(LEN($F717)&gt;3,VLOOKUP($F717,[1]หมวดรายจ่าย!$B$3:$C$12,2,0)," ")</f>
        <v xml:space="preserve"> </v>
      </c>
      <c r="H717" s="25"/>
      <c r="I717" s="25"/>
      <c r="J717" s="1"/>
      <c r="K717" s="1"/>
      <c r="L717" s="1" t="str">
        <f>IF(LEN($K717)&gt;4,VLOOKUP($K717,[1]กรม!$C$3:$D$431,2,0)," ")</f>
        <v xml:space="preserve"> </v>
      </c>
      <c r="M717" s="1"/>
      <c r="N717" s="1"/>
      <c r="O717" s="1" t="str">
        <f>IF(LEN($N717)&gt;3,VLOOKUP($N717,'[1]Value Chain'!$A$3:$F$17,2,0)," ")</f>
        <v xml:space="preserve"> </v>
      </c>
      <c r="P717" s="1" t="str">
        <f>IF(LEN($N717)&gt;3,VLOOKUP($N717,'[1]Value Chain'!$A$3:$F$17,3,0)," ")</f>
        <v xml:space="preserve"> </v>
      </c>
      <c r="Q717" s="1" t="str">
        <f>IF(LEN($N717)&gt;3,VLOOKUP($N717,'[1]Value Chain'!$A$3:$F$17,4,0)," ")</f>
        <v xml:space="preserve"> </v>
      </c>
      <c r="R717" s="1" t="str">
        <f>IF(LEN($N717)&gt;3,VLOOKUP($N717,'[1]Value Chain'!$A$3:$F$17,5,0)," ")</f>
        <v xml:space="preserve"> </v>
      </c>
      <c r="S717" s="1" t="str">
        <f>IF(LEN($N717)&gt;3,VLOOKUP($N717,'[1]Value Chain'!$A$3:$F$17,6,0)," ")</f>
        <v xml:space="preserve"> </v>
      </c>
    </row>
    <row r="718" spans="1:19">
      <c r="A718" s="1"/>
      <c r="B718" s="1"/>
      <c r="C718" s="1"/>
      <c r="D718" s="1"/>
      <c r="E718" s="1"/>
      <c r="F718" s="1"/>
      <c r="G718" s="1" t="str">
        <f>IF(LEN($F718)&gt;3,VLOOKUP($F718,[1]หมวดรายจ่าย!$B$3:$C$12,2,0)," ")</f>
        <v xml:space="preserve"> </v>
      </c>
      <c r="H718" s="25"/>
      <c r="I718" s="25"/>
      <c r="J718" s="1"/>
      <c r="K718" s="1"/>
      <c r="L718" s="1" t="str">
        <f>IF(LEN($K718)&gt;4,VLOOKUP($K718,[1]กรม!$C$3:$D$431,2,0)," ")</f>
        <v xml:space="preserve"> </v>
      </c>
      <c r="M718" s="1"/>
      <c r="N718" s="1"/>
      <c r="O718" s="1" t="str">
        <f>IF(LEN($N718)&gt;3,VLOOKUP($N718,'[1]Value Chain'!$A$3:$F$17,2,0)," ")</f>
        <v xml:space="preserve"> </v>
      </c>
      <c r="P718" s="1" t="str">
        <f>IF(LEN($N718)&gt;3,VLOOKUP($N718,'[1]Value Chain'!$A$3:$F$17,3,0)," ")</f>
        <v xml:space="preserve"> </v>
      </c>
      <c r="Q718" s="1" t="str">
        <f>IF(LEN($N718)&gt;3,VLOOKUP($N718,'[1]Value Chain'!$A$3:$F$17,4,0)," ")</f>
        <v xml:space="preserve"> </v>
      </c>
      <c r="R718" s="1" t="str">
        <f>IF(LEN($N718)&gt;3,VLOOKUP($N718,'[1]Value Chain'!$A$3:$F$17,5,0)," ")</f>
        <v xml:space="preserve"> </v>
      </c>
      <c r="S718" s="1" t="str">
        <f>IF(LEN($N718)&gt;3,VLOOKUP($N718,'[1]Value Chain'!$A$3:$F$17,6,0)," ")</f>
        <v xml:space="preserve"> </v>
      </c>
    </row>
    <row r="719" spans="1:19">
      <c r="A719" s="1"/>
      <c r="B719" s="1"/>
      <c r="C719" s="1"/>
      <c r="D719" s="1"/>
      <c r="E719" s="1"/>
      <c r="F719" s="1"/>
      <c r="G719" s="1" t="str">
        <f>IF(LEN($F719)&gt;3,VLOOKUP($F719,[1]หมวดรายจ่าย!$B$3:$C$12,2,0)," ")</f>
        <v xml:space="preserve"> </v>
      </c>
      <c r="H719" s="25"/>
      <c r="I719" s="25"/>
      <c r="J719" s="1"/>
      <c r="K719" s="1"/>
      <c r="L719" s="1" t="str">
        <f>IF(LEN($K719)&gt;4,VLOOKUP($K719,[1]กรม!$C$3:$D$431,2,0)," ")</f>
        <v xml:space="preserve"> </v>
      </c>
      <c r="M719" s="1"/>
      <c r="N719" s="1"/>
      <c r="O719" s="1" t="str">
        <f>IF(LEN($N719)&gt;3,VLOOKUP($N719,'[1]Value Chain'!$A$3:$F$17,2,0)," ")</f>
        <v xml:space="preserve"> </v>
      </c>
      <c r="P719" s="1" t="str">
        <f>IF(LEN($N719)&gt;3,VLOOKUP($N719,'[1]Value Chain'!$A$3:$F$17,3,0)," ")</f>
        <v xml:space="preserve"> </v>
      </c>
      <c r="Q719" s="1" t="str">
        <f>IF(LEN($N719)&gt;3,VLOOKUP($N719,'[1]Value Chain'!$A$3:$F$17,4,0)," ")</f>
        <v xml:space="preserve"> </v>
      </c>
      <c r="R719" s="1" t="str">
        <f>IF(LEN($N719)&gt;3,VLOOKUP($N719,'[1]Value Chain'!$A$3:$F$17,5,0)," ")</f>
        <v xml:space="preserve"> </v>
      </c>
      <c r="S719" s="1" t="str">
        <f>IF(LEN($N719)&gt;3,VLOOKUP($N719,'[1]Value Chain'!$A$3:$F$17,6,0)," ")</f>
        <v xml:space="preserve"> </v>
      </c>
    </row>
    <row r="720" spans="1:19">
      <c r="A720" s="1"/>
      <c r="B720" s="1"/>
      <c r="C720" s="1"/>
      <c r="D720" s="1"/>
      <c r="E720" s="1"/>
      <c r="F720" s="1"/>
      <c r="G720" s="1" t="str">
        <f>IF(LEN($F720)&gt;3,VLOOKUP($F720,[1]หมวดรายจ่าย!$B$3:$C$12,2,0)," ")</f>
        <v xml:space="preserve"> </v>
      </c>
      <c r="H720" s="25"/>
      <c r="I720" s="25"/>
      <c r="J720" s="1"/>
      <c r="K720" s="1"/>
      <c r="L720" s="1" t="str">
        <f>IF(LEN($K720)&gt;4,VLOOKUP($K720,[1]กรม!$C$3:$D$431,2,0)," ")</f>
        <v xml:space="preserve"> </v>
      </c>
      <c r="M720" s="1"/>
      <c r="N720" s="1"/>
      <c r="O720" s="1" t="str">
        <f>IF(LEN($N720)&gt;3,VLOOKUP($N720,'[1]Value Chain'!$A$3:$F$17,2,0)," ")</f>
        <v xml:space="preserve"> </v>
      </c>
      <c r="P720" s="1" t="str">
        <f>IF(LEN($N720)&gt;3,VLOOKUP($N720,'[1]Value Chain'!$A$3:$F$17,3,0)," ")</f>
        <v xml:space="preserve"> </v>
      </c>
      <c r="Q720" s="1" t="str">
        <f>IF(LEN($N720)&gt;3,VLOOKUP($N720,'[1]Value Chain'!$A$3:$F$17,4,0)," ")</f>
        <v xml:space="preserve"> </v>
      </c>
      <c r="R720" s="1" t="str">
        <f>IF(LEN($N720)&gt;3,VLOOKUP($N720,'[1]Value Chain'!$A$3:$F$17,5,0)," ")</f>
        <v xml:space="preserve"> </v>
      </c>
      <c r="S720" s="1" t="str">
        <f>IF(LEN($N720)&gt;3,VLOOKUP($N720,'[1]Value Chain'!$A$3:$F$17,6,0)," ")</f>
        <v xml:space="preserve"> </v>
      </c>
    </row>
    <row r="721" spans="1:19">
      <c r="A721" s="1"/>
      <c r="B721" s="1"/>
      <c r="C721" s="1"/>
      <c r="D721" s="1"/>
      <c r="E721" s="1"/>
      <c r="F721" s="1"/>
      <c r="G721" s="1" t="str">
        <f>IF(LEN($F721)&gt;3,VLOOKUP($F721,[1]หมวดรายจ่าย!$B$3:$C$12,2,0)," ")</f>
        <v xml:space="preserve"> </v>
      </c>
      <c r="H721" s="25"/>
      <c r="I721" s="25"/>
      <c r="J721" s="1"/>
      <c r="K721" s="1"/>
      <c r="L721" s="1" t="str">
        <f>IF(LEN($K721)&gt;4,VLOOKUP($K721,[1]กรม!$C$3:$D$431,2,0)," ")</f>
        <v xml:space="preserve"> </v>
      </c>
      <c r="M721" s="1"/>
      <c r="N721" s="1"/>
      <c r="O721" s="1" t="str">
        <f>IF(LEN($N721)&gt;3,VLOOKUP($N721,'[1]Value Chain'!$A$3:$F$17,2,0)," ")</f>
        <v xml:space="preserve"> </v>
      </c>
      <c r="P721" s="1" t="str">
        <f>IF(LEN($N721)&gt;3,VLOOKUP($N721,'[1]Value Chain'!$A$3:$F$17,3,0)," ")</f>
        <v xml:space="preserve"> </v>
      </c>
      <c r="Q721" s="1" t="str">
        <f>IF(LEN($N721)&gt;3,VLOOKUP($N721,'[1]Value Chain'!$A$3:$F$17,4,0)," ")</f>
        <v xml:space="preserve"> </v>
      </c>
      <c r="R721" s="1" t="str">
        <f>IF(LEN($N721)&gt;3,VLOOKUP($N721,'[1]Value Chain'!$A$3:$F$17,5,0)," ")</f>
        <v xml:space="preserve"> </v>
      </c>
      <c r="S721" s="1" t="str">
        <f>IF(LEN($N721)&gt;3,VLOOKUP($N721,'[1]Value Chain'!$A$3:$F$17,6,0)," ")</f>
        <v xml:space="preserve"> </v>
      </c>
    </row>
    <row r="722" spans="1:19">
      <c r="A722" s="1"/>
      <c r="B722" s="1"/>
      <c r="C722" s="1"/>
      <c r="D722" s="1"/>
      <c r="E722" s="1"/>
      <c r="F722" s="1"/>
      <c r="G722" s="1" t="str">
        <f>IF(LEN($F722)&gt;3,VLOOKUP($F722,[1]หมวดรายจ่าย!$B$3:$C$12,2,0)," ")</f>
        <v xml:space="preserve"> </v>
      </c>
      <c r="H722" s="25"/>
      <c r="I722" s="25"/>
      <c r="J722" s="1"/>
      <c r="K722" s="1"/>
      <c r="L722" s="1" t="str">
        <f>IF(LEN($K722)&gt;4,VLOOKUP($K722,[1]กรม!$C$3:$D$431,2,0)," ")</f>
        <v xml:space="preserve"> </v>
      </c>
      <c r="M722" s="1"/>
      <c r="N722" s="1"/>
      <c r="O722" s="1" t="str">
        <f>IF(LEN($N722)&gt;3,VLOOKUP($N722,'[1]Value Chain'!$A$3:$F$17,2,0)," ")</f>
        <v xml:space="preserve"> </v>
      </c>
      <c r="P722" s="1" t="str">
        <f>IF(LEN($N722)&gt;3,VLOOKUP($N722,'[1]Value Chain'!$A$3:$F$17,3,0)," ")</f>
        <v xml:space="preserve"> </v>
      </c>
      <c r="Q722" s="1" t="str">
        <f>IF(LEN($N722)&gt;3,VLOOKUP($N722,'[1]Value Chain'!$A$3:$F$17,4,0)," ")</f>
        <v xml:space="preserve"> </v>
      </c>
      <c r="R722" s="1" t="str">
        <f>IF(LEN($N722)&gt;3,VLOOKUP($N722,'[1]Value Chain'!$A$3:$F$17,5,0)," ")</f>
        <v xml:space="preserve"> </v>
      </c>
      <c r="S722" s="1" t="str">
        <f>IF(LEN($N722)&gt;3,VLOOKUP($N722,'[1]Value Chain'!$A$3:$F$17,6,0)," ")</f>
        <v xml:space="preserve"> </v>
      </c>
    </row>
    <row r="723" spans="1:19">
      <c r="A723" s="1"/>
      <c r="B723" s="1"/>
      <c r="C723" s="1"/>
      <c r="D723" s="1"/>
      <c r="E723" s="1"/>
      <c r="F723" s="1"/>
      <c r="G723" s="1" t="str">
        <f>IF(LEN($F723)&gt;3,VLOOKUP($F723,[1]หมวดรายจ่าย!$B$3:$C$12,2,0)," ")</f>
        <v xml:space="preserve"> </v>
      </c>
      <c r="H723" s="25"/>
      <c r="I723" s="25"/>
      <c r="J723" s="1"/>
      <c r="K723" s="1"/>
      <c r="L723" s="1" t="str">
        <f>IF(LEN($K723)&gt;4,VLOOKUP($K723,[1]กรม!$C$3:$D$431,2,0)," ")</f>
        <v xml:space="preserve"> </v>
      </c>
      <c r="M723" s="1"/>
      <c r="N723" s="1"/>
      <c r="O723" s="1" t="str">
        <f>IF(LEN($N723)&gt;3,VLOOKUP($N723,'[1]Value Chain'!$A$3:$F$17,2,0)," ")</f>
        <v xml:space="preserve"> </v>
      </c>
      <c r="P723" s="1" t="str">
        <f>IF(LEN($N723)&gt;3,VLOOKUP($N723,'[1]Value Chain'!$A$3:$F$17,3,0)," ")</f>
        <v xml:space="preserve"> </v>
      </c>
      <c r="Q723" s="1" t="str">
        <f>IF(LEN($N723)&gt;3,VLOOKUP($N723,'[1]Value Chain'!$A$3:$F$17,4,0)," ")</f>
        <v xml:space="preserve"> </v>
      </c>
      <c r="R723" s="1" t="str">
        <f>IF(LEN($N723)&gt;3,VLOOKUP($N723,'[1]Value Chain'!$A$3:$F$17,5,0)," ")</f>
        <v xml:space="preserve"> </v>
      </c>
      <c r="S723" s="1" t="str">
        <f>IF(LEN($N723)&gt;3,VLOOKUP($N723,'[1]Value Chain'!$A$3:$F$17,6,0)," ")</f>
        <v xml:space="preserve"> </v>
      </c>
    </row>
    <row r="724" spans="1:19">
      <c r="A724" s="1"/>
      <c r="B724" s="1"/>
      <c r="C724" s="1"/>
      <c r="D724" s="1"/>
      <c r="E724" s="1"/>
      <c r="F724" s="1"/>
      <c r="G724" s="1" t="str">
        <f>IF(LEN($F724)&gt;3,VLOOKUP($F724,[1]หมวดรายจ่าย!$B$3:$C$12,2,0)," ")</f>
        <v xml:space="preserve"> </v>
      </c>
      <c r="H724" s="25"/>
      <c r="I724" s="25"/>
      <c r="J724" s="1"/>
      <c r="K724" s="1"/>
      <c r="L724" s="1" t="str">
        <f>IF(LEN($K724)&gt;4,VLOOKUP($K724,[1]กรม!$C$3:$D$431,2,0)," ")</f>
        <v xml:space="preserve"> </v>
      </c>
      <c r="M724" s="1"/>
      <c r="N724" s="1"/>
      <c r="O724" s="1" t="str">
        <f>IF(LEN($N724)&gt;3,VLOOKUP($N724,'[1]Value Chain'!$A$3:$F$17,2,0)," ")</f>
        <v xml:space="preserve"> </v>
      </c>
      <c r="P724" s="1" t="str">
        <f>IF(LEN($N724)&gt;3,VLOOKUP($N724,'[1]Value Chain'!$A$3:$F$17,3,0)," ")</f>
        <v xml:space="preserve"> </v>
      </c>
      <c r="Q724" s="1" t="str">
        <f>IF(LEN($N724)&gt;3,VLOOKUP($N724,'[1]Value Chain'!$A$3:$F$17,4,0)," ")</f>
        <v xml:space="preserve"> </v>
      </c>
      <c r="R724" s="1" t="str">
        <f>IF(LEN($N724)&gt;3,VLOOKUP($N724,'[1]Value Chain'!$A$3:$F$17,5,0)," ")</f>
        <v xml:space="preserve"> </v>
      </c>
      <c r="S724" s="1" t="str">
        <f>IF(LEN($N724)&gt;3,VLOOKUP($N724,'[1]Value Chain'!$A$3:$F$17,6,0)," ")</f>
        <v xml:space="preserve"> </v>
      </c>
    </row>
    <row r="725" spans="1:19">
      <c r="A725" s="1"/>
      <c r="B725" s="1"/>
      <c r="C725" s="1"/>
      <c r="D725" s="1"/>
      <c r="E725" s="1"/>
      <c r="F725" s="1"/>
      <c r="G725" s="1" t="str">
        <f>IF(LEN($F725)&gt;3,VLOOKUP($F725,[1]หมวดรายจ่าย!$B$3:$C$12,2,0)," ")</f>
        <v xml:space="preserve"> </v>
      </c>
      <c r="H725" s="25"/>
      <c r="I725" s="25"/>
      <c r="J725" s="1"/>
      <c r="K725" s="1"/>
      <c r="L725" s="1" t="str">
        <f>IF(LEN($K725)&gt;4,VLOOKUP($K725,[1]กรม!$C$3:$D$431,2,0)," ")</f>
        <v xml:space="preserve"> </v>
      </c>
      <c r="M725" s="1"/>
      <c r="N725" s="1"/>
      <c r="O725" s="1" t="str">
        <f>IF(LEN($N725)&gt;3,VLOOKUP($N725,'[1]Value Chain'!$A$3:$F$17,2,0)," ")</f>
        <v xml:space="preserve"> </v>
      </c>
      <c r="P725" s="1" t="str">
        <f>IF(LEN($N725)&gt;3,VLOOKUP($N725,'[1]Value Chain'!$A$3:$F$17,3,0)," ")</f>
        <v xml:space="preserve"> </v>
      </c>
      <c r="Q725" s="1" t="str">
        <f>IF(LEN($N725)&gt;3,VLOOKUP($N725,'[1]Value Chain'!$A$3:$F$17,4,0)," ")</f>
        <v xml:space="preserve"> </v>
      </c>
      <c r="R725" s="1" t="str">
        <f>IF(LEN($N725)&gt;3,VLOOKUP($N725,'[1]Value Chain'!$A$3:$F$17,5,0)," ")</f>
        <v xml:space="preserve"> </v>
      </c>
      <c r="S725" s="1" t="str">
        <f>IF(LEN($N725)&gt;3,VLOOKUP($N725,'[1]Value Chain'!$A$3:$F$17,6,0)," ")</f>
        <v xml:space="preserve"> </v>
      </c>
    </row>
    <row r="726" spans="1:19">
      <c r="A726" s="1"/>
      <c r="B726" s="1"/>
      <c r="C726" s="1"/>
      <c r="D726" s="1"/>
      <c r="E726" s="1"/>
      <c r="F726" s="1"/>
      <c r="G726" s="1" t="str">
        <f>IF(LEN($F726)&gt;3,VLOOKUP($F726,[1]หมวดรายจ่าย!$B$3:$C$12,2,0)," ")</f>
        <v xml:space="preserve"> </v>
      </c>
      <c r="H726" s="25"/>
      <c r="I726" s="25"/>
      <c r="J726" s="1"/>
      <c r="K726" s="1"/>
      <c r="L726" s="1" t="str">
        <f>IF(LEN($K726)&gt;4,VLOOKUP($K726,[1]กรม!$C$3:$D$431,2,0)," ")</f>
        <v xml:space="preserve"> </v>
      </c>
      <c r="M726" s="1"/>
      <c r="N726" s="1"/>
      <c r="O726" s="1" t="str">
        <f>IF(LEN($N726)&gt;3,VLOOKUP($N726,'[1]Value Chain'!$A$3:$F$17,2,0)," ")</f>
        <v xml:space="preserve"> </v>
      </c>
      <c r="P726" s="1" t="str">
        <f>IF(LEN($N726)&gt;3,VLOOKUP($N726,'[1]Value Chain'!$A$3:$F$17,3,0)," ")</f>
        <v xml:space="preserve"> </v>
      </c>
      <c r="Q726" s="1" t="str">
        <f>IF(LEN($N726)&gt;3,VLOOKUP($N726,'[1]Value Chain'!$A$3:$F$17,4,0)," ")</f>
        <v xml:space="preserve"> </v>
      </c>
      <c r="R726" s="1" t="str">
        <f>IF(LEN($N726)&gt;3,VLOOKUP($N726,'[1]Value Chain'!$A$3:$F$17,5,0)," ")</f>
        <v xml:space="preserve"> </v>
      </c>
      <c r="S726" s="1" t="str">
        <f>IF(LEN($N726)&gt;3,VLOOKUP($N726,'[1]Value Chain'!$A$3:$F$17,6,0)," ")</f>
        <v xml:space="preserve"> </v>
      </c>
    </row>
    <row r="727" spans="1:19">
      <c r="A727" s="1"/>
      <c r="B727" s="1"/>
      <c r="C727" s="1"/>
      <c r="D727" s="1"/>
      <c r="E727" s="1"/>
      <c r="F727" s="1"/>
      <c r="G727" s="1" t="str">
        <f>IF(LEN($F727)&gt;3,VLOOKUP($F727,[1]หมวดรายจ่าย!$B$3:$C$12,2,0)," ")</f>
        <v xml:space="preserve"> </v>
      </c>
      <c r="H727" s="25"/>
      <c r="I727" s="25"/>
      <c r="J727" s="1"/>
      <c r="K727" s="1"/>
      <c r="L727" s="1" t="str">
        <f>IF(LEN($K727)&gt;4,VLOOKUP($K727,[1]กรม!$C$3:$D$431,2,0)," ")</f>
        <v xml:space="preserve"> </v>
      </c>
      <c r="M727" s="1"/>
      <c r="N727" s="1"/>
      <c r="O727" s="1" t="str">
        <f>IF(LEN($N727)&gt;3,VLOOKUP($N727,'[1]Value Chain'!$A$3:$F$17,2,0)," ")</f>
        <v xml:space="preserve"> </v>
      </c>
      <c r="P727" s="1" t="str">
        <f>IF(LEN($N727)&gt;3,VLOOKUP($N727,'[1]Value Chain'!$A$3:$F$17,3,0)," ")</f>
        <v xml:space="preserve"> </v>
      </c>
      <c r="Q727" s="1" t="str">
        <f>IF(LEN($N727)&gt;3,VLOOKUP($N727,'[1]Value Chain'!$A$3:$F$17,4,0)," ")</f>
        <v xml:space="preserve"> </v>
      </c>
      <c r="R727" s="1" t="str">
        <f>IF(LEN($N727)&gt;3,VLOOKUP($N727,'[1]Value Chain'!$A$3:$F$17,5,0)," ")</f>
        <v xml:space="preserve"> </v>
      </c>
      <c r="S727" s="1" t="str">
        <f>IF(LEN($N727)&gt;3,VLOOKUP($N727,'[1]Value Chain'!$A$3:$F$17,6,0)," ")</f>
        <v xml:space="preserve"> </v>
      </c>
    </row>
    <row r="728" spans="1:19">
      <c r="A728" s="1"/>
      <c r="B728" s="1"/>
      <c r="C728" s="1"/>
      <c r="D728" s="1"/>
      <c r="E728" s="1"/>
      <c r="F728" s="1"/>
      <c r="G728" s="1" t="str">
        <f>IF(LEN($F728)&gt;3,VLOOKUP($F728,[1]หมวดรายจ่าย!$B$3:$C$12,2,0)," ")</f>
        <v xml:space="preserve"> </v>
      </c>
      <c r="H728" s="25"/>
      <c r="I728" s="25"/>
      <c r="J728" s="1"/>
      <c r="K728" s="1"/>
      <c r="L728" s="1" t="str">
        <f>IF(LEN($K728)&gt;4,VLOOKUP($K728,[1]กรม!$C$3:$D$431,2,0)," ")</f>
        <v xml:space="preserve"> </v>
      </c>
      <c r="M728" s="1"/>
      <c r="N728" s="1"/>
      <c r="O728" s="1" t="str">
        <f>IF(LEN($N728)&gt;3,VLOOKUP($N728,'[1]Value Chain'!$A$3:$F$17,2,0)," ")</f>
        <v xml:space="preserve"> </v>
      </c>
      <c r="P728" s="1" t="str">
        <f>IF(LEN($N728)&gt;3,VLOOKUP($N728,'[1]Value Chain'!$A$3:$F$17,3,0)," ")</f>
        <v xml:space="preserve"> </v>
      </c>
      <c r="Q728" s="1" t="str">
        <f>IF(LEN($N728)&gt;3,VLOOKUP($N728,'[1]Value Chain'!$A$3:$F$17,4,0)," ")</f>
        <v xml:space="preserve"> </v>
      </c>
      <c r="R728" s="1" t="str">
        <f>IF(LEN($N728)&gt;3,VLOOKUP($N728,'[1]Value Chain'!$A$3:$F$17,5,0)," ")</f>
        <v xml:space="preserve"> </v>
      </c>
      <c r="S728" s="1" t="str">
        <f>IF(LEN($N728)&gt;3,VLOOKUP($N728,'[1]Value Chain'!$A$3:$F$17,6,0)," ")</f>
        <v xml:space="preserve"> </v>
      </c>
    </row>
    <row r="729" spans="1:19">
      <c r="A729" s="1"/>
      <c r="B729" s="1"/>
      <c r="C729" s="1"/>
      <c r="D729" s="1"/>
      <c r="E729" s="1"/>
      <c r="F729" s="1"/>
      <c r="G729" s="1" t="str">
        <f>IF(LEN($F729)&gt;3,VLOOKUP($F729,[1]หมวดรายจ่าย!$B$3:$C$12,2,0)," ")</f>
        <v xml:space="preserve"> </v>
      </c>
      <c r="H729" s="25"/>
      <c r="I729" s="25"/>
      <c r="J729" s="1"/>
      <c r="K729" s="1"/>
      <c r="L729" s="1" t="str">
        <f>IF(LEN($K729)&gt;4,VLOOKUP($K729,[1]กรม!$C$3:$D$431,2,0)," ")</f>
        <v xml:space="preserve"> </v>
      </c>
      <c r="M729" s="1"/>
      <c r="N729" s="1"/>
      <c r="O729" s="1" t="str">
        <f>IF(LEN($N729)&gt;3,VLOOKUP($N729,'[1]Value Chain'!$A$3:$F$17,2,0)," ")</f>
        <v xml:space="preserve"> </v>
      </c>
      <c r="P729" s="1" t="str">
        <f>IF(LEN($N729)&gt;3,VLOOKUP($N729,'[1]Value Chain'!$A$3:$F$17,3,0)," ")</f>
        <v xml:space="preserve"> </v>
      </c>
      <c r="Q729" s="1" t="str">
        <f>IF(LEN($N729)&gt;3,VLOOKUP($N729,'[1]Value Chain'!$A$3:$F$17,4,0)," ")</f>
        <v xml:space="preserve"> </v>
      </c>
      <c r="R729" s="1" t="str">
        <f>IF(LEN($N729)&gt;3,VLOOKUP($N729,'[1]Value Chain'!$A$3:$F$17,5,0)," ")</f>
        <v xml:space="preserve"> </v>
      </c>
      <c r="S729" s="1" t="str">
        <f>IF(LEN($N729)&gt;3,VLOOKUP($N729,'[1]Value Chain'!$A$3:$F$17,6,0)," ")</f>
        <v xml:space="preserve"> </v>
      </c>
    </row>
    <row r="730" spans="1:19">
      <c r="A730" s="1"/>
      <c r="B730" s="1"/>
      <c r="C730" s="1"/>
      <c r="D730" s="1"/>
      <c r="E730" s="1"/>
      <c r="F730" s="1"/>
      <c r="G730" s="1" t="str">
        <f>IF(LEN($F730)&gt;3,VLOOKUP($F730,[1]หมวดรายจ่าย!$B$3:$C$12,2,0)," ")</f>
        <v xml:space="preserve"> </v>
      </c>
      <c r="H730" s="25"/>
      <c r="I730" s="25"/>
      <c r="J730" s="1"/>
      <c r="K730" s="1"/>
      <c r="L730" s="1" t="str">
        <f>IF(LEN($K730)&gt;4,VLOOKUP($K730,[1]กรม!$C$3:$D$431,2,0)," ")</f>
        <v xml:space="preserve"> </v>
      </c>
      <c r="M730" s="1"/>
      <c r="N730" s="1"/>
      <c r="O730" s="1" t="str">
        <f>IF(LEN($N730)&gt;3,VLOOKUP($N730,'[1]Value Chain'!$A$3:$F$17,2,0)," ")</f>
        <v xml:space="preserve"> </v>
      </c>
      <c r="P730" s="1" t="str">
        <f>IF(LEN($N730)&gt;3,VLOOKUP($N730,'[1]Value Chain'!$A$3:$F$17,3,0)," ")</f>
        <v xml:space="preserve"> </v>
      </c>
      <c r="Q730" s="1" t="str">
        <f>IF(LEN($N730)&gt;3,VLOOKUP($N730,'[1]Value Chain'!$A$3:$F$17,4,0)," ")</f>
        <v xml:space="preserve"> </v>
      </c>
      <c r="R730" s="1" t="str">
        <f>IF(LEN($N730)&gt;3,VLOOKUP($N730,'[1]Value Chain'!$A$3:$F$17,5,0)," ")</f>
        <v xml:space="preserve"> </v>
      </c>
      <c r="S730" s="1" t="str">
        <f>IF(LEN($N730)&gt;3,VLOOKUP($N730,'[1]Value Chain'!$A$3:$F$17,6,0)," ")</f>
        <v xml:space="preserve"> </v>
      </c>
    </row>
    <row r="731" spans="1:19">
      <c r="A731" s="1"/>
      <c r="B731" s="1"/>
      <c r="C731" s="1"/>
      <c r="D731" s="1"/>
      <c r="E731" s="1"/>
      <c r="F731" s="1"/>
      <c r="G731" s="1" t="str">
        <f>IF(LEN($F731)&gt;3,VLOOKUP($F731,[1]หมวดรายจ่าย!$B$3:$C$12,2,0)," ")</f>
        <v xml:space="preserve"> </v>
      </c>
      <c r="H731" s="25"/>
      <c r="I731" s="25"/>
      <c r="J731" s="1"/>
      <c r="K731" s="1"/>
      <c r="L731" s="1" t="str">
        <f>IF(LEN($K731)&gt;4,VLOOKUP($K731,[1]กรม!$C$3:$D$431,2,0)," ")</f>
        <v xml:space="preserve"> </v>
      </c>
      <c r="M731" s="1"/>
      <c r="N731" s="1"/>
      <c r="O731" s="1" t="str">
        <f>IF(LEN($N731)&gt;3,VLOOKUP($N731,'[1]Value Chain'!$A$3:$F$17,2,0)," ")</f>
        <v xml:space="preserve"> </v>
      </c>
      <c r="P731" s="1" t="str">
        <f>IF(LEN($N731)&gt;3,VLOOKUP($N731,'[1]Value Chain'!$A$3:$F$17,3,0)," ")</f>
        <v xml:space="preserve"> </v>
      </c>
      <c r="Q731" s="1" t="str">
        <f>IF(LEN($N731)&gt;3,VLOOKUP($N731,'[1]Value Chain'!$A$3:$F$17,4,0)," ")</f>
        <v xml:space="preserve"> </v>
      </c>
      <c r="R731" s="1" t="str">
        <f>IF(LEN($N731)&gt;3,VLOOKUP($N731,'[1]Value Chain'!$A$3:$F$17,5,0)," ")</f>
        <v xml:space="preserve"> </v>
      </c>
      <c r="S731" s="1" t="str">
        <f>IF(LEN($N731)&gt;3,VLOOKUP($N731,'[1]Value Chain'!$A$3:$F$17,6,0)," ")</f>
        <v xml:space="preserve"> </v>
      </c>
    </row>
    <row r="732" spans="1:19">
      <c r="A732" s="1"/>
      <c r="B732" s="1"/>
      <c r="C732" s="1"/>
      <c r="D732" s="1"/>
      <c r="E732" s="1"/>
      <c r="F732" s="1"/>
      <c r="G732" s="1" t="str">
        <f>IF(LEN($F732)&gt;3,VLOOKUP($F732,[1]หมวดรายจ่าย!$B$3:$C$12,2,0)," ")</f>
        <v xml:space="preserve"> </v>
      </c>
      <c r="H732" s="25"/>
      <c r="I732" s="25"/>
      <c r="J732" s="1"/>
      <c r="K732" s="1"/>
      <c r="L732" s="1" t="str">
        <f>IF(LEN($K732)&gt;4,VLOOKUP($K732,[1]กรม!$C$3:$D$431,2,0)," ")</f>
        <v xml:space="preserve"> </v>
      </c>
      <c r="M732" s="1"/>
      <c r="N732" s="1"/>
      <c r="O732" s="1" t="str">
        <f>IF(LEN($N732)&gt;3,VLOOKUP($N732,'[1]Value Chain'!$A$3:$F$17,2,0)," ")</f>
        <v xml:space="preserve"> </v>
      </c>
      <c r="P732" s="1" t="str">
        <f>IF(LEN($N732)&gt;3,VLOOKUP($N732,'[1]Value Chain'!$A$3:$F$17,3,0)," ")</f>
        <v xml:space="preserve"> </v>
      </c>
      <c r="Q732" s="1" t="str">
        <f>IF(LEN($N732)&gt;3,VLOOKUP($N732,'[1]Value Chain'!$A$3:$F$17,4,0)," ")</f>
        <v xml:space="preserve"> </v>
      </c>
      <c r="R732" s="1" t="str">
        <f>IF(LEN($N732)&gt;3,VLOOKUP($N732,'[1]Value Chain'!$A$3:$F$17,5,0)," ")</f>
        <v xml:space="preserve"> </v>
      </c>
      <c r="S732" s="1" t="str">
        <f>IF(LEN($N732)&gt;3,VLOOKUP($N732,'[1]Value Chain'!$A$3:$F$17,6,0)," ")</f>
        <v xml:space="preserve"> </v>
      </c>
    </row>
    <row r="733" spans="1:19">
      <c r="A733" s="1"/>
      <c r="B733" s="1"/>
      <c r="C733" s="1"/>
      <c r="D733" s="1"/>
      <c r="E733" s="1"/>
      <c r="F733" s="1"/>
      <c r="G733" s="1" t="str">
        <f>IF(LEN($F733)&gt;3,VLOOKUP($F733,[1]หมวดรายจ่าย!$B$3:$C$12,2,0)," ")</f>
        <v xml:space="preserve"> </v>
      </c>
      <c r="H733" s="25"/>
      <c r="I733" s="25"/>
      <c r="J733" s="1"/>
      <c r="K733" s="1"/>
      <c r="L733" s="1" t="str">
        <f>IF(LEN($K733)&gt;4,VLOOKUP($K733,[1]กรม!$C$3:$D$431,2,0)," ")</f>
        <v xml:space="preserve"> </v>
      </c>
      <c r="M733" s="1"/>
      <c r="N733" s="1"/>
      <c r="O733" s="1" t="str">
        <f>IF(LEN($N733)&gt;3,VLOOKUP($N733,'[1]Value Chain'!$A$3:$F$17,2,0)," ")</f>
        <v xml:space="preserve"> </v>
      </c>
      <c r="P733" s="1" t="str">
        <f>IF(LEN($N733)&gt;3,VLOOKUP($N733,'[1]Value Chain'!$A$3:$F$17,3,0)," ")</f>
        <v xml:space="preserve"> </v>
      </c>
      <c r="Q733" s="1" t="str">
        <f>IF(LEN($N733)&gt;3,VLOOKUP($N733,'[1]Value Chain'!$A$3:$F$17,4,0)," ")</f>
        <v xml:space="preserve"> </v>
      </c>
      <c r="R733" s="1" t="str">
        <f>IF(LEN($N733)&gt;3,VLOOKUP($N733,'[1]Value Chain'!$A$3:$F$17,5,0)," ")</f>
        <v xml:space="preserve"> </v>
      </c>
      <c r="S733" s="1" t="str">
        <f>IF(LEN($N733)&gt;3,VLOOKUP($N733,'[1]Value Chain'!$A$3:$F$17,6,0)," ")</f>
        <v xml:space="preserve"> </v>
      </c>
    </row>
    <row r="734" spans="1:19">
      <c r="A734" s="1"/>
      <c r="B734" s="1"/>
      <c r="C734" s="1"/>
      <c r="D734" s="1"/>
      <c r="E734" s="1"/>
      <c r="F734" s="1"/>
      <c r="G734" s="1" t="str">
        <f>IF(LEN($F734)&gt;3,VLOOKUP($F734,[1]หมวดรายจ่าย!$B$3:$C$12,2,0)," ")</f>
        <v xml:space="preserve"> </v>
      </c>
      <c r="H734" s="25"/>
      <c r="I734" s="25"/>
      <c r="J734" s="1"/>
      <c r="K734" s="1"/>
      <c r="L734" s="1" t="str">
        <f>IF(LEN($K734)&gt;4,VLOOKUP($K734,[1]กรม!$C$3:$D$431,2,0)," ")</f>
        <v xml:space="preserve"> </v>
      </c>
      <c r="M734" s="1"/>
      <c r="N734" s="1"/>
      <c r="O734" s="1" t="str">
        <f>IF(LEN($N734)&gt;3,VLOOKUP($N734,'[1]Value Chain'!$A$3:$F$17,2,0)," ")</f>
        <v xml:space="preserve"> </v>
      </c>
      <c r="P734" s="1" t="str">
        <f>IF(LEN($N734)&gt;3,VLOOKUP($N734,'[1]Value Chain'!$A$3:$F$17,3,0)," ")</f>
        <v xml:space="preserve"> </v>
      </c>
      <c r="Q734" s="1" t="str">
        <f>IF(LEN($N734)&gt;3,VLOOKUP($N734,'[1]Value Chain'!$A$3:$F$17,4,0)," ")</f>
        <v xml:space="preserve"> </v>
      </c>
      <c r="R734" s="1" t="str">
        <f>IF(LEN($N734)&gt;3,VLOOKUP($N734,'[1]Value Chain'!$A$3:$F$17,5,0)," ")</f>
        <v xml:space="preserve"> </v>
      </c>
      <c r="S734" s="1" t="str">
        <f>IF(LEN($N734)&gt;3,VLOOKUP($N734,'[1]Value Chain'!$A$3:$F$17,6,0)," ")</f>
        <v xml:space="preserve"> </v>
      </c>
    </row>
    <row r="735" spans="1:19">
      <c r="A735" s="1"/>
      <c r="B735" s="1"/>
      <c r="C735" s="1"/>
      <c r="D735" s="1"/>
      <c r="E735" s="1"/>
      <c r="F735" s="1"/>
      <c r="G735" s="1" t="str">
        <f>IF(LEN($F735)&gt;3,VLOOKUP($F735,[1]หมวดรายจ่าย!$B$3:$C$12,2,0)," ")</f>
        <v xml:space="preserve"> </v>
      </c>
      <c r="H735" s="25"/>
      <c r="I735" s="25"/>
      <c r="J735" s="1"/>
      <c r="K735" s="1"/>
      <c r="L735" s="1" t="str">
        <f>IF(LEN($K735)&gt;4,VLOOKUP($K735,[1]กรม!$C$3:$D$431,2,0)," ")</f>
        <v xml:space="preserve"> </v>
      </c>
      <c r="M735" s="1"/>
      <c r="N735" s="1"/>
      <c r="O735" s="1" t="str">
        <f>IF(LEN($N735)&gt;3,VLOOKUP($N735,'[1]Value Chain'!$A$3:$F$17,2,0)," ")</f>
        <v xml:space="preserve"> </v>
      </c>
      <c r="P735" s="1" t="str">
        <f>IF(LEN($N735)&gt;3,VLOOKUP($N735,'[1]Value Chain'!$A$3:$F$17,3,0)," ")</f>
        <v xml:space="preserve"> </v>
      </c>
      <c r="Q735" s="1" t="str">
        <f>IF(LEN($N735)&gt;3,VLOOKUP($N735,'[1]Value Chain'!$A$3:$F$17,4,0)," ")</f>
        <v xml:space="preserve"> </v>
      </c>
      <c r="R735" s="1" t="str">
        <f>IF(LEN($N735)&gt;3,VLOOKUP($N735,'[1]Value Chain'!$A$3:$F$17,5,0)," ")</f>
        <v xml:space="preserve"> </v>
      </c>
      <c r="S735" s="1" t="str">
        <f>IF(LEN($N735)&gt;3,VLOOKUP($N735,'[1]Value Chain'!$A$3:$F$17,6,0)," ")</f>
        <v xml:space="preserve"> </v>
      </c>
    </row>
    <row r="736" spans="1:19">
      <c r="A736" s="1"/>
      <c r="B736" s="1"/>
      <c r="C736" s="1"/>
      <c r="D736" s="1"/>
      <c r="E736" s="1"/>
      <c r="F736" s="1"/>
      <c r="G736" s="1" t="str">
        <f>IF(LEN($F736)&gt;3,VLOOKUP($F736,[1]หมวดรายจ่าย!$B$3:$C$12,2,0)," ")</f>
        <v xml:space="preserve"> </v>
      </c>
      <c r="H736" s="25"/>
      <c r="I736" s="25"/>
      <c r="J736" s="1"/>
      <c r="K736" s="1"/>
      <c r="L736" s="1" t="str">
        <f>IF(LEN($K736)&gt;4,VLOOKUP($K736,[1]กรม!$C$3:$D$431,2,0)," ")</f>
        <v xml:space="preserve"> </v>
      </c>
      <c r="M736" s="1"/>
      <c r="N736" s="1"/>
      <c r="O736" s="1" t="str">
        <f>IF(LEN($N736)&gt;3,VLOOKUP($N736,'[1]Value Chain'!$A$3:$F$17,2,0)," ")</f>
        <v xml:space="preserve"> </v>
      </c>
      <c r="P736" s="1" t="str">
        <f>IF(LEN($N736)&gt;3,VLOOKUP($N736,'[1]Value Chain'!$A$3:$F$17,3,0)," ")</f>
        <v xml:space="preserve"> </v>
      </c>
      <c r="Q736" s="1" t="str">
        <f>IF(LEN($N736)&gt;3,VLOOKUP($N736,'[1]Value Chain'!$A$3:$F$17,4,0)," ")</f>
        <v xml:space="preserve"> </v>
      </c>
      <c r="R736" s="1" t="str">
        <f>IF(LEN($N736)&gt;3,VLOOKUP($N736,'[1]Value Chain'!$A$3:$F$17,5,0)," ")</f>
        <v xml:space="preserve"> </v>
      </c>
      <c r="S736" s="1" t="str">
        <f>IF(LEN($N736)&gt;3,VLOOKUP($N736,'[1]Value Chain'!$A$3:$F$17,6,0)," ")</f>
        <v xml:space="preserve"> </v>
      </c>
    </row>
    <row r="737" spans="1:19">
      <c r="A737" s="1"/>
      <c r="B737" s="1"/>
      <c r="C737" s="1"/>
      <c r="D737" s="1"/>
      <c r="E737" s="1"/>
      <c r="F737" s="1"/>
      <c r="G737" s="1" t="str">
        <f>IF(LEN($F737)&gt;3,VLOOKUP($F737,[1]หมวดรายจ่าย!$B$3:$C$12,2,0)," ")</f>
        <v xml:space="preserve"> </v>
      </c>
      <c r="H737" s="25"/>
      <c r="I737" s="25"/>
      <c r="J737" s="1"/>
      <c r="K737" s="1"/>
      <c r="L737" s="1" t="str">
        <f>IF(LEN($K737)&gt;4,VLOOKUP($K737,[1]กรม!$C$3:$D$431,2,0)," ")</f>
        <v xml:space="preserve"> </v>
      </c>
      <c r="M737" s="1"/>
      <c r="N737" s="1"/>
      <c r="O737" s="1" t="str">
        <f>IF(LEN($N737)&gt;3,VLOOKUP($N737,'[1]Value Chain'!$A$3:$F$17,2,0)," ")</f>
        <v xml:space="preserve"> </v>
      </c>
      <c r="P737" s="1" t="str">
        <f>IF(LEN($N737)&gt;3,VLOOKUP($N737,'[1]Value Chain'!$A$3:$F$17,3,0)," ")</f>
        <v xml:space="preserve"> </v>
      </c>
      <c r="Q737" s="1" t="str">
        <f>IF(LEN($N737)&gt;3,VLOOKUP($N737,'[1]Value Chain'!$A$3:$F$17,4,0)," ")</f>
        <v xml:space="preserve"> </v>
      </c>
      <c r="R737" s="1" t="str">
        <f>IF(LEN($N737)&gt;3,VLOOKUP($N737,'[1]Value Chain'!$A$3:$F$17,5,0)," ")</f>
        <v xml:space="preserve"> </v>
      </c>
      <c r="S737" s="1" t="str">
        <f>IF(LEN($N737)&gt;3,VLOOKUP($N737,'[1]Value Chain'!$A$3:$F$17,6,0)," ")</f>
        <v xml:space="preserve"> </v>
      </c>
    </row>
    <row r="738" spans="1:19">
      <c r="A738" s="1"/>
      <c r="B738" s="1"/>
      <c r="C738" s="1"/>
      <c r="D738" s="1"/>
      <c r="E738" s="1"/>
      <c r="F738" s="1"/>
      <c r="G738" s="1" t="str">
        <f>IF(LEN($F738)&gt;3,VLOOKUP($F738,[1]หมวดรายจ่าย!$B$3:$C$12,2,0)," ")</f>
        <v xml:space="preserve"> </v>
      </c>
      <c r="H738" s="25"/>
      <c r="I738" s="25"/>
      <c r="J738" s="1"/>
      <c r="K738" s="1"/>
      <c r="L738" s="1" t="str">
        <f>IF(LEN($K738)&gt;4,VLOOKUP($K738,[1]กรม!$C$3:$D$431,2,0)," ")</f>
        <v xml:space="preserve"> </v>
      </c>
      <c r="M738" s="1"/>
      <c r="N738" s="1"/>
      <c r="O738" s="1" t="str">
        <f>IF(LEN($N738)&gt;3,VLOOKUP($N738,'[1]Value Chain'!$A$3:$F$17,2,0)," ")</f>
        <v xml:space="preserve"> </v>
      </c>
      <c r="P738" s="1" t="str">
        <f>IF(LEN($N738)&gt;3,VLOOKUP($N738,'[1]Value Chain'!$A$3:$F$17,3,0)," ")</f>
        <v xml:space="preserve"> </v>
      </c>
      <c r="Q738" s="1" t="str">
        <f>IF(LEN($N738)&gt;3,VLOOKUP($N738,'[1]Value Chain'!$A$3:$F$17,4,0)," ")</f>
        <v xml:space="preserve"> </v>
      </c>
      <c r="R738" s="1" t="str">
        <f>IF(LEN($N738)&gt;3,VLOOKUP($N738,'[1]Value Chain'!$A$3:$F$17,5,0)," ")</f>
        <v xml:space="preserve"> </v>
      </c>
      <c r="S738" s="1" t="str">
        <f>IF(LEN($N738)&gt;3,VLOOKUP($N738,'[1]Value Chain'!$A$3:$F$17,6,0)," ")</f>
        <v xml:space="preserve"> </v>
      </c>
    </row>
    <row r="739" spans="1:19">
      <c r="A739" s="1"/>
      <c r="B739" s="1"/>
      <c r="C739" s="1"/>
      <c r="D739" s="1"/>
      <c r="E739" s="1"/>
      <c r="F739" s="1"/>
      <c r="G739" s="1" t="str">
        <f>IF(LEN($F739)&gt;3,VLOOKUP($F739,[1]หมวดรายจ่าย!$B$3:$C$12,2,0)," ")</f>
        <v xml:space="preserve"> </v>
      </c>
      <c r="H739" s="25"/>
      <c r="I739" s="25"/>
      <c r="J739" s="1"/>
      <c r="K739" s="1"/>
      <c r="L739" s="1" t="str">
        <f>IF(LEN($K739)&gt;4,VLOOKUP($K739,[1]กรม!$C$3:$D$431,2,0)," ")</f>
        <v xml:space="preserve"> </v>
      </c>
      <c r="M739" s="1"/>
      <c r="N739" s="1"/>
      <c r="O739" s="1" t="str">
        <f>IF(LEN($N739)&gt;3,VLOOKUP($N739,'[1]Value Chain'!$A$3:$F$17,2,0)," ")</f>
        <v xml:space="preserve"> </v>
      </c>
      <c r="P739" s="1" t="str">
        <f>IF(LEN($N739)&gt;3,VLOOKUP($N739,'[1]Value Chain'!$A$3:$F$17,3,0)," ")</f>
        <v xml:space="preserve"> </v>
      </c>
      <c r="Q739" s="1" t="str">
        <f>IF(LEN($N739)&gt;3,VLOOKUP($N739,'[1]Value Chain'!$A$3:$F$17,4,0)," ")</f>
        <v xml:space="preserve"> </v>
      </c>
      <c r="R739" s="1" t="str">
        <f>IF(LEN($N739)&gt;3,VLOOKUP($N739,'[1]Value Chain'!$A$3:$F$17,5,0)," ")</f>
        <v xml:space="preserve"> </v>
      </c>
      <c r="S739" s="1" t="str">
        <f>IF(LEN($N739)&gt;3,VLOOKUP($N739,'[1]Value Chain'!$A$3:$F$17,6,0)," ")</f>
        <v xml:space="preserve"> </v>
      </c>
    </row>
    <row r="740" spans="1:19">
      <c r="A740" s="1"/>
      <c r="B740" s="1"/>
      <c r="C740" s="1"/>
      <c r="D740" s="1"/>
      <c r="E740" s="1"/>
      <c r="F740" s="1"/>
      <c r="G740" s="1" t="str">
        <f>IF(LEN($F740)&gt;3,VLOOKUP($F740,[1]หมวดรายจ่าย!$B$3:$C$12,2,0)," ")</f>
        <v xml:space="preserve"> </v>
      </c>
      <c r="H740" s="25"/>
      <c r="I740" s="25"/>
      <c r="J740" s="1"/>
      <c r="K740" s="1"/>
      <c r="L740" s="1" t="str">
        <f>IF(LEN($K740)&gt;4,VLOOKUP($K740,[1]กรม!$C$3:$D$431,2,0)," ")</f>
        <v xml:space="preserve"> </v>
      </c>
      <c r="M740" s="1"/>
      <c r="N740" s="1"/>
      <c r="O740" s="1" t="str">
        <f>IF(LEN($N740)&gt;3,VLOOKUP($N740,'[1]Value Chain'!$A$3:$F$17,2,0)," ")</f>
        <v xml:space="preserve"> </v>
      </c>
      <c r="P740" s="1" t="str">
        <f>IF(LEN($N740)&gt;3,VLOOKUP($N740,'[1]Value Chain'!$A$3:$F$17,3,0)," ")</f>
        <v xml:space="preserve"> </v>
      </c>
      <c r="Q740" s="1" t="str">
        <f>IF(LEN($N740)&gt;3,VLOOKUP($N740,'[1]Value Chain'!$A$3:$F$17,4,0)," ")</f>
        <v xml:space="preserve"> </v>
      </c>
      <c r="R740" s="1" t="str">
        <f>IF(LEN($N740)&gt;3,VLOOKUP($N740,'[1]Value Chain'!$A$3:$F$17,5,0)," ")</f>
        <v xml:space="preserve"> </v>
      </c>
      <c r="S740" s="1" t="str">
        <f>IF(LEN($N740)&gt;3,VLOOKUP($N740,'[1]Value Chain'!$A$3:$F$17,6,0)," ")</f>
        <v xml:space="preserve"> </v>
      </c>
    </row>
    <row r="741" spans="1:19">
      <c r="A741" s="1"/>
      <c r="B741" s="1"/>
      <c r="C741" s="1"/>
      <c r="D741" s="1"/>
      <c r="E741" s="1"/>
      <c r="F741" s="1"/>
      <c r="G741" s="1" t="str">
        <f>IF(LEN($F741)&gt;3,VLOOKUP($F741,[1]หมวดรายจ่าย!$B$3:$C$12,2,0)," ")</f>
        <v xml:space="preserve"> </v>
      </c>
      <c r="H741" s="25"/>
      <c r="I741" s="25"/>
      <c r="J741" s="1"/>
      <c r="K741" s="1"/>
      <c r="L741" s="1" t="str">
        <f>IF(LEN($K741)&gt;4,VLOOKUP($K741,[1]กรม!$C$3:$D$431,2,0)," ")</f>
        <v xml:space="preserve"> </v>
      </c>
      <c r="M741" s="1"/>
      <c r="N741" s="1"/>
      <c r="O741" s="1" t="str">
        <f>IF(LEN($N741)&gt;3,VLOOKUP($N741,'[1]Value Chain'!$A$3:$F$17,2,0)," ")</f>
        <v xml:space="preserve"> </v>
      </c>
      <c r="P741" s="1" t="str">
        <f>IF(LEN($N741)&gt;3,VLOOKUP($N741,'[1]Value Chain'!$A$3:$F$17,3,0)," ")</f>
        <v xml:space="preserve"> </v>
      </c>
      <c r="Q741" s="1" t="str">
        <f>IF(LEN($N741)&gt;3,VLOOKUP($N741,'[1]Value Chain'!$A$3:$F$17,4,0)," ")</f>
        <v xml:space="preserve"> </v>
      </c>
      <c r="R741" s="1" t="str">
        <f>IF(LEN($N741)&gt;3,VLOOKUP($N741,'[1]Value Chain'!$A$3:$F$17,5,0)," ")</f>
        <v xml:space="preserve"> </v>
      </c>
      <c r="S741" s="1" t="str">
        <f>IF(LEN($N741)&gt;3,VLOOKUP($N741,'[1]Value Chain'!$A$3:$F$17,6,0)," ")</f>
        <v xml:space="preserve"> </v>
      </c>
    </row>
    <row r="742" spans="1:19">
      <c r="A742" s="1"/>
      <c r="B742" s="1"/>
      <c r="C742" s="1"/>
      <c r="D742" s="1"/>
      <c r="E742" s="1"/>
      <c r="F742" s="1"/>
      <c r="G742" s="1" t="str">
        <f>IF(LEN($F742)&gt;3,VLOOKUP($F742,[1]หมวดรายจ่าย!$B$3:$C$12,2,0)," ")</f>
        <v xml:space="preserve"> </v>
      </c>
      <c r="H742" s="25"/>
      <c r="I742" s="25"/>
      <c r="J742" s="1"/>
      <c r="K742" s="1"/>
      <c r="L742" s="1" t="str">
        <f>IF(LEN($K742)&gt;4,VLOOKUP($K742,[1]กรม!$C$3:$D$431,2,0)," ")</f>
        <v xml:space="preserve"> </v>
      </c>
      <c r="M742" s="1"/>
      <c r="N742" s="1"/>
      <c r="O742" s="1" t="str">
        <f>IF(LEN($N742)&gt;3,VLOOKUP($N742,'[1]Value Chain'!$A$3:$F$17,2,0)," ")</f>
        <v xml:space="preserve"> </v>
      </c>
      <c r="P742" s="1" t="str">
        <f>IF(LEN($N742)&gt;3,VLOOKUP($N742,'[1]Value Chain'!$A$3:$F$17,3,0)," ")</f>
        <v xml:space="preserve"> </v>
      </c>
      <c r="Q742" s="1" t="str">
        <f>IF(LEN($N742)&gt;3,VLOOKUP($N742,'[1]Value Chain'!$A$3:$F$17,4,0)," ")</f>
        <v xml:space="preserve"> </v>
      </c>
      <c r="R742" s="1" t="str">
        <f>IF(LEN($N742)&gt;3,VLOOKUP($N742,'[1]Value Chain'!$A$3:$F$17,5,0)," ")</f>
        <v xml:space="preserve"> </v>
      </c>
      <c r="S742" s="1" t="str">
        <f>IF(LEN($N742)&gt;3,VLOOKUP($N742,'[1]Value Chain'!$A$3:$F$17,6,0)," ")</f>
        <v xml:space="preserve"> </v>
      </c>
    </row>
    <row r="743" spans="1:19">
      <c r="A743" s="1"/>
      <c r="B743" s="1"/>
      <c r="C743" s="1"/>
      <c r="D743" s="1"/>
      <c r="E743" s="1"/>
      <c r="F743" s="1"/>
      <c r="G743" s="1" t="str">
        <f>IF(LEN($F743)&gt;3,VLOOKUP($F743,[1]หมวดรายจ่าย!$B$3:$C$12,2,0)," ")</f>
        <v xml:space="preserve"> </v>
      </c>
      <c r="H743" s="25"/>
      <c r="I743" s="25"/>
      <c r="J743" s="1"/>
      <c r="K743" s="1"/>
      <c r="L743" s="1" t="str">
        <f>IF(LEN($K743)&gt;4,VLOOKUP($K743,[1]กรม!$C$3:$D$431,2,0)," ")</f>
        <v xml:space="preserve"> </v>
      </c>
      <c r="M743" s="1"/>
      <c r="N743" s="1"/>
      <c r="O743" s="1" t="str">
        <f>IF(LEN($N743)&gt;3,VLOOKUP($N743,'[1]Value Chain'!$A$3:$F$17,2,0)," ")</f>
        <v xml:space="preserve"> </v>
      </c>
      <c r="P743" s="1" t="str">
        <f>IF(LEN($N743)&gt;3,VLOOKUP($N743,'[1]Value Chain'!$A$3:$F$17,3,0)," ")</f>
        <v xml:space="preserve"> </v>
      </c>
      <c r="Q743" s="1" t="str">
        <f>IF(LEN($N743)&gt;3,VLOOKUP($N743,'[1]Value Chain'!$A$3:$F$17,4,0)," ")</f>
        <v xml:space="preserve"> </v>
      </c>
      <c r="R743" s="1" t="str">
        <f>IF(LEN($N743)&gt;3,VLOOKUP($N743,'[1]Value Chain'!$A$3:$F$17,5,0)," ")</f>
        <v xml:space="preserve"> </v>
      </c>
      <c r="S743" s="1" t="str">
        <f>IF(LEN($N743)&gt;3,VLOOKUP($N743,'[1]Value Chain'!$A$3:$F$17,6,0)," ")</f>
        <v xml:space="preserve"> </v>
      </c>
    </row>
    <row r="744" spans="1:19">
      <c r="A744" s="1"/>
      <c r="B744" s="1"/>
      <c r="C744" s="1"/>
      <c r="D744" s="1"/>
      <c r="E744" s="1"/>
      <c r="F744" s="1"/>
      <c r="G744" s="1" t="str">
        <f>IF(LEN($F744)&gt;3,VLOOKUP($F744,[1]หมวดรายจ่าย!$B$3:$C$12,2,0)," ")</f>
        <v xml:space="preserve"> </v>
      </c>
      <c r="H744" s="25"/>
      <c r="I744" s="25"/>
      <c r="J744" s="1"/>
      <c r="K744" s="1"/>
      <c r="L744" s="1" t="str">
        <f>IF(LEN($K744)&gt;4,VLOOKUP($K744,[1]กรม!$C$3:$D$431,2,0)," ")</f>
        <v xml:space="preserve"> </v>
      </c>
      <c r="M744" s="1"/>
      <c r="N744" s="1"/>
      <c r="O744" s="1" t="str">
        <f>IF(LEN($N744)&gt;3,VLOOKUP($N744,'[1]Value Chain'!$A$3:$F$17,2,0)," ")</f>
        <v xml:space="preserve"> </v>
      </c>
      <c r="P744" s="1" t="str">
        <f>IF(LEN($N744)&gt;3,VLOOKUP($N744,'[1]Value Chain'!$A$3:$F$17,3,0)," ")</f>
        <v xml:space="preserve"> </v>
      </c>
      <c r="Q744" s="1" t="str">
        <f>IF(LEN($N744)&gt;3,VLOOKUP($N744,'[1]Value Chain'!$A$3:$F$17,4,0)," ")</f>
        <v xml:space="preserve"> </v>
      </c>
      <c r="R744" s="1" t="str">
        <f>IF(LEN($N744)&gt;3,VLOOKUP($N744,'[1]Value Chain'!$A$3:$F$17,5,0)," ")</f>
        <v xml:space="preserve"> </v>
      </c>
      <c r="S744" s="1" t="str">
        <f>IF(LEN($N744)&gt;3,VLOOKUP($N744,'[1]Value Chain'!$A$3:$F$17,6,0)," ")</f>
        <v xml:space="preserve"> </v>
      </c>
    </row>
    <row r="745" spans="1:19">
      <c r="A745" s="1"/>
      <c r="B745" s="1"/>
      <c r="C745" s="1"/>
      <c r="D745" s="1"/>
      <c r="E745" s="1"/>
      <c r="F745" s="1"/>
      <c r="G745" s="1" t="str">
        <f>IF(LEN($F745)&gt;3,VLOOKUP($F745,[1]หมวดรายจ่าย!$B$3:$C$12,2,0)," ")</f>
        <v xml:space="preserve"> </v>
      </c>
      <c r="H745" s="25"/>
      <c r="I745" s="25"/>
      <c r="J745" s="1"/>
      <c r="K745" s="1"/>
      <c r="L745" s="1" t="str">
        <f>IF(LEN($K745)&gt;4,VLOOKUP($K745,[1]กรม!$C$3:$D$431,2,0)," ")</f>
        <v xml:space="preserve"> </v>
      </c>
      <c r="M745" s="1"/>
      <c r="N745" s="1"/>
      <c r="O745" s="1" t="str">
        <f>IF(LEN($N745)&gt;3,VLOOKUP($N745,'[1]Value Chain'!$A$3:$F$17,2,0)," ")</f>
        <v xml:space="preserve"> </v>
      </c>
      <c r="P745" s="1" t="str">
        <f>IF(LEN($N745)&gt;3,VLOOKUP($N745,'[1]Value Chain'!$A$3:$F$17,3,0)," ")</f>
        <v xml:space="preserve"> </v>
      </c>
      <c r="Q745" s="1" t="str">
        <f>IF(LEN($N745)&gt;3,VLOOKUP($N745,'[1]Value Chain'!$A$3:$F$17,4,0)," ")</f>
        <v xml:space="preserve"> </v>
      </c>
      <c r="R745" s="1" t="str">
        <f>IF(LEN($N745)&gt;3,VLOOKUP($N745,'[1]Value Chain'!$A$3:$F$17,5,0)," ")</f>
        <v xml:space="preserve"> </v>
      </c>
      <c r="S745" s="1" t="str">
        <f>IF(LEN($N745)&gt;3,VLOOKUP($N745,'[1]Value Chain'!$A$3:$F$17,6,0)," ")</f>
        <v xml:space="preserve"> </v>
      </c>
    </row>
    <row r="746" spans="1:19">
      <c r="A746" s="1"/>
      <c r="B746" s="1"/>
      <c r="C746" s="1"/>
      <c r="D746" s="1"/>
      <c r="E746" s="1"/>
      <c r="F746" s="1"/>
      <c r="G746" s="1" t="str">
        <f>IF(LEN($F746)&gt;3,VLOOKUP($F746,[1]หมวดรายจ่าย!$B$3:$C$12,2,0)," ")</f>
        <v xml:space="preserve"> </v>
      </c>
      <c r="H746" s="25"/>
      <c r="I746" s="25"/>
      <c r="J746" s="1"/>
      <c r="K746" s="1"/>
      <c r="L746" s="1" t="str">
        <f>IF(LEN($K746)&gt;4,VLOOKUP($K746,[1]กรม!$C$3:$D$431,2,0)," ")</f>
        <v xml:space="preserve"> </v>
      </c>
      <c r="M746" s="1"/>
      <c r="N746" s="1"/>
      <c r="O746" s="1" t="str">
        <f>IF(LEN($N746)&gt;3,VLOOKUP($N746,'[1]Value Chain'!$A$3:$F$17,2,0)," ")</f>
        <v xml:space="preserve"> </v>
      </c>
      <c r="P746" s="1" t="str">
        <f>IF(LEN($N746)&gt;3,VLOOKUP($N746,'[1]Value Chain'!$A$3:$F$17,3,0)," ")</f>
        <v xml:space="preserve"> </v>
      </c>
      <c r="Q746" s="1" t="str">
        <f>IF(LEN($N746)&gt;3,VLOOKUP($N746,'[1]Value Chain'!$A$3:$F$17,4,0)," ")</f>
        <v xml:space="preserve"> </v>
      </c>
      <c r="R746" s="1" t="str">
        <f>IF(LEN($N746)&gt;3,VLOOKUP($N746,'[1]Value Chain'!$A$3:$F$17,5,0)," ")</f>
        <v xml:space="preserve"> </v>
      </c>
      <c r="S746" s="1" t="str">
        <f>IF(LEN($N746)&gt;3,VLOOKUP($N746,'[1]Value Chain'!$A$3:$F$17,6,0)," ")</f>
        <v xml:space="preserve"> </v>
      </c>
    </row>
    <row r="747" spans="1:19">
      <c r="A747" s="1"/>
      <c r="B747" s="1"/>
      <c r="C747" s="1"/>
      <c r="D747" s="1"/>
      <c r="E747" s="1"/>
      <c r="F747" s="1"/>
      <c r="G747" s="1" t="str">
        <f>IF(LEN($F747)&gt;3,VLOOKUP($F747,[1]หมวดรายจ่าย!$B$3:$C$12,2,0)," ")</f>
        <v xml:space="preserve"> </v>
      </c>
      <c r="H747" s="25"/>
      <c r="I747" s="25"/>
      <c r="J747" s="1"/>
      <c r="K747" s="1"/>
      <c r="L747" s="1" t="str">
        <f>IF(LEN($K747)&gt;4,VLOOKUP($K747,[1]กรม!$C$3:$D$431,2,0)," ")</f>
        <v xml:space="preserve"> </v>
      </c>
      <c r="M747" s="1"/>
      <c r="N747" s="1"/>
      <c r="O747" s="1" t="str">
        <f>IF(LEN($N747)&gt;3,VLOOKUP($N747,'[1]Value Chain'!$A$3:$F$17,2,0)," ")</f>
        <v xml:space="preserve"> </v>
      </c>
      <c r="P747" s="1" t="str">
        <f>IF(LEN($N747)&gt;3,VLOOKUP($N747,'[1]Value Chain'!$A$3:$F$17,3,0)," ")</f>
        <v xml:space="preserve"> </v>
      </c>
      <c r="Q747" s="1" t="str">
        <f>IF(LEN($N747)&gt;3,VLOOKUP($N747,'[1]Value Chain'!$A$3:$F$17,4,0)," ")</f>
        <v xml:space="preserve"> </v>
      </c>
      <c r="R747" s="1" t="str">
        <f>IF(LEN($N747)&gt;3,VLOOKUP($N747,'[1]Value Chain'!$A$3:$F$17,5,0)," ")</f>
        <v xml:space="preserve"> </v>
      </c>
      <c r="S747" s="1" t="str">
        <f>IF(LEN($N747)&gt;3,VLOOKUP($N747,'[1]Value Chain'!$A$3:$F$17,6,0)," ")</f>
        <v xml:space="preserve"> </v>
      </c>
    </row>
    <row r="748" spans="1:19">
      <c r="A748" s="1"/>
      <c r="B748" s="1"/>
      <c r="C748" s="1"/>
      <c r="D748" s="1"/>
      <c r="E748" s="1"/>
      <c r="F748" s="1"/>
      <c r="G748" s="1" t="str">
        <f>IF(LEN($F748)&gt;3,VLOOKUP($F748,[1]หมวดรายจ่าย!$B$3:$C$12,2,0)," ")</f>
        <v xml:space="preserve"> </v>
      </c>
      <c r="H748" s="25"/>
      <c r="I748" s="25"/>
      <c r="J748" s="1"/>
      <c r="K748" s="1"/>
      <c r="L748" s="1" t="str">
        <f>IF(LEN($K748)&gt;4,VLOOKUP($K748,[1]กรม!$C$3:$D$431,2,0)," ")</f>
        <v xml:space="preserve"> </v>
      </c>
      <c r="M748" s="1"/>
      <c r="N748" s="1"/>
      <c r="O748" s="1" t="str">
        <f>IF(LEN($N748)&gt;3,VLOOKUP($N748,'[1]Value Chain'!$A$3:$F$17,2,0)," ")</f>
        <v xml:space="preserve"> </v>
      </c>
      <c r="P748" s="1" t="str">
        <f>IF(LEN($N748)&gt;3,VLOOKUP($N748,'[1]Value Chain'!$A$3:$F$17,3,0)," ")</f>
        <v xml:space="preserve"> </v>
      </c>
      <c r="Q748" s="1" t="str">
        <f>IF(LEN($N748)&gt;3,VLOOKUP($N748,'[1]Value Chain'!$A$3:$F$17,4,0)," ")</f>
        <v xml:space="preserve"> </v>
      </c>
      <c r="R748" s="1" t="str">
        <f>IF(LEN($N748)&gt;3,VLOOKUP($N748,'[1]Value Chain'!$A$3:$F$17,5,0)," ")</f>
        <v xml:space="preserve"> </v>
      </c>
      <c r="S748" s="1" t="str">
        <f>IF(LEN($N748)&gt;3,VLOOKUP($N748,'[1]Value Chain'!$A$3:$F$17,6,0)," ")</f>
        <v xml:space="preserve"> </v>
      </c>
    </row>
    <row r="749" spans="1:19">
      <c r="A749" s="1"/>
      <c r="B749" s="1"/>
      <c r="C749" s="1"/>
      <c r="D749" s="1"/>
      <c r="E749" s="1"/>
      <c r="F749" s="1"/>
      <c r="G749" s="1" t="str">
        <f>IF(LEN($F749)&gt;3,VLOOKUP($F749,[1]หมวดรายจ่าย!$B$3:$C$12,2,0)," ")</f>
        <v xml:space="preserve"> </v>
      </c>
      <c r="H749" s="25"/>
      <c r="I749" s="25"/>
      <c r="J749" s="1"/>
      <c r="K749" s="1"/>
      <c r="L749" s="1" t="str">
        <f>IF(LEN($K749)&gt;4,VLOOKUP($K749,[1]กรม!$C$3:$D$431,2,0)," ")</f>
        <v xml:space="preserve"> </v>
      </c>
      <c r="M749" s="1"/>
      <c r="N749" s="1"/>
      <c r="O749" s="1" t="str">
        <f>IF(LEN($N749)&gt;3,VLOOKUP($N749,'[1]Value Chain'!$A$3:$F$17,2,0)," ")</f>
        <v xml:space="preserve"> </v>
      </c>
      <c r="P749" s="1" t="str">
        <f>IF(LEN($N749)&gt;3,VLOOKUP($N749,'[1]Value Chain'!$A$3:$F$17,3,0)," ")</f>
        <v xml:space="preserve"> </v>
      </c>
      <c r="Q749" s="1" t="str">
        <f>IF(LEN($N749)&gt;3,VLOOKUP($N749,'[1]Value Chain'!$A$3:$F$17,4,0)," ")</f>
        <v xml:space="preserve"> </v>
      </c>
      <c r="R749" s="1" t="str">
        <f>IF(LEN($N749)&gt;3,VLOOKUP($N749,'[1]Value Chain'!$A$3:$F$17,5,0)," ")</f>
        <v xml:space="preserve"> </v>
      </c>
      <c r="S749" s="1" t="str">
        <f>IF(LEN($N749)&gt;3,VLOOKUP($N749,'[1]Value Chain'!$A$3:$F$17,6,0)," ")</f>
        <v xml:space="preserve"> </v>
      </c>
    </row>
    <row r="750" spans="1:19">
      <c r="A750" s="1"/>
      <c r="B750" s="1"/>
      <c r="C750" s="1"/>
      <c r="D750" s="1"/>
      <c r="E750" s="1"/>
      <c r="F750" s="1"/>
      <c r="G750" s="1" t="str">
        <f>IF(LEN($F750)&gt;3,VLOOKUP($F750,[1]หมวดรายจ่าย!$B$3:$C$12,2,0)," ")</f>
        <v xml:space="preserve"> </v>
      </c>
      <c r="H750" s="25"/>
      <c r="I750" s="25"/>
      <c r="J750" s="1"/>
      <c r="K750" s="1"/>
      <c r="L750" s="1" t="str">
        <f>IF(LEN($K750)&gt;4,VLOOKUP($K750,[1]กรม!$C$3:$D$431,2,0)," ")</f>
        <v xml:space="preserve"> </v>
      </c>
      <c r="M750" s="1"/>
      <c r="N750" s="1"/>
      <c r="O750" s="1" t="str">
        <f>IF(LEN($N750)&gt;3,VLOOKUP($N750,'[1]Value Chain'!$A$3:$F$17,2,0)," ")</f>
        <v xml:space="preserve"> </v>
      </c>
      <c r="P750" s="1" t="str">
        <f>IF(LEN($N750)&gt;3,VLOOKUP($N750,'[1]Value Chain'!$A$3:$F$17,3,0)," ")</f>
        <v xml:space="preserve"> </v>
      </c>
      <c r="Q750" s="1" t="str">
        <f>IF(LEN($N750)&gt;3,VLOOKUP($N750,'[1]Value Chain'!$A$3:$F$17,4,0)," ")</f>
        <v xml:space="preserve"> </v>
      </c>
      <c r="R750" s="1" t="str">
        <f>IF(LEN($N750)&gt;3,VLOOKUP($N750,'[1]Value Chain'!$A$3:$F$17,5,0)," ")</f>
        <v xml:space="preserve"> </v>
      </c>
      <c r="S750" s="1" t="str">
        <f>IF(LEN($N750)&gt;3,VLOOKUP($N750,'[1]Value Chain'!$A$3:$F$17,6,0)," ")</f>
        <v xml:space="preserve"> </v>
      </c>
    </row>
    <row r="751" spans="1:19">
      <c r="A751" s="1"/>
      <c r="B751" s="1"/>
      <c r="C751" s="1"/>
      <c r="D751" s="1"/>
      <c r="E751" s="1"/>
      <c r="F751" s="1"/>
      <c r="G751" s="1" t="str">
        <f>IF(LEN($F751)&gt;3,VLOOKUP($F751,[1]หมวดรายจ่าย!$B$3:$C$12,2,0)," ")</f>
        <v xml:space="preserve"> </v>
      </c>
      <c r="H751" s="25"/>
      <c r="I751" s="25"/>
      <c r="J751" s="1"/>
      <c r="K751" s="1"/>
      <c r="L751" s="1" t="str">
        <f>IF(LEN($K751)&gt;4,VLOOKUP($K751,[1]กรม!$C$3:$D$431,2,0)," ")</f>
        <v xml:space="preserve"> </v>
      </c>
      <c r="M751" s="1"/>
      <c r="N751" s="1"/>
      <c r="O751" s="1" t="str">
        <f>IF(LEN($N751)&gt;3,VLOOKUP($N751,'[1]Value Chain'!$A$3:$F$17,2,0)," ")</f>
        <v xml:space="preserve"> </v>
      </c>
      <c r="P751" s="1" t="str">
        <f>IF(LEN($N751)&gt;3,VLOOKUP($N751,'[1]Value Chain'!$A$3:$F$17,3,0)," ")</f>
        <v xml:space="preserve"> </v>
      </c>
      <c r="Q751" s="1" t="str">
        <f>IF(LEN($N751)&gt;3,VLOOKUP($N751,'[1]Value Chain'!$A$3:$F$17,4,0)," ")</f>
        <v xml:space="preserve"> </v>
      </c>
      <c r="R751" s="1" t="str">
        <f>IF(LEN($N751)&gt;3,VLOOKUP($N751,'[1]Value Chain'!$A$3:$F$17,5,0)," ")</f>
        <v xml:space="preserve"> </v>
      </c>
      <c r="S751" s="1" t="str">
        <f>IF(LEN($N751)&gt;3,VLOOKUP($N751,'[1]Value Chain'!$A$3:$F$17,6,0)," ")</f>
        <v xml:space="preserve"> </v>
      </c>
    </row>
    <row r="752" spans="1:19">
      <c r="A752" s="1"/>
      <c r="B752" s="1"/>
      <c r="C752" s="1"/>
      <c r="D752" s="1"/>
      <c r="E752" s="1"/>
      <c r="F752" s="1"/>
      <c r="G752" s="1" t="str">
        <f>IF(LEN($F752)&gt;3,VLOOKUP($F752,[1]หมวดรายจ่าย!$B$3:$C$12,2,0)," ")</f>
        <v xml:space="preserve"> </v>
      </c>
      <c r="H752" s="25"/>
      <c r="I752" s="25"/>
      <c r="J752" s="1"/>
      <c r="K752" s="1"/>
      <c r="L752" s="1" t="str">
        <f>IF(LEN($K752)&gt;4,VLOOKUP($K752,[1]กรม!$C$3:$D$431,2,0)," ")</f>
        <v xml:space="preserve"> </v>
      </c>
      <c r="M752" s="1"/>
      <c r="N752" s="1"/>
      <c r="O752" s="1" t="str">
        <f>IF(LEN($N752)&gt;3,VLOOKUP($N752,'[1]Value Chain'!$A$3:$F$17,2,0)," ")</f>
        <v xml:space="preserve"> </v>
      </c>
      <c r="P752" s="1" t="str">
        <f>IF(LEN($N752)&gt;3,VLOOKUP($N752,'[1]Value Chain'!$A$3:$F$17,3,0)," ")</f>
        <v xml:space="preserve"> </v>
      </c>
      <c r="Q752" s="1" t="str">
        <f>IF(LEN($N752)&gt;3,VLOOKUP($N752,'[1]Value Chain'!$A$3:$F$17,4,0)," ")</f>
        <v xml:space="preserve"> </v>
      </c>
      <c r="R752" s="1" t="str">
        <f>IF(LEN($N752)&gt;3,VLOOKUP($N752,'[1]Value Chain'!$A$3:$F$17,5,0)," ")</f>
        <v xml:space="preserve"> </v>
      </c>
      <c r="S752" s="1" t="str">
        <f>IF(LEN($N752)&gt;3,VLOOKUP($N752,'[1]Value Chain'!$A$3:$F$17,6,0)," ")</f>
        <v xml:space="preserve"> </v>
      </c>
    </row>
    <row r="753" spans="1:19">
      <c r="A753" s="1"/>
      <c r="B753" s="1"/>
      <c r="C753" s="1"/>
      <c r="D753" s="1"/>
      <c r="E753" s="1"/>
      <c r="F753" s="1"/>
      <c r="G753" s="1" t="str">
        <f>IF(LEN($F753)&gt;3,VLOOKUP($F753,[1]หมวดรายจ่าย!$B$3:$C$12,2,0)," ")</f>
        <v xml:space="preserve"> </v>
      </c>
      <c r="H753" s="25"/>
      <c r="I753" s="25"/>
      <c r="J753" s="1"/>
      <c r="K753" s="1"/>
      <c r="L753" s="1" t="str">
        <f>IF(LEN($K753)&gt;4,VLOOKUP($K753,[1]กรม!$C$3:$D$431,2,0)," ")</f>
        <v xml:space="preserve"> </v>
      </c>
      <c r="M753" s="1"/>
      <c r="N753" s="1"/>
      <c r="O753" s="1" t="str">
        <f>IF(LEN($N753)&gt;3,VLOOKUP($N753,'[1]Value Chain'!$A$3:$F$17,2,0)," ")</f>
        <v xml:space="preserve"> </v>
      </c>
      <c r="P753" s="1" t="str">
        <f>IF(LEN($N753)&gt;3,VLOOKUP($N753,'[1]Value Chain'!$A$3:$F$17,3,0)," ")</f>
        <v xml:space="preserve"> </v>
      </c>
      <c r="Q753" s="1" t="str">
        <f>IF(LEN($N753)&gt;3,VLOOKUP($N753,'[1]Value Chain'!$A$3:$F$17,4,0)," ")</f>
        <v xml:space="preserve"> </v>
      </c>
      <c r="R753" s="1" t="str">
        <f>IF(LEN($N753)&gt;3,VLOOKUP($N753,'[1]Value Chain'!$A$3:$F$17,5,0)," ")</f>
        <v xml:space="preserve"> </v>
      </c>
      <c r="S753" s="1" t="str">
        <f>IF(LEN($N753)&gt;3,VLOOKUP($N753,'[1]Value Chain'!$A$3:$F$17,6,0)," ")</f>
        <v xml:space="preserve"> </v>
      </c>
    </row>
    <row r="754" spans="1:19">
      <c r="A754" s="1"/>
      <c r="B754" s="1"/>
      <c r="C754" s="1"/>
      <c r="D754" s="1"/>
      <c r="E754" s="1"/>
      <c r="F754" s="1"/>
      <c r="G754" s="1" t="str">
        <f>IF(LEN($F754)&gt;3,VLOOKUP($F754,[1]หมวดรายจ่าย!$B$3:$C$12,2,0)," ")</f>
        <v xml:space="preserve"> </v>
      </c>
      <c r="H754" s="25"/>
      <c r="I754" s="25"/>
      <c r="J754" s="1"/>
      <c r="K754" s="1"/>
      <c r="L754" s="1" t="str">
        <f>IF(LEN($K754)&gt;4,VLOOKUP($K754,[1]กรม!$C$3:$D$431,2,0)," ")</f>
        <v xml:space="preserve"> </v>
      </c>
      <c r="M754" s="1"/>
      <c r="N754" s="1"/>
      <c r="O754" s="1" t="str">
        <f>IF(LEN($N754)&gt;3,VLOOKUP($N754,'[1]Value Chain'!$A$3:$F$17,2,0)," ")</f>
        <v xml:space="preserve"> </v>
      </c>
      <c r="P754" s="1" t="str">
        <f>IF(LEN($N754)&gt;3,VLOOKUP($N754,'[1]Value Chain'!$A$3:$F$17,3,0)," ")</f>
        <v xml:space="preserve"> </v>
      </c>
      <c r="Q754" s="1" t="str">
        <f>IF(LEN($N754)&gt;3,VLOOKUP($N754,'[1]Value Chain'!$A$3:$F$17,4,0)," ")</f>
        <v xml:space="preserve"> </v>
      </c>
      <c r="R754" s="1" t="str">
        <f>IF(LEN($N754)&gt;3,VLOOKUP($N754,'[1]Value Chain'!$A$3:$F$17,5,0)," ")</f>
        <v xml:space="preserve"> </v>
      </c>
      <c r="S754" s="1" t="str">
        <f>IF(LEN($N754)&gt;3,VLOOKUP($N754,'[1]Value Chain'!$A$3:$F$17,6,0)," ")</f>
        <v xml:space="preserve"> </v>
      </c>
    </row>
    <row r="755" spans="1:19">
      <c r="A755" s="1"/>
      <c r="B755" s="1"/>
      <c r="C755" s="1"/>
      <c r="D755" s="1"/>
      <c r="E755" s="1"/>
      <c r="F755" s="1"/>
      <c r="G755" s="1" t="str">
        <f>IF(LEN($F755)&gt;3,VLOOKUP($F755,[1]หมวดรายจ่าย!$B$3:$C$12,2,0)," ")</f>
        <v xml:space="preserve"> </v>
      </c>
      <c r="H755" s="25"/>
      <c r="I755" s="25"/>
      <c r="J755" s="1"/>
      <c r="K755" s="1"/>
      <c r="L755" s="1" t="str">
        <f>IF(LEN($K755)&gt;4,VLOOKUP($K755,[1]กรม!$C$3:$D$431,2,0)," ")</f>
        <v xml:space="preserve"> </v>
      </c>
      <c r="M755" s="1"/>
      <c r="N755" s="1"/>
      <c r="O755" s="1" t="str">
        <f>IF(LEN($N755)&gt;3,VLOOKUP($N755,'[1]Value Chain'!$A$3:$F$17,2,0)," ")</f>
        <v xml:space="preserve"> </v>
      </c>
      <c r="P755" s="1" t="str">
        <f>IF(LEN($N755)&gt;3,VLOOKUP($N755,'[1]Value Chain'!$A$3:$F$17,3,0)," ")</f>
        <v xml:space="preserve"> </v>
      </c>
      <c r="Q755" s="1" t="str">
        <f>IF(LEN($N755)&gt;3,VLOOKUP($N755,'[1]Value Chain'!$A$3:$F$17,4,0)," ")</f>
        <v xml:space="preserve"> </v>
      </c>
      <c r="R755" s="1" t="str">
        <f>IF(LEN($N755)&gt;3,VLOOKUP($N755,'[1]Value Chain'!$A$3:$F$17,5,0)," ")</f>
        <v xml:space="preserve"> </v>
      </c>
      <c r="S755" s="1" t="str">
        <f>IF(LEN($N755)&gt;3,VLOOKUP($N755,'[1]Value Chain'!$A$3:$F$17,6,0)," ")</f>
        <v xml:space="preserve"> </v>
      </c>
    </row>
    <row r="756" spans="1:19">
      <c r="A756" s="1"/>
      <c r="B756" s="1"/>
      <c r="C756" s="1"/>
      <c r="D756" s="1"/>
      <c r="E756" s="1"/>
      <c r="F756" s="1"/>
      <c r="G756" s="1" t="str">
        <f>IF(LEN($F756)&gt;3,VLOOKUP($F756,[1]หมวดรายจ่าย!$B$3:$C$12,2,0)," ")</f>
        <v xml:space="preserve"> </v>
      </c>
      <c r="H756" s="25"/>
      <c r="I756" s="25"/>
      <c r="J756" s="1"/>
      <c r="K756" s="1"/>
      <c r="L756" s="1" t="str">
        <f>IF(LEN($K756)&gt;4,VLOOKUP($K756,[1]กรม!$C$3:$D$431,2,0)," ")</f>
        <v xml:space="preserve"> </v>
      </c>
      <c r="M756" s="1"/>
      <c r="N756" s="1"/>
      <c r="O756" s="1" t="str">
        <f>IF(LEN($N756)&gt;3,VLOOKUP($N756,'[1]Value Chain'!$A$3:$F$17,2,0)," ")</f>
        <v xml:space="preserve"> </v>
      </c>
      <c r="P756" s="1" t="str">
        <f>IF(LEN($N756)&gt;3,VLOOKUP($N756,'[1]Value Chain'!$A$3:$F$17,3,0)," ")</f>
        <v xml:space="preserve"> </v>
      </c>
      <c r="Q756" s="1" t="str">
        <f>IF(LEN($N756)&gt;3,VLOOKUP($N756,'[1]Value Chain'!$A$3:$F$17,4,0)," ")</f>
        <v xml:space="preserve"> </v>
      </c>
      <c r="R756" s="1" t="str">
        <f>IF(LEN($N756)&gt;3,VLOOKUP($N756,'[1]Value Chain'!$A$3:$F$17,5,0)," ")</f>
        <v xml:space="preserve"> </v>
      </c>
      <c r="S756" s="1" t="str">
        <f>IF(LEN($N756)&gt;3,VLOOKUP($N756,'[1]Value Chain'!$A$3:$F$17,6,0)," ")</f>
        <v xml:space="preserve"> </v>
      </c>
    </row>
    <row r="757" spans="1:19">
      <c r="A757" s="1"/>
      <c r="B757" s="1"/>
      <c r="C757" s="1"/>
      <c r="D757" s="1"/>
      <c r="E757" s="1"/>
      <c r="F757" s="1"/>
      <c r="G757" s="1" t="str">
        <f>IF(LEN($F757)&gt;3,VLOOKUP($F757,[1]หมวดรายจ่าย!$B$3:$C$12,2,0)," ")</f>
        <v xml:space="preserve"> </v>
      </c>
      <c r="H757" s="25"/>
      <c r="I757" s="25"/>
      <c r="J757" s="1"/>
      <c r="K757" s="1"/>
      <c r="L757" s="1" t="str">
        <f>IF(LEN($K757)&gt;4,VLOOKUP($K757,[1]กรม!$C$3:$D$431,2,0)," ")</f>
        <v xml:space="preserve"> </v>
      </c>
      <c r="M757" s="1"/>
      <c r="N757" s="1"/>
      <c r="O757" s="1" t="str">
        <f>IF(LEN($N757)&gt;3,VLOOKUP($N757,'[1]Value Chain'!$A$3:$F$17,2,0)," ")</f>
        <v xml:space="preserve"> </v>
      </c>
      <c r="P757" s="1" t="str">
        <f>IF(LEN($N757)&gt;3,VLOOKUP($N757,'[1]Value Chain'!$A$3:$F$17,3,0)," ")</f>
        <v xml:space="preserve"> </v>
      </c>
      <c r="Q757" s="1" t="str">
        <f>IF(LEN($N757)&gt;3,VLOOKUP($N757,'[1]Value Chain'!$A$3:$F$17,4,0)," ")</f>
        <v xml:space="preserve"> </v>
      </c>
      <c r="R757" s="1" t="str">
        <f>IF(LEN($N757)&gt;3,VLOOKUP($N757,'[1]Value Chain'!$A$3:$F$17,5,0)," ")</f>
        <v xml:space="preserve"> </v>
      </c>
      <c r="S757" s="1" t="str">
        <f>IF(LEN($N757)&gt;3,VLOOKUP($N757,'[1]Value Chain'!$A$3:$F$17,6,0)," ")</f>
        <v xml:space="preserve"> </v>
      </c>
    </row>
    <row r="758" spans="1:19">
      <c r="A758" s="1"/>
      <c r="B758" s="1"/>
      <c r="C758" s="1"/>
      <c r="D758" s="1"/>
      <c r="E758" s="1"/>
      <c r="F758" s="1"/>
      <c r="G758" s="1" t="str">
        <f>IF(LEN($F758)&gt;3,VLOOKUP($F758,[1]หมวดรายจ่าย!$B$3:$C$12,2,0)," ")</f>
        <v xml:space="preserve"> </v>
      </c>
      <c r="H758" s="25"/>
      <c r="I758" s="25"/>
      <c r="J758" s="1"/>
      <c r="K758" s="1"/>
      <c r="L758" s="1" t="str">
        <f>IF(LEN($K758)&gt;4,VLOOKUP($K758,[1]กรม!$C$3:$D$431,2,0)," ")</f>
        <v xml:space="preserve"> </v>
      </c>
      <c r="M758" s="1"/>
      <c r="N758" s="1"/>
      <c r="O758" s="1" t="str">
        <f>IF(LEN($N758)&gt;3,VLOOKUP($N758,'[1]Value Chain'!$A$3:$F$17,2,0)," ")</f>
        <v xml:space="preserve"> </v>
      </c>
      <c r="P758" s="1" t="str">
        <f>IF(LEN($N758)&gt;3,VLOOKUP($N758,'[1]Value Chain'!$A$3:$F$17,3,0)," ")</f>
        <v xml:space="preserve"> </v>
      </c>
      <c r="Q758" s="1" t="str">
        <f>IF(LEN($N758)&gt;3,VLOOKUP($N758,'[1]Value Chain'!$A$3:$F$17,4,0)," ")</f>
        <v xml:space="preserve"> </v>
      </c>
      <c r="R758" s="1" t="str">
        <f>IF(LEN($N758)&gt;3,VLOOKUP($N758,'[1]Value Chain'!$A$3:$F$17,5,0)," ")</f>
        <v xml:space="preserve"> </v>
      </c>
      <c r="S758" s="1" t="str">
        <f>IF(LEN($N758)&gt;3,VLOOKUP($N758,'[1]Value Chain'!$A$3:$F$17,6,0)," ")</f>
        <v xml:space="preserve"> </v>
      </c>
    </row>
    <row r="759" spans="1:19">
      <c r="A759" s="1"/>
      <c r="B759" s="1"/>
      <c r="C759" s="1"/>
      <c r="D759" s="1"/>
      <c r="E759" s="1"/>
      <c r="F759" s="1"/>
      <c r="G759" s="1" t="str">
        <f>IF(LEN($F759)&gt;3,VLOOKUP($F759,[1]หมวดรายจ่าย!$B$3:$C$12,2,0)," ")</f>
        <v xml:space="preserve"> </v>
      </c>
      <c r="H759" s="25"/>
      <c r="I759" s="25"/>
      <c r="J759" s="1"/>
      <c r="K759" s="1"/>
      <c r="L759" s="1" t="str">
        <f>IF(LEN($K759)&gt;4,VLOOKUP($K759,[1]กรม!$C$3:$D$431,2,0)," ")</f>
        <v xml:space="preserve"> </v>
      </c>
      <c r="M759" s="1"/>
      <c r="N759" s="1"/>
      <c r="O759" s="1" t="str">
        <f>IF(LEN($N759)&gt;3,VLOOKUP($N759,'[1]Value Chain'!$A$3:$F$17,2,0)," ")</f>
        <v xml:space="preserve"> </v>
      </c>
      <c r="P759" s="1" t="str">
        <f>IF(LEN($N759)&gt;3,VLOOKUP($N759,'[1]Value Chain'!$A$3:$F$17,3,0)," ")</f>
        <v xml:space="preserve"> </v>
      </c>
      <c r="Q759" s="1" t="str">
        <f>IF(LEN($N759)&gt;3,VLOOKUP($N759,'[1]Value Chain'!$A$3:$F$17,4,0)," ")</f>
        <v xml:space="preserve"> </v>
      </c>
      <c r="R759" s="1" t="str">
        <f>IF(LEN($N759)&gt;3,VLOOKUP($N759,'[1]Value Chain'!$A$3:$F$17,5,0)," ")</f>
        <v xml:space="preserve"> </v>
      </c>
      <c r="S759" s="1" t="str">
        <f>IF(LEN($N759)&gt;3,VLOOKUP($N759,'[1]Value Chain'!$A$3:$F$17,6,0)," ")</f>
        <v xml:space="preserve"> </v>
      </c>
    </row>
    <row r="760" spans="1:19">
      <c r="A760" s="1"/>
      <c r="B760" s="1"/>
      <c r="C760" s="1"/>
      <c r="D760" s="1"/>
      <c r="E760" s="1"/>
      <c r="F760" s="1"/>
      <c r="G760" s="1" t="str">
        <f>IF(LEN($F760)&gt;3,VLOOKUP($F760,[1]หมวดรายจ่าย!$B$3:$C$12,2,0)," ")</f>
        <v xml:space="preserve"> </v>
      </c>
      <c r="H760" s="25"/>
      <c r="I760" s="25"/>
      <c r="J760" s="1"/>
      <c r="K760" s="1"/>
      <c r="L760" s="1" t="str">
        <f>IF(LEN($K760)&gt;4,VLOOKUP($K760,[1]กรม!$C$3:$D$431,2,0)," ")</f>
        <v xml:space="preserve"> </v>
      </c>
      <c r="M760" s="1"/>
      <c r="N760" s="1"/>
      <c r="O760" s="1" t="str">
        <f>IF(LEN($N760)&gt;3,VLOOKUP($N760,'[1]Value Chain'!$A$3:$F$17,2,0)," ")</f>
        <v xml:space="preserve"> </v>
      </c>
      <c r="P760" s="1" t="str">
        <f>IF(LEN($N760)&gt;3,VLOOKUP($N760,'[1]Value Chain'!$A$3:$F$17,3,0)," ")</f>
        <v xml:space="preserve"> </v>
      </c>
      <c r="Q760" s="1" t="str">
        <f>IF(LEN($N760)&gt;3,VLOOKUP($N760,'[1]Value Chain'!$A$3:$F$17,4,0)," ")</f>
        <v xml:space="preserve"> </v>
      </c>
      <c r="R760" s="1" t="str">
        <f>IF(LEN($N760)&gt;3,VLOOKUP($N760,'[1]Value Chain'!$A$3:$F$17,5,0)," ")</f>
        <v xml:space="preserve"> </v>
      </c>
      <c r="S760" s="1" t="str">
        <f>IF(LEN($N760)&gt;3,VLOOKUP($N760,'[1]Value Chain'!$A$3:$F$17,6,0)," ")</f>
        <v xml:space="preserve"> </v>
      </c>
    </row>
    <row r="761" spans="1:19">
      <c r="A761" s="1"/>
      <c r="B761" s="1"/>
      <c r="C761" s="1"/>
      <c r="D761" s="1"/>
      <c r="E761" s="1"/>
      <c r="F761" s="1"/>
      <c r="G761" s="1" t="str">
        <f>IF(LEN($F761)&gt;3,VLOOKUP($F761,[1]หมวดรายจ่าย!$B$3:$C$12,2,0)," ")</f>
        <v xml:space="preserve"> </v>
      </c>
      <c r="H761" s="25"/>
      <c r="I761" s="25"/>
      <c r="J761" s="1"/>
      <c r="K761" s="1"/>
      <c r="L761" s="1" t="str">
        <f>IF(LEN($K761)&gt;4,VLOOKUP($K761,[1]กรม!$C$3:$D$431,2,0)," ")</f>
        <v xml:space="preserve"> </v>
      </c>
      <c r="M761" s="1"/>
      <c r="N761" s="1"/>
      <c r="O761" s="1" t="str">
        <f>IF(LEN($N761)&gt;3,VLOOKUP($N761,'[1]Value Chain'!$A$3:$F$17,2,0)," ")</f>
        <v xml:space="preserve"> </v>
      </c>
      <c r="P761" s="1" t="str">
        <f>IF(LEN($N761)&gt;3,VLOOKUP($N761,'[1]Value Chain'!$A$3:$F$17,3,0)," ")</f>
        <v xml:space="preserve"> </v>
      </c>
      <c r="Q761" s="1" t="str">
        <f>IF(LEN($N761)&gt;3,VLOOKUP($N761,'[1]Value Chain'!$A$3:$F$17,4,0)," ")</f>
        <v xml:space="preserve"> </v>
      </c>
      <c r="R761" s="1" t="str">
        <f>IF(LEN($N761)&gt;3,VLOOKUP($N761,'[1]Value Chain'!$A$3:$F$17,5,0)," ")</f>
        <v xml:space="preserve"> </v>
      </c>
      <c r="S761" s="1" t="str">
        <f>IF(LEN($N761)&gt;3,VLOOKUP($N761,'[1]Value Chain'!$A$3:$F$17,6,0)," ")</f>
        <v xml:space="preserve"> </v>
      </c>
    </row>
    <row r="762" spans="1:19">
      <c r="A762" s="1"/>
      <c r="B762" s="1"/>
      <c r="C762" s="1"/>
      <c r="D762" s="1"/>
      <c r="E762" s="1"/>
      <c r="F762" s="1"/>
      <c r="G762" s="1" t="str">
        <f>IF(LEN($F762)&gt;3,VLOOKUP($F762,[1]หมวดรายจ่าย!$B$3:$C$12,2,0)," ")</f>
        <v xml:space="preserve"> </v>
      </c>
      <c r="H762" s="25"/>
      <c r="I762" s="25"/>
      <c r="J762" s="1"/>
      <c r="K762" s="1"/>
      <c r="L762" s="1" t="str">
        <f>IF(LEN($K762)&gt;4,VLOOKUP($K762,[1]กรม!$C$3:$D$431,2,0)," ")</f>
        <v xml:space="preserve"> </v>
      </c>
      <c r="M762" s="1"/>
      <c r="N762" s="1"/>
      <c r="O762" s="1" t="str">
        <f>IF(LEN($N762)&gt;3,VLOOKUP($N762,'[1]Value Chain'!$A$3:$F$17,2,0)," ")</f>
        <v xml:space="preserve"> </v>
      </c>
      <c r="P762" s="1" t="str">
        <f>IF(LEN($N762)&gt;3,VLOOKUP($N762,'[1]Value Chain'!$A$3:$F$17,3,0)," ")</f>
        <v xml:space="preserve"> </v>
      </c>
      <c r="Q762" s="1" t="str">
        <f>IF(LEN($N762)&gt;3,VLOOKUP($N762,'[1]Value Chain'!$A$3:$F$17,4,0)," ")</f>
        <v xml:space="preserve"> </v>
      </c>
      <c r="R762" s="1" t="str">
        <f>IF(LEN($N762)&gt;3,VLOOKUP($N762,'[1]Value Chain'!$A$3:$F$17,5,0)," ")</f>
        <v xml:space="preserve"> </v>
      </c>
      <c r="S762" s="1" t="str">
        <f>IF(LEN($N762)&gt;3,VLOOKUP($N762,'[1]Value Chain'!$A$3:$F$17,6,0)," ")</f>
        <v xml:space="preserve"> </v>
      </c>
    </row>
    <row r="763" spans="1:19">
      <c r="A763" s="1"/>
      <c r="B763" s="1"/>
      <c r="C763" s="1"/>
      <c r="D763" s="1"/>
      <c r="E763" s="1"/>
      <c r="F763" s="1"/>
      <c r="G763" s="1" t="str">
        <f>IF(LEN($F763)&gt;3,VLOOKUP($F763,[1]หมวดรายจ่าย!$B$3:$C$12,2,0)," ")</f>
        <v xml:space="preserve"> </v>
      </c>
      <c r="H763" s="25"/>
      <c r="I763" s="25"/>
      <c r="J763" s="1"/>
      <c r="K763" s="1"/>
      <c r="L763" s="1" t="str">
        <f>IF(LEN($K763)&gt;4,VLOOKUP($K763,[1]กรม!$C$3:$D$431,2,0)," ")</f>
        <v xml:space="preserve"> </v>
      </c>
      <c r="M763" s="1"/>
      <c r="N763" s="1"/>
      <c r="O763" s="1" t="str">
        <f>IF(LEN($N763)&gt;3,VLOOKUP($N763,'[1]Value Chain'!$A$3:$F$17,2,0)," ")</f>
        <v xml:space="preserve"> </v>
      </c>
      <c r="P763" s="1" t="str">
        <f>IF(LEN($N763)&gt;3,VLOOKUP($N763,'[1]Value Chain'!$A$3:$F$17,3,0)," ")</f>
        <v xml:space="preserve"> </v>
      </c>
      <c r="Q763" s="1" t="str">
        <f>IF(LEN($N763)&gt;3,VLOOKUP($N763,'[1]Value Chain'!$A$3:$F$17,4,0)," ")</f>
        <v xml:space="preserve"> </v>
      </c>
      <c r="R763" s="1" t="str">
        <f>IF(LEN($N763)&gt;3,VLOOKUP($N763,'[1]Value Chain'!$A$3:$F$17,5,0)," ")</f>
        <v xml:space="preserve"> </v>
      </c>
      <c r="S763" s="1" t="str">
        <f>IF(LEN($N763)&gt;3,VLOOKUP($N763,'[1]Value Chain'!$A$3:$F$17,6,0)," ")</f>
        <v xml:space="preserve"> </v>
      </c>
    </row>
    <row r="764" spans="1:19">
      <c r="A764" s="1"/>
      <c r="B764" s="1"/>
      <c r="C764" s="1"/>
      <c r="D764" s="1"/>
      <c r="E764" s="1"/>
      <c r="F764" s="1"/>
      <c r="G764" s="1" t="str">
        <f>IF(LEN($F764)&gt;3,VLOOKUP($F764,[1]หมวดรายจ่าย!$B$3:$C$12,2,0)," ")</f>
        <v xml:space="preserve"> </v>
      </c>
      <c r="H764" s="25"/>
      <c r="I764" s="25"/>
      <c r="J764" s="1"/>
      <c r="K764" s="1"/>
      <c r="L764" s="1" t="str">
        <f>IF(LEN($K764)&gt;4,VLOOKUP($K764,[1]กรม!$C$3:$D$431,2,0)," ")</f>
        <v xml:space="preserve"> </v>
      </c>
      <c r="M764" s="1"/>
      <c r="N764" s="1"/>
      <c r="O764" s="1" t="str">
        <f>IF(LEN($N764)&gt;3,VLOOKUP($N764,'[1]Value Chain'!$A$3:$F$17,2,0)," ")</f>
        <v xml:space="preserve"> </v>
      </c>
      <c r="P764" s="1" t="str">
        <f>IF(LEN($N764)&gt;3,VLOOKUP($N764,'[1]Value Chain'!$A$3:$F$17,3,0)," ")</f>
        <v xml:space="preserve"> </v>
      </c>
      <c r="Q764" s="1" t="str">
        <f>IF(LEN($N764)&gt;3,VLOOKUP($N764,'[1]Value Chain'!$A$3:$F$17,4,0)," ")</f>
        <v xml:space="preserve"> </v>
      </c>
      <c r="R764" s="1" t="str">
        <f>IF(LEN($N764)&gt;3,VLOOKUP($N764,'[1]Value Chain'!$A$3:$F$17,5,0)," ")</f>
        <v xml:space="preserve"> </v>
      </c>
      <c r="S764" s="1" t="str">
        <f>IF(LEN($N764)&gt;3,VLOOKUP($N764,'[1]Value Chain'!$A$3:$F$17,6,0)," ")</f>
        <v xml:space="preserve"> </v>
      </c>
    </row>
    <row r="765" spans="1:19">
      <c r="A765" s="1"/>
      <c r="B765" s="1"/>
      <c r="C765" s="1"/>
      <c r="D765" s="1"/>
      <c r="E765" s="1"/>
      <c r="F765" s="1"/>
      <c r="G765" s="1" t="str">
        <f>IF(LEN($F765)&gt;3,VLOOKUP($F765,[1]หมวดรายจ่าย!$B$3:$C$12,2,0)," ")</f>
        <v xml:space="preserve"> </v>
      </c>
      <c r="H765" s="25"/>
      <c r="I765" s="25"/>
      <c r="J765" s="1"/>
      <c r="K765" s="1"/>
      <c r="L765" s="1" t="str">
        <f>IF(LEN($K765)&gt;4,VLOOKUP($K765,[1]กรม!$C$3:$D$431,2,0)," ")</f>
        <v xml:space="preserve"> </v>
      </c>
      <c r="M765" s="1"/>
      <c r="N765" s="1"/>
      <c r="O765" s="1" t="str">
        <f>IF(LEN($N765)&gt;3,VLOOKUP($N765,'[1]Value Chain'!$A$3:$F$17,2,0)," ")</f>
        <v xml:space="preserve"> </v>
      </c>
      <c r="P765" s="1" t="str">
        <f>IF(LEN($N765)&gt;3,VLOOKUP($N765,'[1]Value Chain'!$A$3:$F$17,3,0)," ")</f>
        <v xml:space="preserve"> </v>
      </c>
      <c r="Q765" s="1" t="str">
        <f>IF(LEN($N765)&gt;3,VLOOKUP($N765,'[1]Value Chain'!$A$3:$F$17,4,0)," ")</f>
        <v xml:space="preserve"> </v>
      </c>
      <c r="R765" s="1" t="str">
        <f>IF(LEN($N765)&gt;3,VLOOKUP($N765,'[1]Value Chain'!$A$3:$F$17,5,0)," ")</f>
        <v xml:space="preserve"> </v>
      </c>
      <c r="S765" s="1" t="str">
        <f>IF(LEN($N765)&gt;3,VLOOKUP($N765,'[1]Value Chain'!$A$3:$F$17,6,0)," ")</f>
        <v xml:space="preserve"> </v>
      </c>
    </row>
    <row r="766" spans="1:19">
      <c r="A766" s="1"/>
      <c r="B766" s="1"/>
      <c r="C766" s="1"/>
      <c r="D766" s="1"/>
      <c r="E766" s="1"/>
      <c r="F766" s="1"/>
      <c r="G766" s="1" t="str">
        <f>IF(LEN($F766)&gt;3,VLOOKUP($F766,[1]หมวดรายจ่าย!$B$3:$C$12,2,0)," ")</f>
        <v xml:space="preserve"> </v>
      </c>
      <c r="H766" s="25"/>
      <c r="I766" s="25"/>
      <c r="J766" s="1"/>
      <c r="K766" s="1"/>
      <c r="L766" s="1" t="str">
        <f>IF(LEN($K766)&gt;4,VLOOKUP($K766,[1]กรม!$C$3:$D$431,2,0)," ")</f>
        <v xml:space="preserve"> </v>
      </c>
      <c r="M766" s="1"/>
      <c r="N766" s="1"/>
      <c r="O766" s="1" t="str">
        <f>IF(LEN($N766)&gt;3,VLOOKUP($N766,'[1]Value Chain'!$A$3:$F$17,2,0)," ")</f>
        <v xml:space="preserve"> </v>
      </c>
      <c r="P766" s="1" t="str">
        <f>IF(LEN($N766)&gt;3,VLOOKUP($N766,'[1]Value Chain'!$A$3:$F$17,3,0)," ")</f>
        <v xml:space="preserve"> </v>
      </c>
      <c r="Q766" s="1" t="str">
        <f>IF(LEN($N766)&gt;3,VLOOKUP($N766,'[1]Value Chain'!$A$3:$F$17,4,0)," ")</f>
        <v xml:space="preserve"> </v>
      </c>
      <c r="R766" s="1" t="str">
        <f>IF(LEN($N766)&gt;3,VLOOKUP($N766,'[1]Value Chain'!$A$3:$F$17,5,0)," ")</f>
        <v xml:space="preserve"> </v>
      </c>
      <c r="S766" s="1" t="str">
        <f>IF(LEN($N766)&gt;3,VLOOKUP($N766,'[1]Value Chain'!$A$3:$F$17,6,0)," ")</f>
        <v xml:space="preserve"> </v>
      </c>
    </row>
    <row r="767" spans="1:19">
      <c r="A767" s="1"/>
      <c r="B767" s="1"/>
      <c r="C767" s="1"/>
      <c r="D767" s="1"/>
      <c r="E767" s="1"/>
      <c r="F767" s="1"/>
      <c r="G767" s="1" t="str">
        <f>IF(LEN($F767)&gt;3,VLOOKUP($F767,[1]หมวดรายจ่าย!$B$3:$C$12,2,0)," ")</f>
        <v xml:space="preserve"> </v>
      </c>
      <c r="H767" s="25"/>
      <c r="I767" s="25"/>
      <c r="J767" s="1"/>
      <c r="K767" s="1"/>
      <c r="L767" s="1" t="str">
        <f>IF(LEN($K767)&gt;4,VLOOKUP($K767,[1]กรม!$C$3:$D$431,2,0)," ")</f>
        <v xml:space="preserve"> </v>
      </c>
      <c r="M767" s="1"/>
      <c r="N767" s="1"/>
      <c r="O767" s="1" t="str">
        <f>IF(LEN($N767)&gt;3,VLOOKUP($N767,'[1]Value Chain'!$A$3:$F$17,2,0)," ")</f>
        <v xml:space="preserve"> </v>
      </c>
      <c r="P767" s="1" t="str">
        <f>IF(LEN($N767)&gt;3,VLOOKUP($N767,'[1]Value Chain'!$A$3:$F$17,3,0)," ")</f>
        <v xml:space="preserve"> </v>
      </c>
      <c r="Q767" s="1" t="str">
        <f>IF(LEN($N767)&gt;3,VLOOKUP($N767,'[1]Value Chain'!$A$3:$F$17,4,0)," ")</f>
        <v xml:space="preserve"> </v>
      </c>
      <c r="R767" s="1" t="str">
        <f>IF(LEN($N767)&gt;3,VLOOKUP($N767,'[1]Value Chain'!$A$3:$F$17,5,0)," ")</f>
        <v xml:space="preserve"> </v>
      </c>
      <c r="S767" s="1" t="str">
        <f>IF(LEN($N767)&gt;3,VLOOKUP($N767,'[1]Value Chain'!$A$3:$F$17,6,0)," ")</f>
        <v xml:space="preserve"> </v>
      </c>
    </row>
    <row r="768" spans="1:19">
      <c r="A768" s="1"/>
      <c r="B768" s="1"/>
      <c r="C768" s="1"/>
      <c r="D768" s="1"/>
      <c r="E768" s="1"/>
      <c r="F768" s="1"/>
      <c r="G768" s="1" t="str">
        <f>IF(LEN($F768)&gt;3,VLOOKUP($F768,[1]หมวดรายจ่าย!$B$3:$C$12,2,0)," ")</f>
        <v xml:space="preserve"> </v>
      </c>
      <c r="H768" s="25"/>
      <c r="I768" s="25"/>
      <c r="J768" s="1"/>
      <c r="K768" s="1"/>
      <c r="L768" s="1" t="str">
        <f>IF(LEN($K768)&gt;4,VLOOKUP($K768,[1]กรม!$C$3:$D$431,2,0)," ")</f>
        <v xml:space="preserve"> </v>
      </c>
      <c r="M768" s="1"/>
      <c r="N768" s="1"/>
      <c r="O768" s="1" t="str">
        <f>IF(LEN($N768)&gt;3,VLOOKUP($N768,'[1]Value Chain'!$A$3:$F$17,2,0)," ")</f>
        <v xml:space="preserve"> </v>
      </c>
      <c r="P768" s="1" t="str">
        <f>IF(LEN($N768)&gt;3,VLOOKUP($N768,'[1]Value Chain'!$A$3:$F$17,3,0)," ")</f>
        <v xml:space="preserve"> </v>
      </c>
      <c r="Q768" s="1" t="str">
        <f>IF(LEN($N768)&gt;3,VLOOKUP($N768,'[1]Value Chain'!$A$3:$F$17,4,0)," ")</f>
        <v xml:space="preserve"> </v>
      </c>
      <c r="R768" s="1" t="str">
        <f>IF(LEN($N768)&gt;3,VLOOKUP($N768,'[1]Value Chain'!$A$3:$F$17,5,0)," ")</f>
        <v xml:space="preserve"> </v>
      </c>
      <c r="S768" s="1" t="str">
        <f>IF(LEN($N768)&gt;3,VLOOKUP($N768,'[1]Value Chain'!$A$3:$F$17,6,0)," ")</f>
        <v xml:space="preserve"> </v>
      </c>
    </row>
    <row r="769" spans="1:19">
      <c r="A769" s="1"/>
      <c r="B769" s="1"/>
      <c r="C769" s="1"/>
      <c r="D769" s="1"/>
      <c r="E769" s="1"/>
      <c r="F769" s="1"/>
      <c r="G769" s="1" t="str">
        <f>IF(LEN($F769)&gt;3,VLOOKUP($F769,[1]หมวดรายจ่าย!$B$3:$C$12,2,0)," ")</f>
        <v xml:space="preserve"> </v>
      </c>
      <c r="H769" s="25"/>
      <c r="I769" s="25"/>
      <c r="J769" s="1"/>
      <c r="K769" s="1"/>
      <c r="L769" s="1" t="str">
        <f>IF(LEN($K769)&gt;4,VLOOKUP($K769,[1]กรม!$C$3:$D$431,2,0)," ")</f>
        <v xml:space="preserve"> </v>
      </c>
      <c r="M769" s="1"/>
      <c r="N769" s="1"/>
      <c r="O769" s="1" t="str">
        <f>IF(LEN($N769)&gt;3,VLOOKUP($N769,'[1]Value Chain'!$A$3:$F$17,2,0)," ")</f>
        <v xml:space="preserve"> </v>
      </c>
      <c r="P769" s="1" t="str">
        <f>IF(LEN($N769)&gt;3,VLOOKUP($N769,'[1]Value Chain'!$A$3:$F$17,3,0)," ")</f>
        <v xml:space="preserve"> </v>
      </c>
      <c r="Q769" s="1" t="str">
        <f>IF(LEN($N769)&gt;3,VLOOKUP($N769,'[1]Value Chain'!$A$3:$F$17,4,0)," ")</f>
        <v xml:space="preserve"> </v>
      </c>
      <c r="R769" s="1" t="str">
        <f>IF(LEN($N769)&gt;3,VLOOKUP($N769,'[1]Value Chain'!$A$3:$F$17,5,0)," ")</f>
        <v xml:space="preserve"> </v>
      </c>
      <c r="S769" s="1" t="str">
        <f>IF(LEN($N769)&gt;3,VLOOKUP($N769,'[1]Value Chain'!$A$3:$F$17,6,0)," ")</f>
        <v xml:space="preserve"> </v>
      </c>
    </row>
    <row r="770" spans="1:19">
      <c r="A770" s="1"/>
      <c r="B770" s="1"/>
      <c r="C770" s="1"/>
      <c r="D770" s="1"/>
      <c r="E770" s="1"/>
      <c r="F770" s="1"/>
      <c r="G770" s="1" t="str">
        <f>IF(LEN($F770)&gt;3,VLOOKUP($F770,[1]หมวดรายจ่าย!$B$3:$C$12,2,0)," ")</f>
        <v xml:space="preserve"> </v>
      </c>
      <c r="H770" s="25"/>
      <c r="I770" s="25"/>
      <c r="J770" s="1"/>
      <c r="K770" s="1"/>
      <c r="L770" s="1" t="str">
        <f>IF(LEN($K770)&gt;4,VLOOKUP($K770,[1]กรม!$C$3:$D$431,2,0)," ")</f>
        <v xml:space="preserve"> </v>
      </c>
      <c r="M770" s="1"/>
      <c r="N770" s="1"/>
      <c r="O770" s="1" t="str">
        <f>IF(LEN($N770)&gt;3,VLOOKUP($N770,'[1]Value Chain'!$A$3:$F$17,2,0)," ")</f>
        <v xml:space="preserve"> </v>
      </c>
      <c r="P770" s="1" t="str">
        <f>IF(LEN($N770)&gt;3,VLOOKUP($N770,'[1]Value Chain'!$A$3:$F$17,3,0)," ")</f>
        <v xml:space="preserve"> </v>
      </c>
      <c r="Q770" s="1" t="str">
        <f>IF(LEN($N770)&gt;3,VLOOKUP($N770,'[1]Value Chain'!$A$3:$F$17,4,0)," ")</f>
        <v xml:space="preserve"> </v>
      </c>
      <c r="R770" s="1" t="str">
        <f>IF(LEN($N770)&gt;3,VLOOKUP($N770,'[1]Value Chain'!$A$3:$F$17,5,0)," ")</f>
        <v xml:space="preserve"> </v>
      </c>
      <c r="S770" s="1" t="str">
        <f>IF(LEN($N770)&gt;3,VLOOKUP($N770,'[1]Value Chain'!$A$3:$F$17,6,0)," ")</f>
        <v xml:space="preserve"> </v>
      </c>
    </row>
    <row r="771" spans="1:19">
      <c r="A771" s="1"/>
      <c r="B771" s="1"/>
      <c r="C771" s="1"/>
      <c r="D771" s="1"/>
      <c r="E771" s="1"/>
      <c r="F771" s="1"/>
      <c r="G771" s="1" t="str">
        <f>IF(LEN($F771)&gt;3,VLOOKUP($F771,[1]หมวดรายจ่าย!$B$3:$C$12,2,0)," ")</f>
        <v xml:space="preserve"> </v>
      </c>
      <c r="H771" s="25"/>
      <c r="I771" s="25"/>
      <c r="J771" s="1"/>
      <c r="K771" s="1"/>
      <c r="L771" s="1" t="str">
        <f>IF(LEN($K771)&gt;4,VLOOKUP($K771,[1]กรม!$C$3:$D$431,2,0)," ")</f>
        <v xml:space="preserve"> </v>
      </c>
      <c r="M771" s="1"/>
      <c r="N771" s="1"/>
      <c r="O771" s="1" t="str">
        <f>IF(LEN($N771)&gt;3,VLOOKUP($N771,'[1]Value Chain'!$A$3:$F$17,2,0)," ")</f>
        <v xml:space="preserve"> </v>
      </c>
      <c r="P771" s="1" t="str">
        <f>IF(LEN($N771)&gt;3,VLOOKUP($N771,'[1]Value Chain'!$A$3:$F$17,3,0)," ")</f>
        <v xml:space="preserve"> </v>
      </c>
      <c r="Q771" s="1" t="str">
        <f>IF(LEN($N771)&gt;3,VLOOKUP($N771,'[1]Value Chain'!$A$3:$F$17,4,0)," ")</f>
        <v xml:space="preserve"> </v>
      </c>
      <c r="R771" s="1" t="str">
        <f>IF(LEN($N771)&gt;3,VLOOKUP($N771,'[1]Value Chain'!$A$3:$F$17,5,0)," ")</f>
        <v xml:space="preserve"> </v>
      </c>
      <c r="S771" s="1" t="str">
        <f>IF(LEN($N771)&gt;3,VLOOKUP($N771,'[1]Value Chain'!$A$3:$F$17,6,0)," ")</f>
        <v xml:space="preserve"> </v>
      </c>
    </row>
    <row r="772" spans="1:19">
      <c r="A772" s="1"/>
      <c r="B772" s="1"/>
      <c r="C772" s="1"/>
      <c r="D772" s="1"/>
      <c r="E772" s="1"/>
      <c r="F772" s="1"/>
      <c r="G772" s="1" t="str">
        <f>IF(LEN($F772)&gt;3,VLOOKUP($F772,[1]หมวดรายจ่าย!$B$3:$C$12,2,0)," ")</f>
        <v xml:space="preserve"> </v>
      </c>
      <c r="H772" s="25"/>
      <c r="I772" s="25"/>
      <c r="J772" s="1"/>
      <c r="K772" s="1"/>
      <c r="L772" s="1" t="str">
        <f>IF(LEN($K772)&gt;4,VLOOKUP($K772,[1]กรม!$C$3:$D$431,2,0)," ")</f>
        <v xml:space="preserve"> </v>
      </c>
      <c r="M772" s="1"/>
      <c r="N772" s="1"/>
      <c r="O772" s="1" t="str">
        <f>IF(LEN($N772)&gt;3,VLOOKUP($N772,'[1]Value Chain'!$A$3:$F$17,2,0)," ")</f>
        <v xml:space="preserve"> </v>
      </c>
      <c r="P772" s="1" t="str">
        <f>IF(LEN($N772)&gt;3,VLOOKUP($N772,'[1]Value Chain'!$A$3:$F$17,3,0)," ")</f>
        <v xml:space="preserve"> </v>
      </c>
      <c r="Q772" s="1" t="str">
        <f>IF(LEN($N772)&gt;3,VLOOKUP($N772,'[1]Value Chain'!$A$3:$F$17,4,0)," ")</f>
        <v xml:space="preserve"> </v>
      </c>
      <c r="R772" s="1" t="str">
        <f>IF(LEN($N772)&gt;3,VLOOKUP($N772,'[1]Value Chain'!$A$3:$F$17,5,0)," ")</f>
        <v xml:space="preserve"> </v>
      </c>
      <c r="S772" s="1" t="str">
        <f>IF(LEN($N772)&gt;3,VLOOKUP($N772,'[1]Value Chain'!$A$3:$F$17,6,0)," ")</f>
        <v xml:space="preserve"> </v>
      </c>
    </row>
    <row r="773" spans="1:19">
      <c r="A773" s="1"/>
      <c r="B773" s="1"/>
      <c r="C773" s="1"/>
      <c r="D773" s="1"/>
      <c r="E773" s="1"/>
      <c r="F773" s="1"/>
      <c r="G773" s="1" t="str">
        <f>IF(LEN($F773)&gt;3,VLOOKUP($F773,[1]หมวดรายจ่าย!$B$3:$C$12,2,0)," ")</f>
        <v xml:space="preserve"> </v>
      </c>
      <c r="H773" s="25"/>
      <c r="I773" s="25"/>
      <c r="J773" s="1"/>
      <c r="K773" s="1"/>
      <c r="L773" s="1" t="str">
        <f>IF(LEN($K773)&gt;4,VLOOKUP($K773,[1]กรม!$C$3:$D$431,2,0)," ")</f>
        <v xml:space="preserve"> </v>
      </c>
      <c r="M773" s="1"/>
      <c r="N773" s="1"/>
      <c r="O773" s="1" t="str">
        <f>IF(LEN($N773)&gt;3,VLOOKUP($N773,'[1]Value Chain'!$A$3:$F$17,2,0)," ")</f>
        <v xml:space="preserve"> </v>
      </c>
      <c r="P773" s="1" t="str">
        <f>IF(LEN($N773)&gt;3,VLOOKUP($N773,'[1]Value Chain'!$A$3:$F$17,3,0)," ")</f>
        <v xml:space="preserve"> </v>
      </c>
      <c r="Q773" s="1" t="str">
        <f>IF(LEN($N773)&gt;3,VLOOKUP($N773,'[1]Value Chain'!$A$3:$F$17,4,0)," ")</f>
        <v xml:space="preserve"> </v>
      </c>
      <c r="R773" s="1" t="str">
        <f>IF(LEN($N773)&gt;3,VLOOKUP($N773,'[1]Value Chain'!$A$3:$F$17,5,0)," ")</f>
        <v xml:space="preserve"> </v>
      </c>
      <c r="S773" s="1" t="str">
        <f>IF(LEN($N773)&gt;3,VLOOKUP($N773,'[1]Value Chain'!$A$3:$F$17,6,0)," ")</f>
        <v xml:space="preserve"> </v>
      </c>
    </row>
    <row r="774" spans="1:19">
      <c r="A774" s="1"/>
      <c r="B774" s="1"/>
      <c r="C774" s="1"/>
      <c r="D774" s="1"/>
      <c r="E774" s="1"/>
      <c r="F774" s="1"/>
      <c r="G774" s="1" t="str">
        <f>IF(LEN($F774)&gt;3,VLOOKUP($F774,[1]หมวดรายจ่าย!$B$3:$C$12,2,0)," ")</f>
        <v xml:space="preserve"> </v>
      </c>
      <c r="H774" s="25"/>
      <c r="I774" s="25"/>
      <c r="J774" s="1"/>
      <c r="K774" s="1"/>
      <c r="L774" s="1" t="str">
        <f>IF(LEN($K774)&gt;4,VLOOKUP($K774,[1]กรม!$C$3:$D$431,2,0)," ")</f>
        <v xml:space="preserve"> </v>
      </c>
      <c r="M774" s="1"/>
      <c r="N774" s="1"/>
      <c r="O774" s="1" t="str">
        <f>IF(LEN($N774)&gt;3,VLOOKUP($N774,'[1]Value Chain'!$A$3:$F$17,2,0)," ")</f>
        <v xml:space="preserve"> </v>
      </c>
      <c r="P774" s="1" t="str">
        <f>IF(LEN($N774)&gt;3,VLOOKUP($N774,'[1]Value Chain'!$A$3:$F$17,3,0)," ")</f>
        <v xml:space="preserve"> </v>
      </c>
      <c r="Q774" s="1" t="str">
        <f>IF(LEN($N774)&gt;3,VLOOKUP($N774,'[1]Value Chain'!$A$3:$F$17,4,0)," ")</f>
        <v xml:space="preserve"> </v>
      </c>
      <c r="R774" s="1" t="str">
        <f>IF(LEN($N774)&gt;3,VLOOKUP($N774,'[1]Value Chain'!$A$3:$F$17,5,0)," ")</f>
        <v xml:space="preserve"> </v>
      </c>
      <c r="S774" s="1" t="str">
        <f>IF(LEN($N774)&gt;3,VLOOKUP($N774,'[1]Value Chain'!$A$3:$F$17,6,0)," ")</f>
        <v xml:space="preserve"> </v>
      </c>
    </row>
    <row r="775" spans="1:19">
      <c r="A775" s="1"/>
      <c r="B775" s="1"/>
      <c r="C775" s="1"/>
      <c r="D775" s="1"/>
      <c r="E775" s="1"/>
      <c r="F775" s="1"/>
      <c r="G775" s="1" t="str">
        <f>IF(LEN($F775)&gt;3,VLOOKUP($F775,[1]หมวดรายจ่าย!$B$3:$C$12,2,0)," ")</f>
        <v xml:space="preserve"> </v>
      </c>
      <c r="H775" s="25"/>
      <c r="I775" s="25"/>
      <c r="J775" s="1"/>
      <c r="K775" s="1"/>
      <c r="L775" s="1" t="str">
        <f>IF(LEN($K775)&gt;4,VLOOKUP($K775,[1]กรม!$C$3:$D$431,2,0)," ")</f>
        <v xml:space="preserve"> </v>
      </c>
      <c r="M775" s="1"/>
      <c r="N775" s="1"/>
      <c r="O775" s="1" t="str">
        <f>IF(LEN($N775)&gt;3,VLOOKUP($N775,'[1]Value Chain'!$A$3:$F$17,2,0)," ")</f>
        <v xml:space="preserve"> </v>
      </c>
      <c r="P775" s="1" t="str">
        <f>IF(LEN($N775)&gt;3,VLOOKUP($N775,'[1]Value Chain'!$A$3:$F$17,3,0)," ")</f>
        <v xml:space="preserve"> </v>
      </c>
      <c r="Q775" s="1" t="str">
        <f>IF(LEN($N775)&gt;3,VLOOKUP($N775,'[1]Value Chain'!$A$3:$F$17,4,0)," ")</f>
        <v xml:space="preserve"> </v>
      </c>
      <c r="R775" s="1" t="str">
        <f>IF(LEN($N775)&gt;3,VLOOKUP($N775,'[1]Value Chain'!$A$3:$F$17,5,0)," ")</f>
        <v xml:space="preserve"> </v>
      </c>
      <c r="S775" s="1" t="str">
        <f>IF(LEN($N775)&gt;3,VLOOKUP($N775,'[1]Value Chain'!$A$3:$F$17,6,0)," ")</f>
        <v xml:space="preserve"> </v>
      </c>
    </row>
    <row r="776" spans="1:19">
      <c r="A776" s="1"/>
      <c r="B776" s="1"/>
      <c r="C776" s="1"/>
      <c r="D776" s="1"/>
      <c r="E776" s="1"/>
      <c r="F776" s="1"/>
      <c r="G776" s="1" t="str">
        <f>IF(LEN($F776)&gt;3,VLOOKUP($F776,[1]หมวดรายจ่าย!$B$3:$C$12,2,0)," ")</f>
        <v xml:space="preserve"> </v>
      </c>
      <c r="H776" s="25"/>
      <c r="I776" s="25"/>
      <c r="J776" s="1"/>
      <c r="K776" s="1"/>
      <c r="L776" s="1" t="str">
        <f>IF(LEN($K776)&gt;4,VLOOKUP($K776,[1]กรม!$C$3:$D$431,2,0)," ")</f>
        <v xml:space="preserve"> </v>
      </c>
      <c r="M776" s="1"/>
      <c r="N776" s="1"/>
      <c r="O776" s="1" t="str">
        <f>IF(LEN($N776)&gt;3,VLOOKUP($N776,'[1]Value Chain'!$A$3:$F$17,2,0)," ")</f>
        <v xml:space="preserve"> </v>
      </c>
      <c r="P776" s="1" t="str">
        <f>IF(LEN($N776)&gt;3,VLOOKUP($N776,'[1]Value Chain'!$A$3:$F$17,3,0)," ")</f>
        <v xml:space="preserve"> </v>
      </c>
      <c r="Q776" s="1" t="str">
        <f>IF(LEN($N776)&gt;3,VLOOKUP($N776,'[1]Value Chain'!$A$3:$F$17,4,0)," ")</f>
        <v xml:space="preserve"> </v>
      </c>
      <c r="R776" s="1" t="str">
        <f>IF(LEN($N776)&gt;3,VLOOKUP($N776,'[1]Value Chain'!$A$3:$F$17,5,0)," ")</f>
        <v xml:space="preserve"> </v>
      </c>
      <c r="S776" s="1" t="str">
        <f>IF(LEN($N776)&gt;3,VLOOKUP($N776,'[1]Value Chain'!$A$3:$F$17,6,0)," ")</f>
        <v xml:space="preserve"> </v>
      </c>
    </row>
    <row r="777" spans="1:19">
      <c r="A777" s="1"/>
      <c r="B777" s="1"/>
      <c r="C777" s="1"/>
      <c r="D777" s="1"/>
      <c r="E777" s="1"/>
      <c r="F777" s="1"/>
      <c r="G777" s="1" t="str">
        <f>IF(LEN($F777)&gt;3,VLOOKUP($F777,[1]หมวดรายจ่าย!$B$3:$C$12,2,0)," ")</f>
        <v xml:space="preserve"> </v>
      </c>
      <c r="H777" s="25"/>
      <c r="I777" s="25"/>
      <c r="J777" s="1"/>
      <c r="K777" s="1"/>
      <c r="L777" s="1" t="str">
        <f>IF(LEN($K777)&gt;4,VLOOKUP($K777,[1]กรม!$C$3:$D$431,2,0)," ")</f>
        <v xml:space="preserve"> </v>
      </c>
      <c r="M777" s="1"/>
      <c r="N777" s="1"/>
      <c r="O777" s="1" t="str">
        <f>IF(LEN($N777)&gt;3,VLOOKUP($N777,'[1]Value Chain'!$A$3:$F$17,2,0)," ")</f>
        <v xml:space="preserve"> </v>
      </c>
      <c r="P777" s="1" t="str">
        <f>IF(LEN($N777)&gt;3,VLOOKUP($N777,'[1]Value Chain'!$A$3:$F$17,3,0)," ")</f>
        <v xml:space="preserve"> </v>
      </c>
      <c r="Q777" s="1" t="str">
        <f>IF(LEN($N777)&gt;3,VLOOKUP($N777,'[1]Value Chain'!$A$3:$F$17,4,0)," ")</f>
        <v xml:space="preserve"> </v>
      </c>
      <c r="R777" s="1" t="str">
        <f>IF(LEN($N777)&gt;3,VLOOKUP($N777,'[1]Value Chain'!$A$3:$F$17,5,0)," ")</f>
        <v xml:space="preserve"> </v>
      </c>
      <c r="S777" s="1" t="str">
        <f>IF(LEN($N777)&gt;3,VLOOKUP($N777,'[1]Value Chain'!$A$3:$F$17,6,0)," ")</f>
        <v xml:space="preserve"> </v>
      </c>
    </row>
    <row r="778" spans="1:19">
      <c r="A778" s="1"/>
      <c r="B778" s="1"/>
      <c r="C778" s="1"/>
      <c r="D778" s="1"/>
      <c r="E778" s="1"/>
      <c r="F778" s="1"/>
      <c r="G778" s="1" t="str">
        <f>IF(LEN($F778)&gt;3,VLOOKUP($F778,[1]หมวดรายจ่าย!$B$3:$C$12,2,0)," ")</f>
        <v xml:space="preserve"> </v>
      </c>
      <c r="H778" s="25"/>
      <c r="I778" s="25"/>
      <c r="J778" s="1"/>
      <c r="K778" s="1"/>
      <c r="L778" s="1" t="str">
        <f>IF(LEN($K778)&gt;4,VLOOKUP($K778,[1]กรม!$C$3:$D$431,2,0)," ")</f>
        <v xml:space="preserve"> </v>
      </c>
      <c r="M778" s="1"/>
      <c r="N778" s="1"/>
      <c r="O778" s="1" t="str">
        <f>IF(LEN($N778)&gt;3,VLOOKUP($N778,'[1]Value Chain'!$A$3:$F$17,2,0)," ")</f>
        <v xml:space="preserve"> </v>
      </c>
      <c r="P778" s="1" t="str">
        <f>IF(LEN($N778)&gt;3,VLOOKUP($N778,'[1]Value Chain'!$A$3:$F$17,3,0)," ")</f>
        <v xml:space="preserve"> </v>
      </c>
      <c r="Q778" s="1" t="str">
        <f>IF(LEN($N778)&gt;3,VLOOKUP($N778,'[1]Value Chain'!$A$3:$F$17,4,0)," ")</f>
        <v xml:space="preserve"> </v>
      </c>
      <c r="R778" s="1" t="str">
        <f>IF(LEN($N778)&gt;3,VLOOKUP($N778,'[1]Value Chain'!$A$3:$F$17,5,0)," ")</f>
        <v xml:space="preserve"> </v>
      </c>
      <c r="S778" s="1" t="str">
        <f>IF(LEN($N778)&gt;3,VLOOKUP($N778,'[1]Value Chain'!$A$3:$F$17,6,0)," ")</f>
        <v xml:space="preserve"> </v>
      </c>
    </row>
    <row r="779" spans="1:19">
      <c r="A779" s="1"/>
      <c r="B779" s="1"/>
      <c r="C779" s="1"/>
      <c r="D779" s="1"/>
      <c r="E779" s="1"/>
      <c r="F779" s="1"/>
      <c r="G779" s="1" t="str">
        <f>IF(LEN($F779)&gt;3,VLOOKUP($F779,[1]หมวดรายจ่าย!$B$3:$C$12,2,0)," ")</f>
        <v xml:space="preserve"> </v>
      </c>
      <c r="H779" s="25"/>
      <c r="I779" s="25"/>
      <c r="J779" s="1"/>
      <c r="K779" s="1"/>
      <c r="L779" s="1" t="str">
        <f>IF(LEN($K779)&gt;4,VLOOKUP($K779,[1]กรม!$C$3:$D$431,2,0)," ")</f>
        <v xml:space="preserve"> </v>
      </c>
      <c r="M779" s="1"/>
      <c r="N779" s="1"/>
      <c r="O779" s="1" t="str">
        <f>IF(LEN($N779)&gt;3,VLOOKUP($N779,'[1]Value Chain'!$A$3:$F$17,2,0)," ")</f>
        <v xml:space="preserve"> </v>
      </c>
      <c r="P779" s="1" t="str">
        <f>IF(LEN($N779)&gt;3,VLOOKUP($N779,'[1]Value Chain'!$A$3:$F$17,3,0)," ")</f>
        <v xml:space="preserve"> </v>
      </c>
      <c r="Q779" s="1" t="str">
        <f>IF(LEN($N779)&gt;3,VLOOKUP($N779,'[1]Value Chain'!$A$3:$F$17,4,0)," ")</f>
        <v xml:space="preserve"> </v>
      </c>
      <c r="R779" s="1" t="str">
        <f>IF(LEN($N779)&gt;3,VLOOKUP($N779,'[1]Value Chain'!$A$3:$F$17,5,0)," ")</f>
        <v xml:space="preserve"> </v>
      </c>
      <c r="S779" s="1" t="str">
        <f>IF(LEN($N779)&gt;3,VLOOKUP($N779,'[1]Value Chain'!$A$3:$F$17,6,0)," ")</f>
        <v xml:space="preserve"> </v>
      </c>
    </row>
    <row r="780" spans="1:19">
      <c r="A780" s="1"/>
      <c r="B780" s="1"/>
      <c r="C780" s="1"/>
      <c r="D780" s="1"/>
      <c r="E780" s="1"/>
      <c r="F780" s="1"/>
      <c r="G780" s="1" t="str">
        <f>IF(LEN($F780)&gt;3,VLOOKUP($F780,[1]หมวดรายจ่าย!$B$3:$C$12,2,0)," ")</f>
        <v xml:space="preserve"> </v>
      </c>
      <c r="H780" s="25"/>
      <c r="I780" s="25"/>
      <c r="J780" s="1"/>
      <c r="K780" s="1"/>
      <c r="L780" s="1" t="str">
        <f>IF(LEN($K780)&gt;4,VLOOKUP($K780,[1]กรม!$C$3:$D$431,2,0)," ")</f>
        <v xml:space="preserve"> </v>
      </c>
      <c r="M780" s="1"/>
      <c r="N780" s="1"/>
      <c r="O780" s="1" t="str">
        <f>IF(LEN($N780)&gt;3,VLOOKUP($N780,'[1]Value Chain'!$A$3:$F$17,2,0)," ")</f>
        <v xml:space="preserve"> </v>
      </c>
      <c r="P780" s="1" t="str">
        <f>IF(LEN($N780)&gt;3,VLOOKUP($N780,'[1]Value Chain'!$A$3:$F$17,3,0)," ")</f>
        <v xml:space="preserve"> </v>
      </c>
      <c r="Q780" s="1" t="str">
        <f>IF(LEN($N780)&gt;3,VLOOKUP($N780,'[1]Value Chain'!$A$3:$F$17,4,0)," ")</f>
        <v xml:space="preserve"> </v>
      </c>
      <c r="R780" s="1" t="str">
        <f>IF(LEN($N780)&gt;3,VLOOKUP($N780,'[1]Value Chain'!$A$3:$F$17,5,0)," ")</f>
        <v xml:space="preserve"> </v>
      </c>
      <c r="S780" s="1" t="str">
        <f>IF(LEN($N780)&gt;3,VLOOKUP($N780,'[1]Value Chain'!$A$3:$F$17,6,0)," ")</f>
        <v xml:space="preserve"> </v>
      </c>
    </row>
    <row r="781" spans="1:19">
      <c r="A781" s="1"/>
      <c r="B781" s="1"/>
      <c r="C781" s="1"/>
      <c r="D781" s="1"/>
      <c r="E781" s="1"/>
      <c r="F781" s="1"/>
      <c r="G781" s="1" t="str">
        <f>IF(LEN($F781)&gt;3,VLOOKUP($F781,[1]หมวดรายจ่าย!$B$3:$C$12,2,0)," ")</f>
        <v xml:space="preserve"> </v>
      </c>
      <c r="H781" s="25"/>
      <c r="I781" s="25"/>
      <c r="J781" s="1"/>
      <c r="K781" s="1"/>
      <c r="L781" s="1" t="str">
        <f>IF(LEN($K781)&gt;4,VLOOKUP($K781,[1]กรม!$C$3:$D$431,2,0)," ")</f>
        <v xml:space="preserve"> </v>
      </c>
      <c r="M781" s="1"/>
      <c r="N781" s="1"/>
      <c r="O781" s="1" t="str">
        <f>IF(LEN($N781)&gt;3,VLOOKUP($N781,'[1]Value Chain'!$A$3:$F$17,2,0)," ")</f>
        <v xml:space="preserve"> </v>
      </c>
      <c r="P781" s="1" t="str">
        <f>IF(LEN($N781)&gt;3,VLOOKUP($N781,'[1]Value Chain'!$A$3:$F$17,3,0)," ")</f>
        <v xml:space="preserve"> </v>
      </c>
      <c r="Q781" s="1" t="str">
        <f>IF(LEN($N781)&gt;3,VLOOKUP($N781,'[1]Value Chain'!$A$3:$F$17,4,0)," ")</f>
        <v xml:space="preserve"> </v>
      </c>
      <c r="R781" s="1" t="str">
        <f>IF(LEN($N781)&gt;3,VLOOKUP($N781,'[1]Value Chain'!$A$3:$F$17,5,0)," ")</f>
        <v xml:space="preserve"> </v>
      </c>
      <c r="S781" s="1" t="str">
        <f>IF(LEN($N781)&gt;3,VLOOKUP($N781,'[1]Value Chain'!$A$3:$F$17,6,0)," ")</f>
        <v xml:space="preserve"> </v>
      </c>
    </row>
    <row r="782" spans="1:19">
      <c r="A782" s="1"/>
      <c r="B782" s="1"/>
      <c r="C782" s="1"/>
      <c r="D782" s="1"/>
      <c r="E782" s="1"/>
      <c r="F782" s="1"/>
      <c r="G782" s="1" t="str">
        <f>IF(LEN($F782)&gt;3,VLOOKUP($F782,[1]หมวดรายจ่าย!$B$3:$C$12,2,0)," ")</f>
        <v xml:space="preserve"> </v>
      </c>
      <c r="H782" s="25"/>
      <c r="I782" s="25"/>
      <c r="J782" s="1"/>
      <c r="K782" s="1"/>
      <c r="L782" s="1" t="str">
        <f>IF(LEN($K782)&gt;4,VLOOKUP($K782,[1]กรม!$C$3:$D$431,2,0)," ")</f>
        <v xml:space="preserve"> </v>
      </c>
      <c r="M782" s="1"/>
      <c r="N782" s="1"/>
      <c r="O782" s="1" t="str">
        <f>IF(LEN($N782)&gt;3,VLOOKUP($N782,'[1]Value Chain'!$A$3:$F$17,2,0)," ")</f>
        <v xml:space="preserve"> </v>
      </c>
      <c r="P782" s="1" t="str">
        <f>IF(LEN($N782)&gt;3,VLOOKUP($N782,'[1]Value Chain'!$A$3:$F$17,3,0)," ")</f>
        <v xml:space="preserve"> </v>
      </c>
      <c r="Q782" s="1" t="str">
        <f>IF(LEN($N782)&gt;3,VLOOKUP($N782,'[1]Value Chain'!$A$3:$F$17,4,0)," ")</f>
        <v xml:space="preserve"> </v>
      </c>
      <c r="R782" s="1" t="str">
        <f>IF(LEN($N782)&gt;3,VLOOKUP($N782,'[1]Value Chain'!$A$3:$F$17,5,0)," ")</f>
        <v xml:space="preserve"> </v>
      </c>
      <c r="S782" s="1" t="str">
        <f>IF(LEN($N782)&gt;3,VLOOKUP($N782,'[1]Value Chain'!$A$3:$F$17,6,0)," ")</f>
        <v xml:space="preserve"> </v>
      </c>
    </row>
    <row r="783" spans="1:19">
      <c r="A783" s="1"/>
      <c r="B783" s="1"/>
      <c r="C783" s="1"/>
      <c r="D783" s="1"/>
      <c r="E783" s="1"/>
      <c r="F783" s="1"/>
      <c r="G783" s="1" t="str">
        <f>IF(LEN($F783)&gt;3,VLOOKUP($F783,[1]หมวดรายจ่าย!$B$3:$C$12,2,0)," ")</f>
        <v xml:space="preserve"> </v>
      </c>
      <c r="H783" s="25"/>
      <c r="I783" s="25"/>
      <c r="J783" s="1"/>
      <c r="K783" s="1"/>
      <c r="L783" s="1" t="str">
        <f>IF(LEN($K783)&gt;4,VLOOKUP($K783,[1]กรม!$C$3:$D$431,2,0)," ")</f>
        <v xml:space="preserve"> </v>
      </c>
      <c r="M783" s="1"/>
      <c r="N783" s="1"/>
      <c r="O783" s="1" t="str">
        <f>IF(LEN($N783)&gt;3,VLOOKUP($N783,'[1]Value Chain'!$A$3:$F$17,2,0)," ")</f>
        <v xml:space="preserve"> </v>
      </c>
      <c r="P783" s="1" t="str">
        <f>IF(LEN($N783)&gt;3,VLOOKUP($N783,'[1]Value Chain'!$A$3:$F$17,3,0)," ")</f>
        <v xml:space="preserve"> </v>
      </c>
      <c r="Q783" s="1" t="str">
        <f>IF(LEN($N783)&gt;3,VLOOKUP($N783,'[1]Value Chain'!$A$3:$F$17,4,0)," ")</f>
        <v xml:space="preserve"> </v>
      </c>
      <c r="R783" s="1" t="str">
        <f>IF(LEN($N783)&gt;3,VLOOKUP($N783,'[1]Value Chain'!$A$3:$F$17,5,0)," ")</f>
        <v xml:space="preserve"> </v>
      </c>
      <c r="S783" s="1" t="str">
        <f>IF(LEN($N783)&gt;3,VLOOKUP($N783,'[1]Value Chain'!$A$3:$F$17,6,0)," ")</f>
        <v xml:space="preserve"> </v>
      </c>
    </row>
    <row r="784" spans="1:19">
      <c r="A784" s="1"/>
      <c r="B784" s="1"/>
      <c r="C784" s="1"/>
      <c r="D784" s="1"/>
      <c r="E784" s="1"/>
      <c r="F784" s="1"/>
      <c r="G784" s="1" t="str">
        <f>IF(LEN($F784)&gt;3,VLOOKUP($F784,[1]หมวดรายจ่าย!$B$3:$C$12,2,0)," ")</f>
        <v xml:space="preserve"> </v>
      </c>
      <c r="H784" s="25"/>
      <c r="I784" s="25"/>
      <c r="J784" s="1"/>
      <c r="K784" s="1"/>
      <c r="L784" s="1" t="str">
        <f>IF(LEN($K784)&gt;4,VLOOKUP($K784,[1]กรม!$C$3:$D$431,2,0)," ")</f>
        <v xml:space="preserve"> </v>
      </c>
      <c r="M784" s="1"/>
      <c r="N784" s="1"/>
      <c r="O784" s="1" t="str">
        <f>IF(LEN($N784)&gt;3,VLOOKUP($N784,'[1]Value Chain'!$A$3:$F$17,2,0)," ")</f>
        <v xml:space="preserve"> </v>
      </c>
      <c r="P784" s="1" t="str">
        <f>IF(LEN($N784)&gt;3,VLOOKUP($N784,'[1]Value Chain'!$A$3:$F$17,3,0)," ")</f>
        <v xml:space="preserve"> </v>
      </c>
      <c r="Q784" s="1" t="str">
        <f>IF(LEN($N784)&gt;3,VLOOKUP($N784,'[1]Value Chain'!$A$3:$F$17,4,0)," ")</f>
        <v xml:space="preserve"> </v>
      </c>
      <c r="R784" s="1" t="str">
        <f>IF(LEN($N784)&gt;3,VLOOKUP($N784,'[1]Value Chain'!$A$3:$F$17,5,0)," ")</f>
        <v xml:space="preserve"> </v>
      </c>
      <c r="S784" s="1" t="str">
        <f>IF(LEN($N784)&gt;3,VLOOKUP($N784,'[1]Value Chain'!$A$3:$F$17,6,0)," ")</f>
        <v xml:space="preserve"> </v>
      </c>
    </row>
    <row r="785" spans="1:19">
      <c r="A785" s="1"/>
      <c r="B785" s="1"/>
      <c r="C785" s="1"/>
      <c r="D785" s="1"/>
      <c r="E785" s="1"/>
      <c r="F785" s="1"/>
      <c r="G785" s="1" t="str">
        <f>IF(LEN($F785)&gt;3,VLOOKUP($F785,[1]หมวดรายจ่าย!$B$3:$C$12,2,0)," ")</f>
        <v xml:space="preserve"> </v>
      </c>
      <c r="H785" s="25"/>
      <c r="I785" s="25"/>
      <c r="J785" s="1"/>
      <c r="K785" s="1"/>
      <c r="L785" s="1" t="str">
        <f>IF(LEN($K785)&gt;4,VLOOKUP($K785,[1]กรม!$C$3:$D$431,2,0)," ")</f>
        <v xml:space="preserve"> </v>
      </c>
      <c r="M785" s="1"/>
      <c r="N785" s="1"/>
      <c r="O785" s="1" t="str">
        <f>IF(LEN($N785)&gt;3,VLOOKUP($N785,'[1]Value Chain'!$A$3:$F$17,2,0)," ")</f>
        <v xml:space="preserve"> </v>
      </c>
      <c r="P785" s="1" t="str">
        <f>IF(LEN($N785)&gt;3,VLOOKUP($N785,'[1]Value Chain'!$A$3:$F$17,3,0)," ")</f>
        <v xml:space="preserve"> </v>
      </c>
      <c r="Q785" s="1" t="str">
        <f>IF(LEN($N785)&gt;3,VLOOKUP($N785,'[1]Value Chain'!$A$3:$F$17,4,0)," ")</f>
        <v xml:space="preserve"> </v>
      </c>
      <c r="R785" s="1" t="str">
        <f>IF(LEN($N785)&gt;3,VLOOKUP($N785,'[1]Value Chain'!$A$3:$F$17,5,0)," ")</f>
        <v xml:space="preserve"> </v>
      </c>
      <c r="S785" s="1" t="str">
        <f>IF(LEN($N785)&gt;3,VLOOKUP($N785,'[1]Value Chain'!$A$3:$F$17,6,0)," ")</f>
        <v xml:space="preserve"> </v>
      </c>
    </row>
    <row r="786" spans="1:19">
      <c r="A786" s="1"/>
      <c r="B786" s="1"/>
      <c r="C786" s="1"/>
      <c r="D786" s="1"/>
      <c r="E786" s="1"/>
      <c r="F786" s="1"/>
      <c r="G786" s="1" t="str">
        <f>IF(LEN($F786)&gt;3,VLOOKUP($F786,[1]หมวดรายจ่าย!$B$3:$C$12,2,0)," ")</f>
        <v xml:space="preserve"> </v>
      </c>
      <c r="H786" s="25"/>
      <c r="I786" s="25"/>
      <c r="J786" s="1"/>
      <c r="K786" s="1"/>
      <c r="L786" s="1" t="str">
        <f>IF(LEN($K786)&gt;4,VLOOKUP($K786,[1]กรม!$C$3:$D$431,2,0)," ")</f>
        <v xml:space="preserve"> </v>
      </c>
      <c r="M786" s="1"/>
      <c r="N786" s="1"/>
      <c r="O786" s="1" t="str">
        <f>IF(LEN($N786)&gt;3,VLOOKUP($N786,'[1]Value Chain'!$A$3:$F$17,2,0)," ")</f>
        <v xml:space="preserve"> </v>
      </c>
      <c r="P786" s="1" t="str">
        <f>IF(LEN($N786)&gt;3,VLOOKUP($N786,'[1]Value Chain'!$A$3:$F$17,3,0)," ")</f>
        <v xml:space="preserve"> </v>
      </c>
      <c r="Q786" s="1" t="str">
        <f>IF(LEN($N786)&gt;3,VLOOKUP($N786,'[1]Value Chain'!$A$3:$F$17,4,0)," ")</f>
        <v xml:space="preserve"> </v>
      </c>
      <c r="R786" s="1" t="str">
        <f>IF(LEN($N786)&gt;3,VLOOKUP($N786,'[1]Value Chain'!$A$3:$F$17,5,0)," ")</f>
        <v xml:space="preserve"> </v>
      </c>
      <c r="S786" s="1" t="str">
        <f>IF(LEN($N786)&gt;3,VLOOKUP($N786,'[1]Value Chain'!$A$3:$F$17,6,0)," ")</f>
        <v xml:space="preserve"> </v>
      </c>
    </row>
    <row r="787" spans="1:19">
      <c r="A787" s="1"/>
      <c r="B787" s="1"/>
      <c r="C787" s="1"/>
      <c r="D787" s="1"/>
      <c r="E787" s="1"/>
      <c r="F787" s="1"/>
      <c r="G787" s="1" t="str">
        <f>IF(LEN($F787)&gt;3,VLOOKUP($F787,[1]หมวดรายจ่าย!$B$3:$C$12,2,0)," ")</f>
        <v xml:space="preserve"> </v>
      </c>
      <c r="H787" s="25"/>
      <c r="I787" s="25"/>
      <c r="J787" s="1"/>
      <c r="K787" s="1"/>
      <c r="L787" s="1" t="str">
        <f>IF(LEN($K787)&gt;4,VLOOKUP($K787,[1]กรม!$C$3:$D$431,2,0)," ")</f>
        <v xml:space="preserve"> </v>
      </c>
      <c r="M787" s="1"/>
      <c r="N787" s="1"/>
      <c r="O787" s="1" t="str">
        <f>IF(LEN($N787)&gt;3,VLOOKUP($N787,'[1]Value Chain'!$A$3:$F$17,2,0)," ")</f>
        <v xml:space="preserve"> </v>
      </c>
      <c r="P787" s="1" t="str">
        <f>IF(LEN($N787)&gt;3,VLOOKUP($N787,'[1]Value Chain'!$A$3:$F$17,3,0)," ")</f>
        <v xml:space="preserve"> </v>
      </c>
      <c r="Q787" s="1" t="str">
        <f>IF(LEN($N787)&gt;3,VLOOKUP($N787,'[1]Value Chain'!$A$3:$F$17,4,0)," ")</f>
        <v xml:space="preserve"> </v>
      </c>
      <c r="R787" s="1" t="str">
        <f>IF(LEN($N787)&gt;3,VLOOKUP($N787,'[1]Value Chain'!$A$3:$F$17,5,0)," ")</f>
        <v xml:space="preserve"> </v>
      </c>
      <c r="S787" s="1" t="str">
        <f>IF(LEN($N787)&gt;3,VLOOKUP($N787,'[1]Value Chain'!$A$3:$F$17,6,0)," ")</f>
        <v xml:space="preserve"> </v>
      </c>
    </row>
    <row r="788" spans="1:19">
      <c r="A788" s="1"/>
      <c r="B788" s="1"/>
      <c r="C788" s="1"/>
      <c r="D788" s="1"/>
      <c r="E788" s="1"/>
      <c r="F788" s="1"/>
      <c r="G788" s="1" t="str">
        <f>IF(LEN($F788)&gt;3,VLOOKUP($F788,[1]หมวดรายจ่าย!$B$3:$C$12,2,0)," ")</f>
        <v xml:space="preserve"> </v>
      </c>
      <c r="H788" s="25"/>
      <c r="I788" s="25"/>
      <c r="J788" s="1"/>
      <c r="K788" s="1"/>
      <c r="L788" s="1" t="str">
        <f>IF(LEN($K788)&gt;4,VLOOKUP($K788,[1]กรม!$C$3:$D$431,2,0)," ")</f>
        <v xml:space="preserve"> </v>
      </c>
      <c r="M788" s="1"/>
      <c r="N788" s="1"/>
      <c r="O788" s="1" t="str">
        <f>IF(LEN($N788)&gt;3,VLOOKUP($N788,'[1]Value Chain'!$A$3:$F$17,2,0)," ")</f>
        <v xml:space="preserve"> </v>
      </c>
      <c r="P788" s="1" t="str">
        <f>IF(LEN($N788)&gt;3,VLOOKUP($N788,'[1]Value Chain'!$A$3:$F$17,3,0)," ")</f>
        <v xml:space="preserve"> </v>
      </c>
      <c r="Q788" s="1" t="str">
        <f>IF(LEN($N788)&gt;3,VLOOKUP($N788,'[1]Value Chain'!$A$3:$F$17,4,0)," ")</f>
        <v xml:space="preserve"> </v>
      </c>
      <c r="R788" s="1" t="str">
        <f>IF(LEN($N788)&gt;3,VLOOKUP($N788,'[1]Value Chain'!$A$3:$F$17,5,0)," ")</f>
        <v xml:space="preserve"> </v>
      </c>
      <c r="S788" s="1" t="str">
        <f>IF(LEN($N788)&gt;3,VLOOKUP($N788,'[1]Value Chain'!$A$3:$F$17,6,0)," ")</f>
        <v xml:space="preserve"> </v>
      </c>
    </row>
    <row r="789" spans="1:19">
      <c r="A789" s="1"/>
      <c r="B789" s="1"/>
      <c r="C789" s="1"/>
      <c r="D789" s="1"/>
      <c r="E789" s="1"/>
      <c r="F789" s="1"/>
      <c r="G789" s="1" t="str">
        <f>IF(LEN($F789)&gt;3,VLOOKUP($F789,[1]หมวดรายจ่าย!$B$3:$C$12,2,0)," ")</f>
        <v xml:space="preserve"> </v>
      </c>
      <c r="H789" s="25"/>
      <c r="I789" s="25"/>
      <c r="J789" s="1"/>
      <c r="K789" s="1"/>
      <c r="L789" s="1" t="str">
        <f>IF(LEN($K789)&gt;4,VLOOKUP($K789,[1]กรม!$C$3:$D$431,2,0)," ")</f>
        <v xml:space="preserve"> </v>
      </c>
      <c r="M789" s="1"/>
      <c r="N789" s="1"/>
      <c r="O789" s="1" t="str">
        <f>IF(LEN($N789)&gt;3,VLOOKUP($N789,'[1]Value Chain'!$A$3:$F$17,2,0)," ")</f>
        <v xml:space="preserve"> </v>
      </c>
      <c r="P789" s="1" t="str">
        <f>IF(LEN($N789)&gt;3,VLOOKUP($N789,'[1]Value Chain'!$A$3:$F$17,3,0)," ")</f>
        <v xml:space="preserve"> </v>
      </c>
      <c r="Q789" s="1" t="str">
        <f>IF(LEN($N789)&gt;3,VLOOKUP($N789,'[1]Value Chain'!$A$3:$F$17,4,0)," ")</f>
        <v xml:space="preserve"> </v>
      </c>
      <c r="R789" s="1" t="str">
        <f>IF(LEN($N789)&gt;3,VLOOKUP($N789,'[1]Value Chain'!$A$3:$F$17,5,0)," ")</f>
        <v xml:space="preserve"> </v>
      </c>
      <c r="S789" s="1" t="str">
        <f>IF(LEN($N789)&gt;3,VLOOKUP($N789,'[1]Value Chain'!$A$3:$F$17,6,0)," ")</f>
        <v xml:space="preserve"> </v>
      </c>
    </row>
    <row r="790" spans="1:19">
      <c r="A790" s="1"/>
      <c r="B790" s="1"/>
      <c r="C790" s="1"/>
      <c r="D790" s="1"/>
      <c r="E790" s="1"/>
      <c r="F790" s="1"/>
      <c r="G790" s="1" t="str">
        <f>IF(LEN($F790)&gt;3,VLOOKUP($F790,[1]หมวดรายจ่าย!$B$3:$C$12,2,0)," ")</f>
        <v xml:space="preserve"> </v>
      </c>
      <c r="H790" s="25"/>
      <c r="I790" s="25"/>
      <c r="J790" s="1"/>
      <c r="K790" s="1"/>
      <c r="L790" s="1" t="str">
        <f>IF(LEN($K790)&gt;4,VLOOKUP($K790,[1]กรม!$C$3:$D$431,2,0)," ")</f>
        <v xml:space="preserve"> </v>
      </c>
      <c r="M790" s="1"/>
      <c r="N790" s="1"/>
      <c r="O790" s="1" t="str">
        <f>IF(LEN($N790)&gt;3,VLOOKUP($N790,'[1]Value Chain'!$A$3:$F$17,2,0)," ")</f>
        <v xml:space="preserve"> </v>
      </c>
      <c r="P790" s="1" t="str">
        <f>IF(LEN($N790)&gt;3,VLOOKUP($N790,'[1]Value Chain'!$A$3:$F$17,3,0)," ")</f>
        <v xml:space="preserve"> </v>
      </c>
      <c r="Q790" s="1" t="str">
        <f>IF(LEN($N790)&gt;3,VLOOKUP($N790,'[1]Value Chain'!$A$3:$F$17,4,0)," ")</f>
        <v xml:space="preserve"> </v>
      </c>
      <c r="R790" s="1" t="str">
        <f>IF(LEN($N790)&gt;3,VLOOKUP($N790,'[1]Value Chain'!$A$3:$F$17,5,0)," ")</f>
        <v xml:space="preserve"> </v>
      </c>
      <c r="S790" s="1" t="str">
        <f>IF(LEN($N790)&gt;3,VLOOKUP($N790,'[1]Value Chain'!$A$3:$F$17,6,0)," ")</f>
        <v xml:space="preserve"> </v>
      </c>
    </row>
    <row r="791" spans="1:19">
      <c r="A791" s="1"/>
      <c r="B791" s="1"/>
      <c r="C791" s="1"/>
      <c r="D791" s="1"/>
      <c r="E791" s="1"/>
      <c r="F791" s="1"/>
      <c r="G791" s="1" t="str">
        <f>IF(LEN($F791)&gt;3,VLOOKUP($F791,[1]หมวดรายจ่าย!$B$3:$C$12,2,0)," ")</f>
        <v xml:space="preserve"> </v>
      </c>
      <c r="H791" s="25"/>
      <c r="I791" s="25"/>
      <c r="J791" s="1"/>
      <c r="K791" s="1"/>
      <c r="L791" s="1" t="str">
        <f>IF(LEN($K791)&gt;4,VLOOKUP($K791,[1]กรม!$C$3:$D$431,2,0)," ")</f>
        <v xml:space="preserve"> </v>
      </c>
      <c r="M791" s="1"/>
      <c r="N791" s="1"/>
      <c r="O791" s="1" t="str">
        <f>IF(LEN($N791)&gt;3,VLOOKUP($N791,'[1]Value Chain'!$A$3:$F$17,2,0)," ")</f>
        <v xml:space="preserve"> </v>
      </c>
      <c r="P791" s="1" t="str">
        <f>IF(LEN($N791)&gt;3,VLOOKUP($N791,'[1]Value Chain'!$A$3:$F$17,3,0)," ")</f>
        <v xml:space="preserve"> </v>
      </c>
      <c r="Q791" s="1" t="str">
        <f>IF(LEN($N791)&gt;3,VLOOKUP($N791,'[1]Value Chain'!$A$3:$F$17,4,0)," ")</f>
        <v xml:space="preserve"> </v>
      </c>
      <c r="R791" s="1" t="str">
        <f>IF(LEN($N791)&gt;3,VLOOKUP($N791,'[1]Value Chain'!$A$3:$F$17,5,0)," ")</f>
        <v xml:space="preserve"> </v>
      </c>
      <c r="S791" s="1" t="str">
        <f>IF(LEN($N791)&gt;3,VLOOKUP($N791,'[1]Value Chain'!$A$3:$F$17,6,0)," ")</f>
        <v xml:space="preserve"> </v>
      </c>
    </row>
    <row r="792" spans="1:19">
      <c r="A792" s="1"/>
      <c r="B792" s="1"/>
      <c r="C792" s="1"/>
      <c r="D792" s="1"/>
      <c r="E792" s="1"/>
      <c r="F792" s="1"/>
      <c r="G792" s="1" t="str">
        <f>IF(LEN($F792)&gt;3,VLOOKUP($F792,[1]หมวดรายจ่าย!$B$3:$C$12,2,0)," ")</f>
        <v xml:space="preserve"> </v>
      </c>
      <c r="H792" s="25"/>
      <c r="I792" s="25"/>
      <c r="J792" s="1"/>
      <c r="K792" s="1"/>
      <c r="L792" s="1" t="str">
        <f>IF(LEN($K792)&gt;4,VLOOKUP($K792,[1]กรม!$C$3:$D$431,2,0)," ")</f>
        <v xml:space="preserve"> </v>
      </c>
      <c r="M792" s="1"/>
      <c r="N792" s="1"/>
      <c r="O792" s="1" t="str">
        <f>IF(LEN($N792)&gt;3,VLOOKUP($N792,'[1]Value Chain'!$A$3:$F$17,2,0)," ")</f>
        <v xml:space="preserve"> </v>
      </c>
      <c r="P792" s="1" t="str">
        <f>IF(LEN($N792)&gt;3,VLOOKUP($N792,'[1]Value Chain'!$A$3:$F$17,3,0)," ")</f>
        <v xml:space="preserve"> </v>
      </c>
      <c r="Q792" s="1" t="str">
        <f>IF(LEN($N792)&gt;3,VLOOKUP($N792,'[1]Value Chain'!$A$3:$F$17,4,0)," ")</f>
        <v xml:space="preserve"> </v>
      </c>
      <c r="R792" s="1" t="str">
        <f>IF(LEN($N792)&gt;3,VLOOKUP($N792,'[1]Value Chain'!$A$3:$F$17,5,0)," ")</f>
        <v xml:space="preserve"> </v>
      </c>
      <c r="S792" s="1" t="str">
        <f>IF(LEN($N792)&gt;3,VLOOKUP($N792,'[1]Value Chain'!$A$3:$F$17,6,0)," ")</f>
        <v xml:space="preserve"> </v>
      </c>
    </row>
    <row r="793" spans="1:19">
      <c r="A793" s="1"/>
      <c r="B793" s="1"/>
      <c r="C793" s="1"/>
      <c r="D793" s="1"/>
      <c r="E793" s="1"/>
      <c r="F793" s="1"/>
      <c r="G793" s="1" t="str">
        <f>IF(LEN($F793)&gt;3,VLOOKUP($F793,[1]หมวดรายจ่าย!$B$3:$C$12,2,0)," ")</f>
        <v xml:space="preserve"> </v>
      </c>
      <c r="H793" s="25"/>
      <c r="I793" s="25"/>
      <c r="J793" s="1"/>
      <c r="K793" s="1"/>
      <c r="L793" s="1" t="str">
        <f>IF(LEN($K793)&gt;4,VLOOKUP($K793,[1]กรม!$C$3:$D$431,2,0)," ")</f>
        <v xml:space="preserve"> </v>
      </c>
      <c r="M793" s="1"/>
      <c r="N793" s="1"/>
      <c r="O793" s="1" t="str">
        <f>IF(LEN($N793)&gt;3,VLOOKUP($N793,'[1]Value Chain'!$A$3:$F$17,2,0)," ")</f>
        <v xml:space="preserve"> </v>
      </c>
      <c r="P793" s="1" t="str">
        <f>IF(LEN($N793)&gt;3,VLOOKUP($N793,'[1]Value Chain'!$A$3:$F$17,3,0)," ")</f>
        <v xml:space="preserve"> </v>
      </c>
      <c r="Q793" s="1" t="str">
        <f>IF(LEN($N793)&gt;3,VLOOKUP($N793,'[1]Value Chain'!$A$3:$F$17,4,0)," ")</f>
        <v xml:space="preserve"> </v>
      </c>
      <c r="R793" s="1" t="str">
        <f>IF(LEN($N793)&gt;3,VLOOKUP($N793,'[1]Value Chain'!$A$3:$F$17,5,0)," ")</f>
        <v xml:space="preserve"> </v>
      </c>
      <c r="S793" s="1" t="str">
        <f>IF(LEN($N793)&gt;3,VLOOKUP($N793,'[1]Value Chain'!$A$3:$F$17,6,0)," ")</f>
        <v xml:space="preserve"> </v>
      </c>
    </row>
    <row r="794" spans="1:19">
      <c r="A794" s="1"/>
      <c r="B794" s="1"/>
      <c r="C794" s="1"/>
      <c r="D794" s="1"/>
      <c r="E794" s="1"/>
      <c r="F794" s="1"/>
      <c r="G794" s="1" t="str">
        <f>IF(LEN($F794)&gt;3,VLOOKUP($F794,[1]หมวดรายจ่าย!$B$3:$C$12,2,0)," ")</f>
        <v xml:space="preserve"> </v>
      </c>
      <c r="H794" s="25"/>
      <c r="I794" s="25"/>
      <c r="J794" s="1"/>
      <c r="K794" s="1"/>
      <c r="L794" s="1" t="str">
        <f>IF(LEN($K794)&gt;4,VLOOKUP($K794,[1]กรม!$C$3:$D$431,2,0)," ")</f>
        <v xml:space="preserve"> </v>
      </c>
      <c r="M794" s="1"/>
      <c r="N794" s="1"/>
      <c r="O794" s="1" t="str">
        <f>IF(LEN($N794)&gt;3,VLOOKUP($N794,'[1]Value Chain'!$A$3:$F$17,2,0)," ")</f>
        <v xml:space="preserve"> </v>
      </c>
      <c r="P794" s="1" t="str">
        <f>IF(LEN($N794)&gt;3,VLOOKUP($N794,'[1]Value Chain'!$A$3:$F$17,3,0)," ")</f>
        <v xml:space="preserve"> </v>
      </c>
      <c r="Q794" s="1" t="str">
        <f>IF(LEN($N794)&gt;3,VLOOKUP($N794,'[1]Value Chain'!$A$3:$F$17,4,0)," ")</f>
        <v xml:space="preserve"> </v>
      </c>
      <c r="R794" s="1" t="str">
        <f>IF(LEN($N794)&gt;3,VLOOKUP($N794,'[1]Value Chain'!$A$3:$F$17,5,0)," ")</f>
        <v xml:space="preserve"> </v>
      </c>
      <c r="S794" s="1" t="str">
        <f>IF(LEN($N794)&gt;3,VLOOKUP($N794,'[1]Value Chain'!$A$3:$F$17,6,0)," ")</f>
        <v xml:space="preserve"> </v>
      </c>
    </row>
    <row r="795" spans="1:19">
      <c r="A795" s="1"/>
      <c r="B795" s="1"/>
      <c r="C795" s="1"/>
      <c r="D795" s="1"/>
      <c r="E795" s="1"/>
      <c r="F795" s="1"/>
      <c r="G795" s="1" t="str">
        <f>IF(LEN($F795)&gt;3,VLOOKUP($F795,[1]หมวดรายจ่าย!$B$3:$C$12,2,0)," ")</f>
        <v xml:space="preserve"> </v>
      </c>
      <c r="H795" s="25"/>
      <c r="I795" s="25"/>
      <c r="J795" s="1"/>
      <c r="K795" s="1"/>
      <c r="L795" s="1" t="str">
        <f>IF(LEN($K795)&gt;4,VLOOKUP($K795,[1]กรม!$C$3:$D$431,2,0)," ")</f>
        <v xml:space="preserve"> </v>
      </c>
      <c r="M795" s="1"/>
      <c r="N795" s="1"/>
      <c r="O795" s="1" t="str">
        <f>IF(LEN($N795)&gt;3,VLOOKUP($N795,'[1]Value Chain'!$A$3:$F$17,2,0)," ")</f>
        <v xml:space="preserve"> </v>
      </c>
      <c r="P795" s="1" t="str">
        <f>IF(LEN($N795)&gt;3,VLOOKUP($N795,'[1]Value Chain'!$A$3:$F$17,3,0)," ")</f>
        <v xml:space="preserve"> </v>
      </c>
      <c r="Q795" s="1" t="str">
        <f>IF(LEN($N795)&gt;3,VLOOKUP($N795,'[1]Value Chain'!$A$3:$F$17,4,0)," ")</f>
        <v xml:space="preserve"> </v>
      </c>
      <c r="R795" s="1" t="str">
        <f>IF(LEN($N795)&gt;3,VLOOKUP($N795,'[1]Value Chain'!$A$3:$F$17,5,0)," ")</f>
        <v xml:space="preserve"> </v>
      </c>
      <c r="S795" s="1" t="str">
        <f>IF(LEN($N795)&gt;3,VLOOKUP($N795,'[1]Value Chain'!$A$3:$F$17,6,0)," ")</f>
        <v xml:space="preserve"> </v>
      </c>
    </row>
    <row r="796" spans="1:19">
      <c r="A796" s="1"/>
      <c r="B796" s="1"/>
      <c r="C796" s="1"/>
      <c r="D796" s="1"/>
      <c r="E796" s="1"/>
      <c r="F796" s="1"/>
      <c r="G796" s="1" t="str">
        <f>IF(LEN($F796)&gt;3,VLOOKUP($F796,[1]หมวดรายจ่าย!$B$3:$C$12,2,0)," ")</f>
        <v xml:space="preserve"> </v>
      </c>
      <c r="H796" s="25"/>
      <c r="I796" s="25"/>
      <c r="J796" s="1"/>
      <c r="K796" s="1"/>
      <c r="L796" s="1" t="str">
        <f>IF(LEN($K796)&gt;4,VLOOKUP($K796,[1]กรม!$C$3:$D$431,2,0)," ")</f>
        <v xml:space="preserve"> </v>
      </c>
      <c r="M796" s="1"/>
      <c r="N796" s="1"/>
      <c r="O796" s="1" t="str">
        <f>IF(LEN($N796)&gt;3,VLOOKUP($N796,'[1]Value Chain'!$A$3:$F$17,2,0)," ")</f>
        <v xml:space="preserve"> </v>
      </c>
      <c r="P796" s="1" t="str">
        <f>IF(LEN($N796)&gt;3,VLOOKUP($N796,'[1]Value Chain'!$A$3:$F$17,3,0)," ")</f>
        <v xml:space="preserve"> </v>
      </c>
      <c r="Q796" s="1" t="str">
        <f>IF(LEN($N796)&gt;3,VLOOKUP($N796,'[1]Value Chain'!$A$3:$F$17,4,0)," ")</f>
        <v xml:space="preserve"> </v>
      </c>
      <c r="R796" s="1" t="str">
        <f>IF(LEN($N796)&gt;3,VLOOKUP($N796,'[1]Value Chain'!$A$3:$F$17,5,0)," ")</f>
        <v xml:space="preserve"> </v>
      </c>
      <c r="S796" s="1" t="str">
        <f>IF(LEN($N796)&gt;3,VLOOKUP($N796,'[1]Value Chain'!$A$3:$F$17,6,0)," ")</f>
        <v xml:space="preserve"> </v>
      </c>
    </row>
    <row r="797" spans="1:19">
      <c r="A797" s="1"/>
      <c r="B797" s="1"/>
      <c r="C797" s="1"/>
      <c r="D797" s="1"/>
      <c r="E797" s="1"/>
      <c r="F797" s="1"/>
      <c r="G797" s="1" t="str">
        <f>IF(LEN($F797)&gt;3,VLOOKUP($F797,[1]หมวดรายจ่าย!$B$3:$C$12,2,0)," ")</f>
        <v xml:space="preserve"> </v>
      </c>
      <c r="H797" s="25"/>
      <c r="I797" s="25"/>
      <c r="J797" s="1"/>
      <c r="K797" s="1"/>
      <c r="L797" s="1" t="str">
        <f>IF(LEN($K797)&gt;4,VLOOKUP($K797,[1]กรม!$C$3:$D$431,2,0)," ")</f>
        <v xml:space="preserve"> </v>
      </c>
      <c r="M797" s="1"/>
      <c r="N797" s="1"/>
      <c r="O797" s="1" t="str">
        <f>IF(LEN($N797)&gt;3,VLOOKUP($N797,'[1]Value Chain'!$A$3:$F$17,2,0)," ")</f>
        <v xml:space="preserve"> </v>
      </c>
      <c r="P797" s="1" t="str">
        <f>IF(LEN($N797)&gt;3,VLOOKUP($N797,'[1]Value Chain'!$A$3:$F$17,3,0)," ")</f>
        <v xml:space="preserve"> </v>
      </c>
      <c r="Q797" s="1" t="str">
        <f>IF(LEN($N797)&gt;3,VLOOKUP($N797,'[1]Value Chain'!$A$3:$F$17,4,0)," ")</f>
        <v xml:space="preserve"> </v>
      </c>
      <c r="R797" s="1" t="str">
        <f>IF(LEN($N797)&gt;3,VLOOKUP($N797,'[1]Value Chain'!$A$3:$F$17,5,0)," ")</f>
        <v xml:space="preserve"> </v>
      </c>
      <c r="S797" s="1" t="str">
        <f>IF(LEN($N797)&gt;3,VLOOKUP($N797,'[1]Value Chain'!$A$3:$F$17,6,0)," ")</f>
        <v xml:space="preserve"> </v>
      </c>
    </row>
    <row r="798" spans="1:19">
      <c r="A798" s="1"/>
      <c r="B798" s="1"/>
      <c r="C798" s="1"/>
      <c r="D798" s="1"/>
      <c r="E798" s="1"/>
      <c r="F798" s="1"/>
      <c r="G798" s="1" t="str">
        <f>IF(LEN($F798)&gt;3,VLOOKUP($F798,[1]หมวดรายจ่าย!$B$3:$C$12,2,0)," ")</f>
        <v xml:space="preserve"> </v>
      </c>
      <c r="H798" s="25"/>
      <c r="I798" s="25"/>
      <c r="J798" s="1"/>
      <c r="K798" s="1"/>
      <c r="L798" s="1" t="str">
        <f>IF(LEN($K798)&gt;4,VLOOKUP($K798,[1]กรม!$C$3:$D$431,2,0)," ")</f>
        <v xml:space="preserve"> </v>
      </c>
      <c r="M798" s="1"/>
      <c r="N798" s="1"/>
      <c r="O798" s="1" t="str">
        <f>IF(LEN($N798)&gt;3,VLOOKUP($N798,'[1]Value Chain'!$A$3:$F$17,2,0)," ")</f>
        <v xml:space="preserve"> </v>
      </c>
      <c r="P798" s="1" t="str">
        <f>IF(LEN($N798)&gt;3,VLOOKUP($N798,'[1]Value Chain'!$A$3:$F$17,3,0)," ")</f>
        <v xml:space="preserve"> </v>
      </c>
      <c r="Q798" s="1" t="str">
        <f>IF(LEN($N798)&gt;3,VLOOKUP($N798,'[1]Value Chain'!$A$3:$F$17,4,0)," ")</f>
        <v xml:space="preserve"> </v>
      </c>
      <c r="R798" s="1" t="str">
        <f>IF(LEN($N798)&gt;3,VLOOKUP($N798,'[1]Value Chain'!$A$3:$F$17,5,0)," ")</f>
        <v xml:space="preserve"> </v>
      </c>
      <c r="S798" s="1" t="str">
        <f>IF(LEN($N798)&gt;3,VLOOKUP($N798,'[1]Value Chain'!$A$3:$F$17,6,0)," ")</f>
        <v xml:space="preserve"> </v>
      </c>
    </row>
    <row r="799" spans="1:19">
      <c r="A799" s="1"/>
      <c r="B799" s="1"/>
      <c r="C799" s="1"/>
      <c r="D799" s="1"/>
      <c r="E799" s="1"/>
      <c r="F799" s="1"/>
      <c r="G799" s="1" t="str">
        <f>IF(LEN($F799)&gt;3,VLOOKUP($F799,[1]หมวดรายจ่าย!$B$3:$C$12,2,0)," ")</f>
        <v xml:space="preserve"> </v>
      </c>
      <c r="H799" s="25"/>
      <c r="I799" s="25"/>
      <c r="J799" s="1"/>
      <c r="K799" s="1"/>
      <c r="L799" s="1" t="str">
        <f>IF(LEN($K799)&gt;4,VLOOKUP($K799,[1]กรม!$C$3:$D$431,2,0)," ")</f>
        <v xml:space="preserve"> </v>
      </c>
      <c r="M799" s="1"/>
      <c r="N799" s="1"/>
      <c r="O799" s="1" t="str">
        <f>IF(LEN($N799)&gt;3,VLOOKUP($N799,'[1]Value Chain'!$A$3:$F$17,2,0)," ")</f>
        <v xml:space="preserve"> </v>
      </c>
      <c r="P799" s="1" t="str">
        <f>IF(LEN($N799)&gt;3,VLOOKUP($N799,'[1]Value Chain'!$A$3:$F$17,3,0)," ")</f>
        <v xml:space="preserve"> </v>
      </c>
      <c r="Q799" s="1" t="str">
        <f>IF(LEN($N799)&gt;3,VLOOKUP($N799,'[1]Value Chain'!$A$3:$F$17,4,0)," ")</f>
        <v xml:space="preserve"> </v>
      </c>
      <c r="R799" s="1" t="str">
        <f>IF(LEN($N799)&gt;3,VLOOKUP($N799,'[1]Value Chain'!$A$3:$F$17,5,0)," ")</f>
        <v xml:space="preserve"> </v>
      </c>
      <c r="S799" s="1" t="str">
        <f>IF(LEN($N799)&gt;3,VLOOKUP($N799,'[1]Value Chain'!$A$3:$F$17,6,0)," ")</f>
        <v xml:space="preserve"> </v>
      </c>
    </row>
    <row r="800" spans="1:19">
      <c r="A800" s="1"/>
      <c r="B800" s="1"/>
      <c r="C800" s="1"/>
      <c r="D800" s="1"/>
      <c r="E800" s="1"/>
      <c r="F800" s="1"/>
      <c r="G800" s="1" t="str">
        <f>IF(LEN($F800)&gt;3,VLOOKUP($F800,[1]หมวดรายจ่าย!$B$3:$C$12,2,0)," ")</f>
        <v xml:space="preserve"> </v>
      </c>
      <c r="H800" s="25"/>
      <c r="I800" s="25"/>
      <c r="J800" s="1"/>
      <c r="K800" s="1"/>
      <c r="L800" s="1" t="str">
        <f>IF(LEN($K800)&gt;4,VLOOKUP($K800,[1]กรม!$C$3:$D$431,2,0)," ")</f>
        <v xml:space="preserve"> </v>
      </c>
      <c r="M800" s="1"/>
      <c r="N800" s="1"/>
      <c r="O800" s="1" t="str">
        <f>IF(LEN($N800)&gt;3,VLOOKUP($N800,'[1]Value Chain'!$A$3:$F$17,2,0)," ")</f>
        <v xml:space="preserve"> </v>
      </c>
      <c r="P800" s="1" t="str">
        <f>IF(LEN($N800)&gt;3,VLOOKUP($N800,'[1]Value Chain'!$A$3:$F$17,3,0)," ")</f>
        <v xml:space="preserve"> </v>
      </c>
      <c r="Q800" s="1" t="str">
        <f>IF(LEN($N800)&gt;3,VLOOKUP($N800,'[1]Value Chain'!$A$3:$F$17,4,0)," ")</f>
        <v xml:space="preserve"> </v>
      </c>
      <c r="R800" s="1" t="str">
        <f>IF(LEN($N800)&gt;3,VLOOKUP($N800,'[1]Value Chain'!$A$3:$F$17,5,0)," ")</f>
        <v xml:space="preserve"> </v>
      </c>
      <c r="S800" s="1" t="str">
        <f>IF(LEN($N800)&gt;3,VLOOKUP($N800,'[1]Value Chain'!$A$3:$F$17,6,0)," ")</f>
        <v xml:space="preserve"> </v>
      </c>
    </row>
    <row r="801" spans="1:19">
      <c r="A801" s="1"/>
      <c r="B801" s="1"/>
      <c r="C801" s="1"/>
      <c r="D801" s="1"/>
      <c r="E801" s="1"/>
      <c r="F801" s="1"/>
      <c r="G801" s="1" t="str">
        <f>IF(LEN($F801)&gt;3,VLOOKUP($F801,[1]หมวดรายจ่าย!$B$3:$C$12,2,0)," ")</f>
        <v xml:space="preserve"> </v>
      </c>
      <c r="H801" s="25"/>
      <c r="I801" s="25"/>
      <c r="J801" s="1"/>
      <c r="K801" s="1"/>
      <c r="L801" s="1" t="str">
        <f>IF(LEN($K801)&gt;4,VLOOKUP($K801,[1]กรม!$C$3:$D$431,2,0)," ")</f>
        <v xml:space="preserve"> </v>
      </c>
      <c r="M801" s="1"/>
      <c r="N801" s="1"/>
      <c r="O801" s="1" t="str">
        <f>IF(LEN($N801)&gt;3,VLOOKUP($N801,'[1]Value Chain'!$A$3:$F$17,2,0)," ")</f>
        <v xml:space="preserve"> </v>
      </c>
      <c r="P801" s="1" t="str">
        <f>IF(LEN($N801)&gt;3,VLOOKUP($N801,'[1]Value Chain'!$A$3:$F$17,3,0)," ")</f>
        <v xml:space="preserve"> </v>
      </c>
      <c r="Q801" s="1" t="str">
        <f>IF(LEN($N801)&gt;3,VLOOKUP($N801,'[1]Value Chain'!$A$3:$F$17,4,0)," ")</f>
        <v xml:space="preserve"> </v>
      </c>
      <c r="R801" s="1" t="str">
        <f>IF(LEN($N801)&gt;3,VLOOKUP($N801,'[1]Value Chain'!$A$3:$F$17,5,0)," ")</f>
        <v xml:space="preserve"> </v>
      </c>
      <c r="S801" s="1" t="str">
        <f>IF(LEN($N801)&gt;3,VLOOKUP($N801,'[1]Value Chain'!$A$3:$F$17,6,0)," ")</f>
        <v xml:space="preserve"> </v>
      </c>
    </row>
    <row r="802" spans="1:19">
      <c r="A802" s="1"/>
      <c r="B802" s="1"/>
      <c r="C802" s="1"/>
      <c r="D802" s="1"/>
      <c r="E802" s="1"/>
      <c r="F802" s="1"/>
      <c r="G802" s="1" t="str">
        <f>IF(LEN($F802)&gt;3,VLOOKUP($F802,[1]หมวดรายจ่าย!$B$3:$C$12,2,0)," ")</f>
        <v xml:space="preserve"> </v>
      </c>
      <c r="H802" s="25"/>
      <c r="I802" s="25"/>
      <c r="J802" s="1"/>
      <c r="K802" s="1"/>
      <c r="L802" s="1" t="str">
        <f>IF(LEN($K802)&gt;4,VLOOKUP($K802,[1]กรม!$C$3:$D$431,2,0)," ")</f>
        <v xml:space="preserve"> </v>
      </c>
      <c r="M802" s="1"/>
      <c r="N802" s="1"/>
      <c r="O802" s="1" t="str">
        <f>IF(LEN($N802)&gt;3,VLOOKUP($N802,'[1]Value Chain'!$A$3:$F$17,2,0)," ")</f>
        <v xml:space="preserve"> </v>
      </c>
      <c r="P802" s="1" t="str">
        <f>IF(LEN($N802)&gt;3,VLOOKUP($N802,'[1]Value Chain'!$A$3:$F$17,3,0)," ")</f>
        <v xml:space="preserve"> </v>
      </c>
      <c r="Q802" s="1" t="str">
        <f>IF(LEN($N802)&gt;3,VLOOKUP($N802,'[1]Value Chain'!$A$3:$F$17,4,0)," ")</f>
        <v xml:space="preserve"> </v>
      </c>
      <c r="R802" s="1" t="str">
        <f>IF(LEN($N802)&gt;3,VLOOKUP($N802,'[1]Value Chain'!$A$3:$F$17,5,0)," ")</f>
        <v xml:space="preserve"> </v>
      </c>
      <c r="S802" s="1" t="str">
        <f>IF(LEN($N802)&gt;3,VLOOKUP($N802,'[1]Value Chain'!$A$3:$F$17,6,0)," ")</f>
        <v xml:space="preserve"> </v>
      </c>
    </row>
    <row r="803" spans="1:19">
      <c r="A803" s="1"/>
      <c r="B803" s="1"/>
      <c r="C803" s="1"/>
      <c r="D803" s="1"/>
      <c r="E803" s="1"/>
      <c r="F803" s="1"/>
      <c r="G803" s="1" t="str">
        <f>IF(LEN($F803)&gt;3,VLOOKUP($F803,[1]หมวดรายจ่าย!$B$3:$C$12,2,0)," ")</f>
        <v xml:space="preserve"> </v>
      </c>
      <c r="H803" s="25"/>
      <c r="I803" s="25"/>
      <c r="J803" s="1"/>
      <c r="K803" s="1"/>
      <c r="L803" s="1" t="str">
        <f>IF(LEN($K803)&gt;4,VLOOKUP($K803,[1]กรม!$C$3:$D$431,2,0)," ")</f>
        <v xml:space="preserve"> </v>
      </c>
      <c r="M803" s="1"/>
      <c r="N803" s="1"/>
      <c r="O803" s="1" t="str">
        <f>IF(LEN($N803)&gt;3,VLOOKUP($N803,'[1]Value Chain'!$A$3:$F$17,2,0)," ")</f>
        <v xml:space="preserve"> </v>
      </c>
      <c r="P803" s="1" t="str">
        <f>IF(LEN($N803)&gt;3,VLOOKUP($N803,'[1]Value Chain'!$A$3:$F$17,3,0)," ")</f>
        <v xml:space="preserve"> </v>
      </c>
      <c r="Q803" s="1" t="str">
        <f>IF(LEN($N803)&gt;3,VLOOKUP($N803,'[1]Value Chain'!$A$3:$F$17,4,0)," ")</f>
        <v xml:space="preserve"> </v>
      </c>
      <c r="R803" s="1" t="str">
        <f>IF(LEN($N803)&gt;3,VLOOKUP($N803,'[1]Value Chain'!$A$3:$F$17,5,0)," ")</f>
        <v xml:space="preserve"> </v>
      </c>
      <c r="S803" s="1" t="str">
        <f>IF(LEN($N803)&gt;3,VLOOKUP($N803,'[1]Value Chain'!$A$3:$F$17,6,0)," ")</f>
        <v xml:space="preserve"> </v>
      </c>
    </row>
    <row r="804" spans="1:19">
      <c r="A804" s="1"/>
      <c r="B804" s="1"/>
      <c r="C804" s="1"/>
      <c r="D804" s="1"/>
      <c r="E804" s="1"/>
      <c r="F804" s="1"/>
      <c r="G804" s="1" t="str">
        <f>IF(LEN($F804)&gt;3,VLOOKUP($F804,[1]หมวดรายจ่าย!$B$3:$C$12,2,0)," ")</f>
        <v xml:space="preserve"> </v>
      </c>
      <c r="H804" s="25"/>
      <c r="I804" s="25"/>
      <c r="J804" s="1"/>
      <c r="K804" s="1"/>
      <c r="L804" s="1" t="str">
        <f>IF(LEN($K804)&gt;4,VLOOKUP($K804,[1]กรม!$C$3:$D$431,2,0)," ")</f>
        <v xml:space="preserve"> </v>
      </c>
      <c r="M804" s="1"/>
      <c r="N804" s="1"/>
      <c r="O804" s="1" t="str">
        <f>IF(LEN($N804)&gt;3,VLOOKUP($N804,'[1]Value Chain'!$A$3:$F$17,2,0)," ")</f>
        <v xml:space="preserve"> </v>
      </c>
      <c r="P804" s="1" t="str">
        <f>IF(LEN($N804)&gt;3,VLOOKUP($N804,'[1]Value Chain'!$A$3:$F$17,3,0)," ")</f>
        <v xml:space="preserve"> </v>
      </c>
      <c r="Q804" s="1" t="str">
        <f>IF(LEN($N804)&gt;3,VLOOKUP($N804,'[1]Value Chain'!$A$3:$F$17,4,0)," ")</f>
        <v xml:space="preserve"> </v>
      </c>
      <c r="R804" s="1" t="str">
        <f>IF(LEN($N804)&gt;3,VLOOKUP($N804,'[1]Value Chain'!$A$3:$F$17,5,0)," ")</f>
        <v xml:space="preserve"> </v>
      </c>
      <c r="S804" s="1" t="str">
        <f>IF(LEN($N804)&gt;3,VLOOKUP($N804,'[1]Value Chain'!$A$3:$F$17,6,0)," ")</f>
        <v xml:space="preserve"> </v>
      </c>
    </row>
    <row r="805" spans="1:19">
      <c r="A805" s="1"/>
      <c r="B805" s="1"/>
      <c r="C805" s="1"/>
      <c r="D805" s="1"/>
      <c r="E805" s="1"/>
      <c r="F805" s="1"/>
      <c r="G805" s="1" t="str">
        <f>IF(LEN($F805)&gt;3,VLOOKUP($F805,[1]หมวดรายจ่าย!$B$3:$C$12,2,0)," ")</f>
        <v xml:space="preserve"> </v>
      </c>
      <c r="H805" s="25"/>
      <c r="I805" s="25"/>
      <c r="J805" s="1"/>
      <c r="K805" s="1"/>
      <c r="L805" s="1" t="str">
        <f>IF(LEN($K805)&gt;4,VLOOKUP($K805,[1]กรม!$C$3:$D$431,2,0)," ")</f>
        <v xml:space="preserve"> </v>
      </c>
      <c r="M805" s="1"/>
      <c r="N805" s="1"/>
      <c r="O805" s="1" t="str">
        <f>IF(LEN($N805)&gt;3,VLOOKUP($N805,'[1]Value Chain'!$A$3:$F$17,2,0)," ")</f>
        <v xml:space="preserve"> </v>
      </c>
      <c r="P805" s="1" t="str">
        <f>IF(LEN($N805)&gt;3,VLOOKUP($N805,'[1]Value Chain'!$A$3:$F$17,3,0)," ")</f>
        <v xml:space="preserve"> </v>
      </c>
      <c r="Q805" s="1" t="str">
        <f>IF(LEN($N805)&gt;3,VLOOKUP($N805,'[1]Value Chain'!$A$3:$F$17,4,0)," ")</f>
        <v xml:space="preserve"> </v>
      </c>
      <c r="R805" s="1" t="str">
        <f>IF(LEN($N805)&gt;3,VLOOKUP($N805,'[1]Value Chain'!$A$3:$F$17,5,0)," ")</f>
        <v xml:space="preserve"> </v>
      </c>
      <c r="S805" s="1" t="str">
        <f>IF(LEN($N805)&gt;3,VLOOKUP($N805,'[1]Value Chain'!$A$3:$F$17,6,0)," ")</f>
        <v xml:space="preserve"> </v>
      </c>
    </row>
    <row r="806" spans="1:19">
      <c r="A806" s="1"/>
      <c r="B806" s="1"/>
      <c r="C806" s="1"/>
      <c r="D806" s="1"/>
      <c r="E806" s="1"/>
      <c r="F806" s="1"/>
      <c r="G806" s="1" t="str">
        <f>IF(LEN($F806)&gt;3,VLOOKUP($F806,[1]หมวดรายจ่าย!$B$3:$C$12,2,0)," ")</f>
        <v xml:space="preserve"> </v>
      </c>
      <c r="H806" s="25"/>
      <c r="I806" s="25"/>
      <c r="J806" s="1"/>
      <c r="K806" s="1"/>
      <c r="L806" s="1" t="str">
        <f>IF(LEN($K806)&gt;4,VLOOKUP($K806,[1]กรม!$C$3:$D$431,2,0)," ")</f>
        <v xml:space="preserve"> </v>
      </c>
      <c r="M806" s="1"/>
      <c r="N806" s="1"/>
      <c r="O806" s="1" t="str">
        <f>IF(LEN($N806)&gt;3,VLOOKUP($N806,'[1]Value Chain'!$A$3:$F$17,2,0)," ")</f>
        <v xml:space="preserve"> </v>
      </c>
      <c r="P806" s="1" t="str">
        <f>IF(LEN($N806)&gt;3,VLOOKUP($N806,'[1]Value Chain'!$A$3:$F$17,3,0)," ")</f>
        <v xml:space="preserve"> </v>
      </c>
      <c r="Q806" s="1" t="str">
        <f>IF(LEN($N806)&gt;3,VLOOKUP($N806,'[1]Value Chain'!$A$3:$F$17,4,0)," ")</f>
        <v xml:space="preserve"> </v>
      </c>
      <c r="R806" s="1" t="str">
        <f>IF(LEN($N806)&gt;3,VLOOKUP($N806,'[1]Value Chain'!$A$3:$F$17,5,0)," ")</f>
        <v xml:space="preserve"> </v>
      </c>
      <c r="S806" s="1" t="str">
        <f>IF(LEN($N806)&gt;3,VLOOKUP($N806,'[1]Value Chain'!$A$3:$F$17,6,0)," ")</f>
        <v xml:space="preserve"> </v>
      </c>
    </row>
    <row r="807" spans="1:19">
      <c r="A807" s="1"/>
      <c r="B807" s="1"/>
      <c r="C807" s="1"/>
      <c r="D807" s="1"/>
      <c r="E807" s="1"/>
      <c r="F807" s="1"/>
      <c r="G807" s="1" t="str">
        <f>IF(LEN($F807)&gt;3,VLOOKUP($F807,[1]หมวดรายจ่าย!$B$3:$C$12,2,0)," ")</f>
        <v xml:space="preserve"> </v>
      </c>
      <c r="H807" s="25"/>
      <c r="I807" s="25"/>
      <c r="J807" s="1"/>
      <c r="K807" s="1"/>
      <c r="L807" s="1" t="str">
        <f>IF(LEN($K807)&gt;4,VLOOKUP($K807,[1]กรม!$C$3:$D$431,2,0)," ")</f>
        <v xml:space="preserve"> </v>
      </c>
      <c r="M807" s="1"/>
      <c r="N807" s="1"/>
      <c r="O807" s="1" t="str">
        <f>IF(LEN($N807)&gt;3,VLOOKUP($N807,'[1]Value Chain'!$A$3:$F$17,2,0)," ")</f>
        <v xml:space="preserve"> </v>
      </c>
      <c r="P807" s="1" t="str">
        <f>IF(LEN($N807)&gt;3,VLOOKUP($N807,'[1]Value Chain'!$A$3:$F$17,3,0)," ")</f>
        <v xml:space="preserve"> </v>
      </c>
      <c r="Q807" s="1" t="str">
        <f>IF(LEN($N807)&gt;3,VLOOKUP($N807,'[1]Value Chain'!$A$3:$F$17,4,0)," ")</f>
        <v xml:space="preserve"> </v>
      </c>
      <c r="R807" s="1" t="str">
        <f>IF(LEN($N807)&gt;3,VLOOKUP($N807,'[1]Value Chain'!$A$3:$F$17,5,0)," ")</f>
        <v xml:space="preserve"> </v>
      </c>
      <c r="S807" s="1" t="str">
        <f>IF(LEN($N807)&gt;3,VLOOKUP($N807,'[1]Value Chain'!$A$3:$F$17,6,0)," ")</f>
        <v xml:space="preserve"> </v>
      </c>
    </row>
    <row r="808" spans="1:19">
      <c r="A808" s="1"/>
      <c r="B808" s="1"/>
      <c r="C808" s="1"/>
      <c r="D808" s="1"/>
      <c r="E808" s="1"/>
      <c r="F808" s="1"/>
      <c r="G808" s="1" t="str">
        <f>IF(LEN($F808)&gt;3,VLOOKUP($F808,[1]หมวดรายจ่าย!$B$3:$C$12,2,0)," ")</f>
        <v xml:space="preserve"> </v>
      </c>
      <c r="H808" s="25"/>
      <c r="I808" s="25"/>
      <c r="J808" s="1"/>
      <c r="K808" s="1"/>
      <c r="L808" s="1" t="str">
        <f>IF(LEN($K808)&gt;4,VLOOKUP($K808,[1]กรม!$C$3:$D$431,2,0)," ")</f>
        <v xml:space="preserve"> </v>
      </c>
      <c r="M808" s="1"/>
      <c r="N808" s="1"/>
      <c r="O808" s="1" t="str">
        <f>IF(LEN($N808)&gt;3,VLOOKUP($N808,'[1]Value Chain'!$A$3:$F$17,2,0)," ")</f>
        <v xml:space="preserve"> </v>
      </c>
      <c r="P808" s="1" t="str">
        <f>IF(LEN($N808)&gt;3,VLOOKUP($N808,'[1]Value Chain'!$A$3:$F$17,3,0)," ")</f>
        <v xml:space="preserve"> </v>
      </c>
      <c r="Q808" s="1" t="str">
        <f>IF(LEN($N808)&gt;3,VLOOKUP($N808,'[1]Value Chain'!$A$3:$F$17,4,0)," ")</f>
        <v xml:space="preserve"> </v>
      </c>
      <c r="R808" s="1" t="str">
        <f>IF(LEN($N808)&gt;3,VLOOKUP($N808,'[1]Value Chain'!$A$3:$F$17,5,0)," ")</f>
        <v xml:space="preserve"> </v>
      </c>
      <c r="S808" s="1" t="str">
        <f>IF(LEN($N808)&gt;3,VLOOKUP($N808,'[1]Value Chain'!$A$3:$F$17,6,0)," ")</f>
        <v xml:space="preserve"> </v>
      </c>
    </row>
    <row r="809" spans="1:19">
      <c r="A809" s="1"/>
      <c r="B809" s="1"/>
      <c r="C809" s="1"/>
      <c r="D809" s="1"/>
      <c r="E809" s="1"/>
      <c r="F809" s="1"/>
      <c r="G809" s="1" t="str">
        <f>IF(LEN($F809)&gt;3,VLOOKUP($F809,[1]หมวดรายจ่าย!$B$3:$C$12,2,0)," ")</f>
        <v xml:space="preserve"> </v>
      </c>
      <c r="H809" s="25"/>
      <c r="I809" s="25"/>
      <c r="J809" s="1"/>
      <c r="K809" s="1"/>
      <c r="L809" s="1" t="str">
        <f>IF(LEN($K809)&gt;4,VLOOKUP($K809,[1]กรม!$C$3:$D$431,2,0)," ")</f>
        <v xml:space="preserve"> </v>
      </c>
      <c r="M809" s="1"/>
      <c r="N809" s="1"/>
      <c r="O809" s="1" t="str">
        <f>IF(LEN($N809)&gt;3,VLOOKUP($N809,'[1]Value Chain'!$A$3:$F$17,2,0)," ")</f>
        <v xml:space="preserve"> </v>
      </c>
      <c r="P809" s="1" t="str">
        <f>IF(LEN($N809)&gt;3,VLOOKUP($N809,'[1]Value Chain'!$A$3:$F$17,3,0)," ")</f>
        <v xml:space="preserve"> </v>
      </c>
      <c r="Q809" s="1" t="str">
        <f>IF(LEN($N809)&gt;3,VLOOKUP($N809,'[1]Value Chain'!$A$3:$F$17,4,0)," ")</f>
        <v xml:space="preserve"> </v>
      </c>
      <c r="R809" s="1" t="str">
        <f>IF(LEN($N809)&gt;3,VLOOKUP($N809,'[1]Value Chain'!$A$3:$F$17,5,0)," ")</f>
        <v xml:space="preserve"> </v>
      </c>
      <c r="S809" s="1" t="str">
        <f>IF(LEN($N809)&gt;3,VLOOKUP($N809,'[1]Value Chain'!$A$3:$F$17,6,0)," ")</f>
        <v xml:space="preserve"> </v>
      </c>
    </row>
    <row r="810" spans="1:19">
      <c r="A810" s="1"/>
      <c r="B810" s="1"/>
      <c r="C810" s="1"/>
      <c r="D810" s="1"/>
      <c r="E810" s="1"/>
      <c r="F810" s="1"/>
      <c r="G810" s="1" t="str">
        <f>IF(LEN($F810)&gt;3,VLOOKUP($F810,[1]หมวดรายจ่าย!$B$3:$C$12,2,0)," ")</f>
        <v xml:space="preserve"> </v>
      </c>
      <c r="H810" s="25"/>
      <c r="I810" s="25"/>
      <c r="J810" s="1"/>
      <c r="K810" s="1"/>
      <c r="L810" s="1" t="str">
        <f>IF(LEN($K810)&gt;4,VLOOKUP($K810,[1]กรม!$C$3:$D$431,2,0)," ")</f>
        <v xml:space="preserve"> </v>
      </c>
      <c r="M810" s="1"/>
      <c r="N810" s="1"/>
      <c r="O810" s="1" t="str">
        <f>IF(LEN($N810)&gt;3,VLOOKUP($N810,'[1]Value Chain'!$A$3:$F$17,2,0)," ")</f>
        <v xml:space="preserve"> </v>
      </c>
      <c r="P810" s="1" t="str">
        <f>IF(LEN($N810)&gt;3,VLOOKUP($N810,'[1]Value Chain'!$A$3:$F$17,3,0)," ")</f>
        <v xml:space="preserve"> </v>
      </c>
      <c r="Q810" s="1" t="str">
        <f>IF(LEN($N810)&gt;3,VLOOKUP($N810,'[1]Value Chain'!$A$3:$F$17,4,0)," ")</f>
        <v xml:space="preserve"> </v>
      </c>
      <c r="R810" s="1" t="str">
        <f>IF(LEN($N810)&gt;3,VLOOKUP($N810,'[1]Value Chain'!$A$3:$F$17,5,0)," ")</f>
        <v xml:space="preserve"> </v>
      </c>
      <c r="S810" s="1" t="str">
        <f>IF(LEN($N810)&gt;3,VLOOKUP($N810,'[1]Value Chain'!$A$3:$F$17,6,0)," ")</f>
        <v xml:space="preserve"> </v>
      </c>
    </row>
    <row r="811" spans="1:19">
      <c r="A811" s="1"/>
      <c r="B811" s="1"/>
      <c r="C811" s="1"/>
      <c r="D811" s="1"/>
      <c r="E811" s="1"/>
      <c r="F811" s="1"/>
      <c r="G811" s="1" t="str">
        <f>IF(LEN($F811)&gt;3,VLOOKUP($F811,[1]หมวดรายจ่าย!$B$3:$C$12,2,0)," ")</f>
        <v xml:space="preserve"> </v>
      </c>
      <c r="H811" s="25"/>
      <c r="I811" s="25"/>
      <c r="J811" s="1"/>
      <c r="K811" s="1"/>
      <c r="L811" s="1" t="str">
        <f>IF(LEN($K811)&gt;4,VLOOKUP($K811,[1]กรม!$C$3:$D$431,2,0)," ")</f>
        <v xml:space="preserve"> </v>
      </c>
      <c r="M811" s="1"/>
      <c r="N811" s="1"/>
      <c r="O811" s="1" t="str">
        <f>IF(LEN($N811)&gt;3,VLOOKUP($N811,'[1]Value Chain'!$A$3:$F$17,2,0)," ")</f>
        <v xml:space="preserve"> </v>
      </c>
      <c r="P811" s="1" t="str">
        <f>IF(LEN($N811)&gt;3,VLOOKUP($N811,'[1]Value Chain'!$A$3:$F$17,3,0)," ")</f>
        <v xml:space="preserve"> </v>
      </c>
      <c r="Q811" s="1" t="str">
        <f>IF(LEN($N811)&gt;3,VLOOKUP($N811,'[1]Value Chain'!$A$3:$F$17,4,0)," ")</f>
        <v xml:space="preserve"> </v>
      </c>
      <c r="R811" s="1" t="str">
        <f>IF(LEN($N811)&gt;3,VLOOKUP($N811,'[1]Value Chain'!$A$3:$F$17,5,0)," ")</f>
        <v xml:space="preserve"> </v>
      </c>
      <c r="S811" s="1" t="str">
        <f>IF(LEN($N811)&gt;3,VLOOKUP($N811,'[1]Value Chain'!$A$3:$F$17,6,0)," ")</f>
        <v xml:space="preserve"> </v>
      </c>
    </row>
    <row r="812" spans="1:19">
      <c r="A812" s="1"/>
      <c r="B812" s="1"/>
      <c r="C812" s="1"/>
      <c r="D812" s="1"/>
      <c r="E812" s="1"/>
      <c r="F812" s="1"/>
      <c r="G812" s="1" t="str">
        <f>IF(LEN($F812)&gt;3,VLOOKUP($F812,[1]หมวดรายจ่าย!$B$3:$C$12,2,0)," ")</f>
        <v xml:space="preserve"> </v>
      </c>
      <c r="H812" s="25"/>
      <c r="I812" s="25"/>
      <c r="J812" s="1"/>
      <c r="K812" s="1"/>
      <c r="L812" s="1" t="str">
        <f>IF(LEN($K812)&gt;4,VLOOKUP($K812,[1]กรม!$C$3:$D$431,2,0)," ")</f>
        <v xml:space="preserve"> </v>
      </c>
      <c r="M812" s="1"/>
      <c r="N812" s="1"/>
      <c r="O812" s="1" t="str">
        <f>IF(LEN($N812)&gt;3,VLOOKUP($N812,'[1]Value Chain'!$A$3:$F$17,2,0)," ")</f>
        <v xml:space="preserve"> </v>
      </c>
      <c r="P812" s="1" t="str">
        <f>IF(LEN($N812)&gt;3,VLOOKUP($N812,'[1]Value Chain'!$A$3:$F$17,3,0)," ")</f>
        <v xml:space="preserve"> </v>
      </c>
      <c r="Q812" s="1" t="str">
        <f>IF(LEN($N812)&gt;3,VLOOKUP($N812,'[1]Value Chain'!$A$3:$F$17,4,0)," ")</f>
        <v xml:space="preserve"> </v>
      </c>
      <c r="R812" s="1" t="str">
        <f>IF(LEN($N812)&gt;3,VLOOKUP($N812,'[1]Value Chain'!$A$3:$F$17,5,0)," ")</f>
        <v xml:space="preserve"> </v>
      </c>
      <c r="S812" s="1" t="str">
        <f>IF(LEN($N812)&gt;3,VLOOKUP($N812,'[1]Value Chain'!$A$3:$F$17,6,0)," ")</f>
        <v xml:space="preserve"> </v>
      </c>
    </row>
    <row r="813" spans="1:19">
      <c r="A813" s="1"/>
      <c r="B813" s="1"/>
      <c r="C813" s="1"/>
      <c r="D813" s="1"/>
      <c r="E813" s="1"/>
      <c r="F813" s="1"/>
      <c r="G813" s="1" t="str">
        <f>IF(LEN($F813)&gt;3,VLOOKUP($F813,[1]หมวดรายจ่าย!$B$3:$C$12,2,0)," ")</f>
        <v xml:space="preserve"> </v>
      </c>
      <c r="H813" s="25"/>
      <c r="I813" s="25"/>
      <c r="J813" s="1"/>
      <c r="K813" s="1"/>
      <c r="L813" s="1" t="str">
        <f>IF(LEN($K813)&gt;4,VLOOKUP($K813,[1]กรม!$C$3:$D$431,2,0)," ")</f>
        <v xml:space="preserve"> </v>
      </c>
      <c r="M813" s="1"/>
      <c r="N813" s="1"/>
      <c r="O813" s="1" t="str">
        <f>IF(LEN($N813)&gt;3,VLOOKUP($N813,'[1]Value Chain'!$A$3:$F$17,2,0)," ")</f>
        <v xml:space="preserve"> </v>
      </c>
      <c r="P813" s="1" t="str">
        <f>IF(LEN($N813)&gt;3,VLOOKUP($N813,'[1]Value Chain'!$A$3:$F$17,3,0)," ")</f>
        <v xml:space="preserve"> </v>
      </c>
      <c r="Q813" s="1" t="str">
        <f>IF(LEN($N813)&gt;3,VLOOKUP($N813,'[1]Value Chain'!$A$3:$F$17,4,0)," ")</f>
        <v xml:space="preserve"> </v>
      </c>
      <c r="R813" s="1" t="str">
        <f>IF(LEN($N813)&gt;3,VLOOKUP($N813,'[1]Value Chain'!$A$3:$F$17,5,0)," ")</f>
        <v xml:space="preserve"> </v>
      </c>
      <c r="S813" s="1" t="str">
        <f>IF(LEN($N813)&gt;3,VLOOKUP($N813,'[1]Value Chain'!$A$3:$F$17,6,0)," ")</f>
        <v xml:space="preserve"> </v>
      </c>
    </row>
    <row r="814" spans="1:19">
      <c r="A814" s="1"/>
      <c r="B814" s="1"/>
      <c r="C814" s="1"/>
      <c r="D814" s="1"/>
      <c r="E814" s="1"/>
      <c r="F814" s="1"/>
      <c r="G814" s="1" t="str">
        <f>IF(LEN($F814)&gt;3,VLOOKUP($F814,[1]หมวดรายจ่าย!$B$3:$C$12,2,0)," ")</f>
        <v xml:space="preserve"> </v>
      </c>
      <c r="H814" s="25"/>
      <c r="I814" s="25"/>
      <c r="J814" s="1"/>
      <c r="K814" s="1"/>
      <c r="L814" s="1" t="str">
        <f>IF(LEN($K814)&gt;4,VLOOKUP($K814,[1]กรม!$C$3:$D$431,2,0)," ")</f>
        <v xml:space="preserve"> </v>
      </c>
      <c r="M814" s="1"/>
      <c r="N814" s="1"/>
      <c r="O814" s="1" t="str">
        <f>IF(LEN($N814)&gt;3,VLOOKUP($N814,'[1]Value Chain'!$A$3:$F$17,2,0)," ")</f>
        <v xml:space="preserve"> </v>
      </c>
      <c r="P814" s="1" t="str">
        <f>IF(LEN($N814)&gt;3,VLOOKUP($N814,'[1]Value Chain'!$A$3:$F$17,3,0)," ")</f>
        <v xml:space="preserve"> </v>
      </c>
      <c r="Q814" s="1" t="str">
        <f>IF(LEN($N814)&gt;3,VLOOKUP($N814,'[1]Value Chain'!$A$3:$F$17,4,0)," ")</f>
        <v xml:space="preserve"> </v>
      </c>
      <c r="R814" s="1" t="str">
        <f>IF(LEN($N814)&gt;3,VLOOKUP($N814,'[1]Value Chain'!$A$3:$F$17,5,0)," ")</f>
        <v xml:space="preserve"> </v>
      </c>
      <c r="S814" s="1" t="str">
        <f>IF(LEN($N814)&gt;3,VLOOKUP($N814,'[1]Value Chain'!$A$3:$F$17,6,0)," ")</f>
        <v xml:space="preserve"> </v>
      </c>
    </row>
    <row r="815" spans="1:19">
      <c r="A815" s="1"/>
      <c r="B815" s="1"/>
      <c r="C815" s="1"/>
      <c r="D815" s="1"/>
      <c r="E815" s="1"/>
      <c r="F815" s="1"/>
      <c r="G815" s="1" t="str">
        <f>IF(LEN($F815)&gt;3,VLOOKUP($F815,[1]หมวดรายจ่าย!$B$3:$C$12,2,0)," ")</f>
        <v xml:space="preserve"> </v>
      </c>
      <c r="H815" s="25"/>
      <c r="I815" s="25"/>
      <c r="J815" s="1"/>
      <c r="K815" s="1"/>
      <c r="L815" s="1" t="str">
        <f>IF(LEN($K815)&gt;4,VLOOKUP($K815,[1]กรม!$C$3:$D$431,2,0)," ")</f>
        <v xml:space="preserve"> </v>
      </c>
      <c r="M815" s="1"/>
      <c r="N815" s="1"/>
      <c r="O815" s="1" t="str">
        <f>IF(LEN($N815)&gt;3,VLOOKUP($N815,'[1]Value Chain'!$A$3:$F$17,2,0)," ")</f>
        <v xml:space="preserve"> </v>
      </c>
      <c r="P815" s="1" t="str">
        <f>IF(LEN($N815)&gt;3,VLOOKUP($N815,'[1]Value Chain'!$A$3:$F$17,3,0)," ")</f>
        <v xml:space="preserve"> </v>
      </c>
      <c r="Q815" s="1" t="str">
        <f>IF(LEN($N815)&gt;3,VLOOKUP($N815,'[1]Value Chain'!$A$3:$F$17,4,0)," ")</f>
        <v xml:space="preserve"> </v>
      </c>
      <c r="R815" s="1" t="str">
        <f>IF(LEN($N815)&gt;3,VLOOKUP($N815,'[1]Value Chain'!$A$3:$F$17,5,0)," ")</f>
        <v xml:space="preserve"> </v>
      </c>
      <c r="S815" s="1" t="str">
        <f>IF(LEN($N815)&gt;3,VLOOKUP($N815,'[1]Value Chain'!$A$3:$F$17,6,0)," ")</f>
        <v xml:space="preserve"> </v>
      </c>
    </row>
    <row r="816" spans="1:19">
      <c r="A816" s="1"/>
      <c r="B816" s="1"/>
      <c r="C816" s="1"/>
      <c r="D816" s="1"/>
      <c r="E816" s="1"/>
      <c r="F816" s="1"/>
      <c r="G816" s="1" t="str">
        <f>IF(LEN($F816)&gt;3,VLOOKUP($F816,[1]หมวดรายจ่าย!$B$3:$C$12,2,0)," ")</f>
        <v xml:space="preserve"> </v>
      </c>
      <c r="H816" s="25"/>
      <c r="I816" s="25"/>
      <c r="J816" s="1"/>
      <c r="K816" s="1"/>
      <c r="L816" s="1" t="str">
        <f>IF(LEN($K816)&gt;4,VLOOKUP($K816,[1]กรม!$C$3:$D$431,2,0)," ")</f>
        <v xml:space="preserve"> </v>
      </c>
      <c r="M816" s="1"/>
      <c r="N816" s="1"/>
      <c r="O816" s="1" t="str">
        <f>IF(LEN($N816)&gt;3,VLOOKUP($N816,'[1]Value Chain'!$A$3:$F$17,2,0)," ")</f>
        <v xml:space="preserve"> </v>
      </c>
      <c r="P816" s="1" t="str">
        <f>IF(LEN($N816)&gt;3,VLOOKUP($N816,'[1]Value Chain'!$A$3:$F$17,3,0)," ")</f>
        <v xml:space="preserve"> </v>
      </c>
      <c r="Q816" s="1" t="str">
        <f>IF(LEN($N816)&gt;3,VLOOKUP($N816,'[1]Value Chain'!$A$3:$F$17,4,0)," ")</f>
        <v xml:space="preserve"> </v>
      </c>
      <c r="R816" s="1" t="str">
        <f>IF(LEN($N816)&gt;3,VLOOKUP($N816,'[1]Value Chain'!$A$3:$F$17,5,0)," ")</f>
        <v xml:space="preserve"> </v>
      </c>
      <c r="S816" s="1" t="str">
        <f>IF(LEN($N816)&gt;3,VLOOKUP($N816,'[1]Value Chain'!$A$3:$F$17,6,0)," ")</f>
        <v xml:space="preserve"> </v>
      </c>
    </row>
    <row r="817" spans="1:19">
      <c r="A817" s="1"/>
      <c r="B817" s="1"/>
      <c r="C817" s="1"/>
      <c r="D817" s="1"/>
      <c r="E817" s="1"/>
      <c r="F817" s="1"/>
      <c r="G817" s="1" t="str">
        <f>IF(LEN($F817)&gt;3,VLOOKUP($F817,[1]หมวดรายจ่าย!$B$3:$C$12,2,0)," ")</f>
        <v xml:space="preserve"> </v>
      </c>
      <c r="H817" s="25"/>
      <c r="I817" s="25"/>
      <c r="J817" s="1"/>
      <c r="K817" s="1"/>
      <c r="L817" s="1" t="str">
        <f>IF(LEN($K817)&gt;4,VLOOKUP($K817,[1]กรม!$C$3:$D$431,2,0)," ")</f>
        <v xml:space="preserve"> </v>
      </c>
      <c r="M817" s="1"/>
      <c r="N817" s="1"/>
      <c r="O817" s="1" t="str">
        <f>IF(LEN($N817)&gt;3,VLOOKUP($N817,'[1]Value Chain'!$A$3:$F$17,2,0)," ")</f>
        <v xml:space="preserve"> </v>
      </c>
      <c r="P817" s="1" t="str">
        <f>IF(LEN($N817)&gt;3,VLOOKUP($N817,'[1]Value Chain'!$A$3:$F$17,3,0)," ")</f>
        <v xml:space="preserve"> </v>
      </c>
      <c r="Q817" s="1" t="str">
        <f>IF(LEN($N817)&gt;3,VLOOKUP($N817,'[1]Value Chain'!$A$3:$F$17,4,0)," ")</f>
        <v xml:space="preserve"> </v>
      </c>
      <c r="R817" s="1" t="str">
        <f>IF(LEN($N817)&gt;3,VLOOKUP($N817,'[1]Value Chain'!$A$3:$F$17,5,0)," ")</f>
        <v xml:space="preserve"> </v>
      </c>
      <c r="S817" s="1" t="str">
        <f>IF(LEN($N817)&gt;3,VLOOKUP($N817,'[1]Value Chain'!$A$3:$F$17,6,0)," ")</f>
        <v xml:space="preserve"> </v>
      </c>
    </row>
    <row r="818" spans="1:19">
      <c r="A818" s="1"/>
      <c r="B818" s="1"/>
      <c r="C818" s="1"/>
      <c r="D818" s="1"/>
      <c r="E818" s="1"/>
      <c r="F818" s="1"/>
      <c r="G818" s="1" t="str">
        <f>IF(LEN($F818)&gt;3,VLOOKUP($F818,[1]หมวดรายจ่าย!$B$3:$C$12,2,0)," ")</f>
        <v xml:space="preserve"> </v>
      </c>
      <c r="H818" s="25"/>
      <c r="I818" s="25"/>
      <c r="J818" s="1"/>
      <c r="K818" s="1"/>
      <c r="L818" s="1" t="str">
        <f>IF(LEN($K818)&gt;4,VLOOKUP($K818,[1]กรม!$C$3:$D$431,2,0)," ")</f>
        <v xml:space="preserve"> </v>
      </c>
      <c r="M818" s="1"/>
      <c r="N818" s="1"/>
      <c r="O818" s="1" t="str">
        <f>IF(LEN($N818)&gt;3,VLOOKUP($N818,'[1]Value Chain'!$A$3:$F$17,2,0)," ")</f>
        <v xml:space="preserve"> </v>
      </c>
      <c r="P818" s="1" t="str">
        <f>IF(LEN($N818)&gt;3,VLOOKUP($N818,'[1]Value Chain'!$A$3:$F$17,3,0)," ")</f>
        <v xml:space="preserve"> </v>
      </c>
      <c r="Q818" s="1" t="str">
        <f>IF(LEN($N818)&gt;3,VLOOKUP($N818,'[1]Value Chain'!$A$3:$F$17,4,0)," ")</f>
        <v xml:space="preserve"> </v>
      </c>
      <c r="R818" s="1" t="str">
        <f>IF(LEN($N818)&gt;3,VLOOKUP($N818,'[1]Value Chain'!$A$3:$F$17,5,0)," ")</f>
        <v xml:space="preserve"> </v>
      </c>
      <c r="S818" s="1" t="str">
        <f>IF(LEN($N818)&gt;3,VLOOKUP($N818,'[1]Value Chain'!$A$3:$F$17,6,0)," ")</f>
        <v xml:space="preserve"> </v>
      </c>
    </row>
    <row r="819" spans="1:19">
      <c r="A819" s="1"/>
      <c r="B819" s="1"/>
      <c r="C819" s="1"/>
      <c r="D819" s="1"/>
      <c r="E819" s="1"/>
      <c r="F819" s="1"/>
      <c r="G819" s="1" t="str">
        <f>IF(LEN($F819)&gt;3,VLOOKUP($F819,[1]หมวดรายจ่าย!$B$3:$C$12,2,0)," ")</f>
        <v xml:space="preserve"> </v>
      </c>
      <c r="H819" s="25"/>
      <c r="I819" s="25"/>
      <c r="J819" s="1"/>
      <c r="K819" s="1"/>
      <c r="L819" s="1" t="str">
        <f>IF(LEN($K819)&gt;4,VLOOKUP($K819,[1]กรม!$C$3:$D$431,2,0)," ")</f>
        <v xml:space="preserve"> </v>
      </c>
      <c r="M819" s="1"/>
      <c r="N819" s="1"/>
      <c r="O819" s="1" t="str">
        <f>IF(LEN($N819)&gt;3,VLOOKUP($N819,'[1]Value Chain'!$A$3:$F$17,2,0)," ")</f>
        <v xml:space="preserve"> </v>
      </c>
      <c r="P819" s="1" t="str">
        <f>IF(LEN($N819)&gt;3,VLOOKUP($N819,'[1]Value Chain'!$A$3:$F$17,3,0)," ")</f>
        <v xml:space="preserve"> </v>
      </c>
      <c r="Q819" s="1" t="str">
        <f>IF(LEN($N819)&gt;3,VLOOKUP($N819,'[1]Value Chain'!$A$3:$F$17,4,0)," ")</f>
        <v xml:space="preserve"> </v>
      </c>
      <c r="R819" s="1" t="str">
        <f>IF(LEN($N819)&gt;3,VLOOKUP($N819,'[1]Value Chain'!$A$3:$F$17,5,0)," ")</f>
        <v xml:space="preserve"> </v>
      </c>
      <c r="S819" s="1" t="str">
        <f>IF(LEN($N819)&gt;3,VLOOKUP($N819,'[1]Value Chain'!$A$3:$F$17,6,0)," ")</f>
        <v xml:space="preserve"> </v>
      </c>
    </row>
    <row r="820" spans="1:19">
      <c r="A820" s="1"/>
      <c r="B820" s="1"/>
      <c r="C820" s="1"/>
      <c r="D820" s="1"/>
      <c r="E820" s="1"/>
      <c r="F820" s="1"/>
      <c r="G820" s="1" t="str">
        <f>IF(LEN($F820)&gt;3,VLOOKUP($F820,[1]หมวดรายจ่าย!$B$3:$C$12,2,0)," ")</f>
        <v xml:space="preserve"> </v>
      </c>
      <c r="H820" s="25"/>
      <c r="I820" s="25"/>
      <c r="J820" s="1"/>
      <c r="K820" s="1"/>
      <c r="L820" s="1" t="str">
        <f>IF(LEN($K820)&gt;4,VLOOKUP($K820,[1]กรม!$C$3:$D$431,2,0)," ")</f>
        <v xml:space="preserve"> </v>
      </c>
      <c r="M820" s="1"/>
      <c r="N820" s="1"/>
      <c r="O820" s="1" t="str">
        <f>IF(LEN($N820)&gt;3,VLOOKUP($N820,'[1]Value Chain'!$A$3:$F$17,2,0)," ")</f>
        <v xml:space="preserve"> </v>
      </c>
      <c r="P820" s="1" t="str">
        <f>IF(LEN($N820)&gt;3,VLOOKUP($N820,'[1]Value Chain'!$A$3:$F$17,3,0)," ")</f>
        <v xml:space="preserve"> </v>
      </c>
      <c r="Q820" s="1" t="str">
        <f>IF(LEN($N820)&gt;3,VLOOKUP($N820,'[1]Value Chain'!$A$3:$F$17,4,0)," ")</f>
        <v xml:space="preserve"> </v>
      </c>
      <c r="R820" s="1" t="str">
        <f>IF(LEN($N820)&gt;3,VLOOKUP($N820,'[1]Value Chain'!$A$3:$F$17,5,0)," ")</f>
        <v xml:space="preserve"> </v>
      </c>
      <c r="S820" s="1" t="str">
        <f>IF(LEN($N820)&gt;3,VLOOKUP($N820,'[1]Value Chain'!$A$3:$F$17,6,0)," ")</f>
        <v xml:space="preserve"> </v>
      </c>
    </row>
    <row r="821" spans="1:19">
      <c r="A821" s="1"/>
      <c r="B821" s="1"/>
      <c r="C821" s="1"/>
      <c r="D821" s="1"/>
      <c r="E821" s="1"/>
      <c r="F821" s="1"/>
      <c r="G821" s="1" t="str">
        <f>IF(LEN($F821)&gt;3,VLOOKUP($F821,[1]หมวดรายจ่าย!$B$3:$C$12,2,0)," ")</f>
        <v xml:space="preserve"> </v>
      </c>
      <c r="H821" s="25"/>
      <c r="I821" s="25"/>
      <c r="J821" s="1"/>
      <c r="K821" s="1"/>
      <c r="L821" s="1" t="str">
        <f>IF(LEN($K821)&gt;4,VLOOKUP($K821,[1]กรม!$C$3:$D$431,2,0)," ")</f>
        <v xml:space="preserve"> </v>
      </c>
      <c r="M821" s="1"/>
      <c r="N821" s="1"/>
      <c r="O821" s="1" t="str">
        <f>IF(LEN($N821)&gt;3,VLOOKUP($N821,'[1]Value Chain'!$A$3:$F$17,2,0)," ")</f>
        <v xml:space="preserve"> </v>
      </c>
      <c r="P821" s="1" t="str">
        <f>IF(LEN($N821)&gt;3,VLOOKUP($N821,'[1]Value Chain'!$A$3:$F$17,3,0)," ")</f>
        <v xml:space="preserve"> </v>
      </c>
      <c r="Q821" s="1" t="str">
        <f>IF(LEN($N821)&gt;3,VLOOKUP($N821,'[1]Value Chain'!$A$3:$F$17,4,0)," ")</f>
        <v xml:space="preserve"> </v>
      </c>
      <c r="R821" s="1" t="str">
        <f>IF(LEN($N821)&gt;3,VLOOKUP($N821,'[1]Value Chain'!$A$3:$F$17,5,0)," ")</f>
        <v xml:space="preserve"> </v>
      </c>
      <c r="S821" s="1" t="str">
        <f>IF(LEN($N821)&gt;3,VLOOKUP($N821,'[1]Value Chain'!$A$3:$F$17,6,0)," ")</f>
        <v xml:space="preserve"> </v>
      </c>
    </row>
    <row r="822" spans="1:19">
      <c r="A822" s="1"/>
      <c r="B822" s="1"/>
      <c r="C822" s="1"/>
      <c r="D822" s="1"/>
      <c r="E822" s="1"/>
      <c r="F822" s="1"/>
      <c r="G822" s="1" t="str">
        <f>IF(LEN($F822)&gt;3,VLOOKUP($F822,[1]หมวดรายจ่าย!$B$3:$C$12,2,0)," ")</f>
        <v xml:space="preserve"> </v>
      </c>
      <c r="H822" s="25"/>
      <c r="I822" s="25"/>
      <c r="J822" s="1"/>
      <c r="K822" s="1"/>
      <c r="L822" s="1" t="str">
        <f>IF(LEN($K822)&gt;4,VLOOKUP($K822,[1]กรม!$C$3:$D$431,2,0)," ")</f>
        <v xml:space="preserve"> </v>
      </c>
      <c r="M822" s="1"/>
      <c r="N822" s="1"/>
      <c r="O822" s="1" t="str">
        <f>IF(LEN($N822)&gt;3,VLOOKUP($N822,'[1]Value Chain'!$A$3:$F$17,2,0)," ")</f>
        <v xml:space="preserve"> </v>
      </c>
      <c r="P822" s="1" t="str">
        <f>IF(LEN($N822)&gt;3,VLOOKUP($N822,'[1]Value Chain'!$A$3:$F$17,3,0)," ")</f>
        <v xml:space="preserve"> </v>
      </c>
      <c r="Q822" s="1" t="str">
        <f>IF(LEN($N822)&gt;3,VLOOKUP($N822,'[1]Value Chain'!$A$3:$F$17,4,0)," ")</f>
        <v xml:space="preserve"> </v>
      </c>
      <c r="R822" s="1" t="str">
        <f>IF(LEN($N822)&gt;3,VLOOKUP($N822,'[1]Value Chain'!$A$3:$F$17,5,0)," ")</f>
        <v xml:space="preserve"> </v>
      </c>
      <c r="S822" s="1" t="str">
        <f>IF(LEN($N822)&gt;3,VLOOKUP($N822,'[1]Value Chain'!$A$3:$F$17,6,0)," ")</f>
        <v xml:space="preserve"> </v>
      </c>
    </row>
    <row r="823" spans="1:19">
      <c r="A823" s="1"/>
      <c r="B823" s="1"/>
      <c r="C823" s="1"/>
      <c r="D823" s="1"/>
      <c r="E823" s="1"/>
      <c r="F823" s="1"/>
      <c r="G823" s="1" t="str">
        <f>IF(LEN($F823)&gt;3,VLOOKUP($F823,[1]หมวดรายจ่าย!$B$3:$C$12,2,0)," ")</f>
        <v xml:space="preserve"> </v>
      </c>
      <c r="H823" s="25"/>
      <c r="I823" s="25"/>
      <c r="J823" s="1"/>
      <c r="K823" s="1"/>
      <c r="L823" s="1" t="str">
        <f>IF(LEN($K823)&gt;4,VLOOKUP($K823,[1]กรม!$C$3:$D$431,2,0)," ")</f>
        <v xml:space="preserve"> </v>
      </c>
      <c r="M823" s="1"/>
      <c r="N823" s="1"/>
      <c r="O823" s="1" t="str">
        <f>IF(LEN($N823)&gt;3,VLOOKUP($N823,'[1]Value Chain'!$A$3:$F$17,2,0)," ")</f>
        <v xml:space="preserve"> </v>
      </c>
      <c r="P823" s="1" t="str">
        <f>IF(LEN($N823)&gt;3,VLOOKUP($N823,'[1]Value Chain'!$A$3:$F$17,3,0)," ")</f>
        <v xml:space="preserve"> </v>
      </c>
      <c r="Q823" s="1" t="str">
        <f>IF(LEN($N823)&gt;3,VLOOKUP($N823,'[1]Value Chain'!$A$3:$F$17,4,0)," ")</f>
        <v xml:space="preserve"> </v>
      </c>
      <c r="R823" s="1" t="str">
        <f>IF(LEN($N823)&gt;3,VLOOKUP($N823,'[1]Value Chain'!$A$3:$F$17,5,0)," ")</f>
        <v xml:space="preserve"> </v>
      </c>
      <c r="S823" s="1" t="str">
        <f>IF(LEN($N823)&gt;3,VLOOKUP($N823,'[1]Value Chain'!$A$3:$F$17,6,0)," ")</f>
        <v xml:space="preserve"> </v>
      </c>
    </row>
    <row r="824" spans="1:19">
      <c r="A824" s="1"/>
      <c r="B824" s="1"/>
      <c r="C824" s="1"/>
      <c r="D824" s="1"/>
      <c r="E824" s="1"/>
      <c r="F824" s="1"/>
      <c r="G824" s="1" t="str">
        <f>IF(LEN($F824)&gt;3,VLOOKUP($F824,[1]หมวดรายจ่าย!$B$3:$C$12,2,0)," ")</f>
        <v xml:space="preserve"> </v>
      </c>
      <c r="H824" s="25"/>
      <c r="I824" s="25"/>
      <c r="J824" s="1"/>
      <c r="K824" s="1"/>
      <c r="L824" s="1" t="str">
        <f>IF(LEN($K824)&gt;4,VLOOKUP($K824,[1]กรม!$C$3:$D$431,2,0)," ")</f>
        <v xml:space="preserve"> </v>
      </c>
      <c r="M824" s="1"/>
      <c r="N824" s="1"/>
      <c r="O824" s="1" t="str">
        <f>IF(LEN($N824)&gt;3,VLOOKUP($N824,'[1]Value Chain'!$A$3:$F$17,2,0)," ")</f>
        <v xml:space="preserve"> </v>
      </c>
      <c r="P824" s="1" t="str">
        <f>IF(LEN($N824)&gt;3,VLOOKUP($N824,'[1]Value Chain'!$A$3:$F$17,3,0)," ")</f>
        <v xml:space="preserve"> </v>
      </c>
      <c r="Q824" s="1" t="str">
        <f>IF(LEN($N824)&gt;3,VLOOKUP($N824,'[1]Value Chain'!$A$3:$F$17,4,0)," ")</f>
        <v xml:space="preserve"> </v>
      </c>
      <c r="R824" s="1" t="str">
        <f>IF(LEN($N824)&gt;3,VLOOKUP($N824,'[1]Value Chain'!$A$3:$F$17,5,0)," ")</f>
        <v xml:space="preserve"> </v>
      </c>
      <c r="S824" s="1" t="str">
        <f>IF(LEN($N824)&gt;3,VLOOKUP($N824,'[1]Value Chain'!$A$3:$F$17,6,0)," ")</f>
        <v xml:space="preserve"> </v>
      </c>
    </row>
    <row r="825" spans="1:19">
      <c r="A825" s="1"/>
      <c r="B825" s="1"/>
      <c r="C825" s="1"/>
      <c r="D825" s="1"/>
      <c r="E825" s="1"/>
      <c r="F825" s="1"/>
      <c r="G825" s="1" t="str">
        <f>IF(LEN($F825)&gt;3,VLOOKUP($F825,[1]หมวดรายจ่าย!$B$3:$C$12,2,0)," ")</f>
        <v xml:space="preserve"> </v>
      </c>
      <c r="H825" s="25"/>
      <c r="I825" s="25"/>
      <c r="J825" s="1"/>
      <c r="K825" s="1"/>
      <c r="L825" s="1" t="str">
        <f>IF(LEN($K825)&gt;4,VLOOKUP($K825,[1]กรม!$C$3:$D$431,2,0)," ")</f>
        <v xml:space="preserve"> </v>
      </c>
      <c r="M825" s="1"/>
      <c r="N825" s="1"/>
      <c r="O825" s="1" t="str">
        <f>IF(LEN($N825)&gt;3,VLOOKUP($N825,'[1]Value Chain'!$A$3:$F$17,2,0)," ")</f>
        <v xml:space="preserve"> </v>
      </c>
      <c r="P825" s="1" t="str">
        <f>IF(LEN($N825)&gt;3,VLOOKUP($N825,'[1]Value Chain'!$A$3:$F$17,3,0)," ")</f>
        <v xml:space="preserve"> </v>
      </c>
      <c r="Q825" s="1" t="str">
        <f>IF(LEN($N825)&gt;3,VLOOKUP($N825,'[1]Value Chain'!$A$3:$F$17,4,0)," ")</f>
        <v xml:space="preserve"> </v>
      </c>
      <c r="R825" s="1" t="str">
        <f>IF(LEN($N825)&gt;3,VLOOKUP($N825,'[1]Value Chain'!$A$3:$F$17,5,0)," ")</f>
        <v xml:space="preserve"> </v>
      </c>
      <c r="S825" s="1" t="str">
        <f>IF(LEN($N825)&gt;3,VLOOKUP($N825,'[1]Value Chain'!$A$3:$F$17,6,0)," ")</f>
        <v xml:space="preserve"> </v>
      </c>
    </row>
    <row r="826" spans="1:19">
      <c r="A826" s="1"/>
      <c r="B826" s="1"/>
      <c r="C826" s="1"/>
      <c r="D826" s="1"/>
      <c r="E826" s="1"/>
      <c r="F826" s="1"/>
      <c r="G826" s="1" t="str">
        <f>IF(LEN($F826)&gt;3,VLOOKUP($F826,[1]หมวดรายจ่าย!$B$3:$C$12,2,0)," ")</f>
        <v xml:space="preserve"> </v>
      </c>
      <c r="H826" s="25"/>
      <c r="I826" s="25"/>
      <c r="J826" s="1"/>
      <c r="K826" s="1"/>
      <c r="L826" s="1" t="str">
        <f>IF(LEN($K826)&gt;4,VLOOKUP($K826,[1]กรม!$C$3:$D$431,2,0)," ")</f>
        <v xml:space="preserve"> </v>
      </c>
      <c r="M826" s="1"/>
      <c r="N826" s="1"/>
      <c r="O826" s="1" t="str">
        <f>IF(LEN($N826)&gt;3,VLOOKUP($N826,'[1]Value Chain'!$A$3:$F$17,2,0)," ")</f>
        <v xml:space="preserve"> </v>
      </c>
      <c r="P826" s="1" t="str">
        <f>IF(LEN($N826)&gt;3,VLOOKUP($N826,'[1]Value Chain'!$A$3:$F$17,3,0)," ")</f>
        <v xml:space="preserve"> </v>
      </c>
      <c r="Q826" s="1" t="str">
        <f>IF(LEN($N826)&gt;3,VLOOKUP($N826,'[1]Value Chain'!$A$3:$F$17,4,0)," ")</f>
        <v xml:space="preserve"> </v>
      </c>
      <c r="R826" s="1" t="str">
        <f>IF(LEN($N826)&gt;3,VLOOKUP($N826,'[1]Value Chain'!$A$3:$F$17,5,0)," ")</f>
        <v xml:space="preserve"> </v>
      </c>
      <c r="S826" s="1" t="str">
        <f>IF(LEN($N826)&gt;3,VLOOKUP($N826,'[1]Value Chain'!$A$3:$F$17,6,0)," ")</f>
        <v xml:space="preserve"> </v>
      </c>
    </row>
    <row r="827" spans="1:19">
      <c r="A827" s="1"/>
      <c r="B827" s="1"/>
      <c r="C827" s="1"/>
      <c r="D827" s="1"/>
      <c r="E827" s="1"/>
      <c r="F827" s="1"/>
      <c r="G827" s="1" t="str">
        <f>IF(LEN($F827)&gt;3,VLOOKUP($F827,[1]หมวดรายจ่าย!$B$3:$C$12,2,0)," ")</f>
        <v xml:space="preserve"> </v>
      </c>
      <c r="H827" s="25"/>
      <c r="I827" s="25"/>
      <c r="J827" s="1"/>
      <c r="K827" s="1"/>
      <c r="L827" s="1" t="str">
        <f>IF(LEN($K827)&gt;4,VLOOKUP($K827,[1]กรม!$C$3:$D$431,2,0)," ")</f>
        <v xml:space="preserve"> </v>
      </c>
      <c r="M827" s="1"/>
      <c r="N827" s="1"/>
      <c r="O827" s="1" t="str">
        <f>IF(LEN($N827)&gt;3,VLOOKUP($N827,'[1]Value Chain'!$A$3:$F$17,2,0)," ")</f>
        <v xml:space="preserve"> </v>
      </c>
      <c r="P827" s="1" t="str">
        <f>IF(LEN($N827)&gt;3,VLOOKUP($N827,'[1]Value Chain'!$A$3:$F$17,3,0)," ")</f>
        <v xml:space="preserve"> </v>
      </c>
      <c r="Q827" s="1" t="str">
        <f>IF(LEN($N827)&gt;3,VLOOKUP($N827,'[1]Value Chain'!$A$3:$F$17,4,0)," ")</f>
        <v xml:space="preserve"> </v>
      </c>
      <c r="R827" s="1" t="str">
        <f>IF(LEN($N827)&gt;3,VLOOKUP($N827,'[1]Value Chain'!$A$3:$F$17,5,0)," ")</f>
        <v xml:space="preserve"> </v>
      </c>
      <c r="S827" s="1" t="str">
        <f>IF(LEN($N827)&gt;3,VLOOKUP($N827,'[1]Value Chain'!$A$3:$F$17,6,0)," ")</f>
        <v xml:space="preserve"> </v>
      </c>
    </row>
    <row r="828" spans="1:19">
      <c r="A828" s="1"/>
      <c r="B828" s="1"/>
      <c r="C828" s="1"/>
      <c r="D828" s="1"/>
      <c r="E828" s="1"/>
      <c r="F828" s="1"/>
      <c r="G828" s="1" t="str">
        <f>IF(LEN($F828)&gt;3,VLOOKUP($F828,[1]หมวดรายจ่าย!$B$3:$C$12,2,0)," ")</f>
        <v xml:space="preserve"> </v>
      </c>
      <c r="H828" s="25"/>
      <c r="I828" s="25"/>
      <c r="J828" s="1"/>
      <c r="K828" s="1"/>
      <c r="L828" s="1" t="str">
        <f>IF(LEN($K828)&gt;4,VLOOKUP($K828,[1]กรม!$C$3:$D$431,2,0)," ")</f>
        <v xml:space="preserve"> </v>
      </c>
      <c r="M828" s="1"/>
      <c r="N828" s="1"/>
      <c r="O828" s="1" t="str">
        <f>IF(LEN($N828)&gt;3,VLOOKUP($N828,'[1]Value Chain'!$A$3:$F$17,2,0)," ")</f>
        <v xml:space="preserve"> </v>
      </c>
      <c r="P828" s="1" t="str">
        <f>IF(LEN($N828)&gt;3,VLOOKUP($N828,'[1]Value Chain'!$A$3:$F$17,3,0)," ")</f>
        <v xml:space="preserve"> </v>
      </c>
      <c r="Q828" s="1" t="str">
        <f>IF(LEN($N828)&gt;3,VLOOKUP($N828,'[1]Value Chain'!$A$3:$F$17,4,0)," ")</f>
        <v xml:space="preserve"> </v>
      </c>
      <c r="R828" s="1" t="str">
        <f>IF(LEN($N828)&gt;3,VLOOKUP($N828,'[1]Value Chain'!$A$3:$F$17,5,0)," ")</f>
        <v xml:space="preserve"> </v>
      </c>
      <c r="S828" s="1" t="str">
        <f>IF(LEN($N828)&gt;3,VLOOKUP($N828,'[1]Value Chain'!$A$3:$F$17,6,0)," ")</f>
        <v xml:space="preserve"> </v>
      </c>
    </row>
    <row r="829" spans="1:19">
      <c r="A829" s="1"/>
      <c r="B829" s="1"/>
      <c r="C829" s="1"/>
      <c r="D829" s="1"/>
      <c r="E829" s="1"/>
      <c r="F829" s="1"/>
      <c r="G829" s="1" t="str">
        <f>IF(LEN($F829)&gt;3,VLOOKUP($F829,[1]หมวดรายจ่าย!$B$3:$C$12,2,0)," ")</f>
        <v xml:space="preserve"> </v>
      </c>
      <c r="H829" s="25"/>
      <c r="I829" s="25"/>
      <c r="J829" s="1"/>
      <c r="K829" s="1"/>
      <c r="L829" s="1" t="str">
        <f>IF(LEN($K829)&gt;4,VLOOKUP($K829,[1]กรม!$C$3:$D$431,2,0)," ")</f>
        <v xml:space="preserve"> </v>
      </c>
      <c r="M829" s="1"/>
      <c r="N829" s="1"/>
      <c r="O829" s="1" t="str">
        <f>IF(LEN($N829)&gt;3,VLOOKUP($N829,'[1]Value Chain'!$A$3:$F$17,2,0)," ")</f>
        <v xml:space="preserve"> </v>
      </c>
      <c r="P829" s="1" t="str">
        <f>IF(LEN($N829)&gt;3,VLOOKUP($N829,'[1]Value Chain'!$A$3:$F$17,3,0)," ")</f>
        <v xml:space="preserve"> </v>
      </c>
      <c r="Q829" s="1" t="str">
        <f>IF(LEN($N829)&gt;3,VLOOKUP($N829,'[1]Value Chain'!$A$3:$F$17,4,0)," ")</f>
        <v xml:space="preserve"> </v>
      </c>
      <c r="R829" s="1" t="str">
        <f>IF(LEN($N829)&gt;3,VLOOKUP($N829,'[1]Value Chain'!$A$3:$F$17,5,0)," ")</f>
        <v xml:space="preserve"> </v>
      </c>
      <c r="S829" s="1" t="str">
        <f>IF(LEN($N829)&gt;3,VLOOKUP($N829,'[1]Value Chain'!$A$3:$F$17,6,0)," ")</f>
        <v xml:space="preserve"> </v>
      </c>
    </row>
    <row r="830" spans="1:19">
      <c r="A830" s="1"/>
      <c r="B830" s="1"/>
      <c r="C830" s="1"/>
      <c r="D830" s="1"/>
      <c r="E830" s="1"/>
      <c r="F830" s="1"/>
      <c r="G830" s="1" t="str">
        <f>IF(LEN($F830)&gt;3,VLOOKUP($F830,[1]หมวดรายจ่าย!$B$3:$C$12,2,0)," ")</f>
        <v xml:space="preserve"> </v>
      </c>
      <c r="H830" s="25"/>
      <c r="I830" s="25"/>
      <c r="J830" s="1"/>
      <c r="K830" s="1"/>
      <c r="L830" s="1" t="str">
        <f>IF(LEN($K830)&gt;4,VLOOKUP($K830,[1]กรม!$C$3:$D$431,2,0)," ")</f>
        <v xml:space="preserve"> </v>
      </c>
      <c r="M830" s="1"/>
      <c r="N830" s="1"/>
      <c r="O830" s="1" t="str">
        <f>IF(LEN($N830)&gt;3,VLOOKUP($N830,'[1]Value Chain'!$A$3:$F$17,2,0)," ")</f>
        <v xml:space="preserve"> </v>
      </c>
      <c r="P830" s="1" t="str">
        <f>IF(LEN($N830)&gt;3,VLOOKUP($N830,'[1]Value Chain'!$A$3:$F$17,3,0)," ")</f>
        <v xml:space="preserve"> </v>
      </c>
      <c r="Q830" s="1" t="str">
        <f>IF(LEN($N830)&gt;3,VLOOKUP($N830,'[1]Value Chain'!$A$3:$F$17,4,0)," ")</f>
        <v xml:space="preserve"> </v>
      </c>
      <c r="R830" s="1" t="str">
        <f>IF(LEN($N830)&gt;3,VLOOKUP($N830,'[1]Value Chain'!$A$3:$F$17,5,0)," ")</f>
        <v xml:space="preserve"> </v>
      </c>
      <c r="S830" s="1" t="str">
        <f>IF(LEN($N830)&gt;3,VLOOKUP($N830,'[1]Value Chain'!$A$3:$F$17,6,0)," ")</f>
        <v xml:space="preserve"> </v>
      </c>
    </row>
    <row r="831" spans="1:19">
      <c r="A831" s="1"/>
      <c r="B831" s="1"/>
      <c r="C831" s="1"/>
      <c r="D831" s="1"/>
      <c r="E831" s="1"/>
      <c r="F831" s="1"/>
      <c r="G831" s="1" t="str">
        <f>IF(LEN($F831)&gt;3,VLOOKUP($F831,[1]หมวดรายจ่าย!$B$3:$C$12,2,0)," ")</f>
        <v xml:space="preserve"> </v>
      </c>
      <c r="H831" s="25"/>
      <c r="I831" s="25"/>
      <c r="J831" s="1"/>
      <c r="K831" s="1"/>
      <c r="L831" s="1" t="str">
        <f>IF(LEN($K831)&gt;4,VLOOKUP($K831,[1]กรม!$C$3:$D$431,2,0)," ")</f>
        <v xml:space="preserve"> </v>
      </c>
      <c r="M831" s="1"/>
      <c r="N831" s="1"/>
      <c r="O831" s="1" t="str">
        <f>IF(LEN($N831)&gt;3,VLOOKUP($N831,'[1]Value Chain'!$A$3:$F$17,2,0)," ")</f>
        <v xml:space="preserve"> </v>
      </c>
      <c r="P831" s="1" t="str">
        <f>IF(LEN($N831)&gt;3,VLOOKUP($N831,'[1]Value Chain'!$A$3:$F$17,3,0)," ")</f>
        <v xml:space="preserve"> </v>
      </c>
      <c r="Q831" s="1" t="str">
        <f>IF(LEN($N831)&gt;3,VLOOKUP($N831,'[1]Value Chain'!$A$3:$F$17,4,0)," ")</f>
        <v xml:space="preserve"> </v>
      </c>
      <c r="R831" s="1" t="str">
        <f>IF(LEN($N831)&gt;3,VLOOKUP($N831,'[1]Value Chain'!$A$3:$F$17,5,0)," ")</f>
        <v xml:space="preserve"> </v>
      </c>
      <c r="S831" s="1" t="str">
        <f>IF(LEN($N831)&gt;3,VLOOKUP($N831,'[1]Value Chain'!$A$3:$F$17,6,0)," ")</f>
        <v xml:space="preserve"> </v>
      </c>
    </row>
    <row r="832" spans="1:19">
      <c r="A832" s="1"/>
      <c r="B832" s="1"/>
      <c r="C832" s="1"/>
      <c r="D832" s="1"/>
      <c r="E832" s="1"/>
      <c r="F832" s="1"/>
      <c r="G832" s="1" t="str">
        <f>IF(LEN($F832)&gt;3,VLOOKUP($F832,[1]หมวดรายจ่าย!$B$3:$C$12,2,0)," ")</f>
        <v xml:space="preserve"> </v>
      </c>
      <c r="H832" s="25"/>
      <c r="I832" s="25"/>
      <c r="J832" s="1"/>
      <c r="K832" s="1"/>
      <c r="L832" s="1" t="str">
        <f>IF(LEN($K832)&gt;4,VLOOKUP($K832,[1]กรม!$C$3:$D$431,2,0)," ")</f>
        <v xml:space="preserve"> </v>
      </c>
      <c r="M832" s="1"/>
      <c r="N832" s="1"/>
      <c r="O832" s="1" t="str">
        <f>IF(LEN($N832)&gt;3,VLOOKUP($N832,'[1]Value Chain'!$A$3:$F$17,2,0)," ")</f>
        <v xml:space="preserve"> </v>
      </c>
      <c r="P832" s="1" t="str">
        <f>IF(LEN($N832)&gt;3,VLOOKUP($N832,'[1]Value Chain'!$A$3:$F$17,3,0)," ")</f>
        <v xml:space="preserve"> </v>
      </c>
      <c r="Q832" s="1" t="str">
        <f>IF(LEN($N832)&gt;3,VLOOKUP($N832,'[1]Value Chain'!$A$3:$F$17,4,0)," ")</f>
        <v xml:space="preserve"> </v>
      </c>
      <c r="R832" s="1" t="str">
        <f>IF(LEN($N832)&gt;3,VLOOKUP($N832,'[1]Value Chain'!$A$3:$F$17,5,0)," ")</f>
        <v xml:space="preserve"> </v>
      </c>
      <c r="S832" s="1" t="str">
        <f>IF(LEN($N832)&gt;3,VLOOKUP($N832,'[1]Value Chain'!$A$3:$F$17,6,0)," ")</f>
        <v xml:space="preserve"> </v>
      </c>
    </row>
    <row r="833" spans="1:19">
      <c r="A833" s="1"/>
      <c r="B833" s="1"/>
      <c r="C833" s="1"/>
      <c r="D833" s="1"/>
      <c r="E833" s="1"/>
      <c r="F833" s="1"/>
      <c r="G833" s="1" t="str">
        <f>IF(LEN($F833)&gt;3,VLOOKUP($F833,[1]หมวดรายจ่าย!$B$3:$C$12,2,0)," ")</f>
        <v xml:space="preserve"> </v>
      </c>
      <c r="H833" s="25"/>
      <c r="I833" s="25"/>
      <c r="J833" s="1"/>
      <c r="K833" s="1"/>
      <c r="L833" s="1" t="str">
        <f>IF(LEN($K833)&gt;4,VLOOKUP($K833,[1]กรม!$C$3:$D$431,2,0)," ")</f>
        <v xml:space="preserve"> </v>
      </c>
      <c r="M833" s="1"/>
      <c r="N833" s="1"/>
      <c r="O833" s="1" t="str">
        <f>IF(LEN($N833)&gt;3,VLOOKUP($N833,'[1]Value Chain'!$A$3:$F$17,2,0)," ")</f>
        <v xml:space="preserve"> </v>
      </c>
      <c r="P833" s="1" t="str">
        <f>IF(LEN($N833)&gt;3,VLOOKUP($N833,'[1]Value Chain'!$A$3:$F$17,3,0)," ")</f>
        <v xml:space="preserve"> </v>
      </c>
      <c r="Q833" s="1" t="str">
        <f>IF(LEN($N833)&gt;3,VLOOKUP($N833,'[1]Value Chain'!$A$3:$F$17,4,0)," ")</f>
        <v xml:space="preserve"> </v>
      </c>
      <c r="R833" s="1" t="str">
        <f>IF(LEN($N833)&gt;3,VLOOKUP($N833,'[1]Value Chain'!$A$3:$F$17,5,0)," ")</f>
        <v xml:space="preserve"> </v>
      </c>
      <c r="S833" s="1" t="str">
        <f>IF(LEN($N833)&gt;3,VLOOKUP($N833,'[1]Value Chain'!$A$3:$F$17,6,0)," ")</f>
        <v xml:space="preserve"> </v>
      </c>
    </row>
    <row r="834" spans="1:19">
      <c r="A834" s="1"/>
      <c r="B834" s="1"/>
      <c r="C834" s="1"/>
      <c r="D834" s="1"/>
      <c r="E834" s="1"/>
      <c r="F834" s="1"/>
      <c r="G834" s="1" t="str">
        <f>IF(LEN($F834)&gt;3,VLOOKUP($F834,[1]หมวดรายจ่าย!$B$3:$C$12,2,0)," ")</f>
        <v xml:space="preserve"> </v>
      </c>
      <c r="H834" s="25"/>
      <c r="I834" s="25"/>
      <c r="J834" s="1"/>
      <c r="K834" s="1"/>
      <c r="L834" s="1" t="str">
        <f>IF(LEN($K834)&gt;4,VLOOKUP($K834,[1]กรม!$C$3:$D$431,2,0)," ")</f>
        <v xml:space="preserve"> </v>
      </c>
      <c r="M834" s="1"/>
      <c r="N834" s="1"/>
      <c r="O834" s="1" t="str">
        <f>IF(LEN($N834)&gt;3,VLOOKUP($N834,'[1]Value Chain'!$A$3:$F$17,2,0)," ")</f>
        <v xml:space="preserve"> </v>
      </c>
      <c r="P834" s="1" t="str">
        <f>IF(LEN($N834)&gt;3,VLOOKUP($N834,'[1]Value Chain'!$A$3:$F$17,3,0)," ")</f>
        <v xml:space="preserve"> </v>
      </c>
      <c r="Q834" s="1" t="str">
        <f>IF(LEN($N834)&gt;3,VLOOKUP($N834,'[1]Value Chain'!$A$3:$F$17,4,0)," ")</f>
        <v xml:space="preserve"> </v>
      </c>
      <c r="R834" s="1" t="str">
        <f>IF(LEN($N834)&gt;3,VLOOKUP($N834,'[1]Value Chain'!$A$3:$F$17,5,0)," ")</f>
        <v xml:space="preserve"> </v>
      </c>
      <c r="S834" s="1" t="str">
        <f>IF(LEN($N834)&gt;3,VLOOKUP($N834,'[1]Value Chain'!$A$3:$F$17,6,0)," ")</f>
        <v xml:space="preserve"> </v>
      </c>
    </row>
    <row r="835" spans="1:19">
      <c r="A835" s="1"/>
      <c r="B835" s="1"/>
      <c r="C835" s="1"/>
      <c r="D835" s="1"/>
      <c r="E835" s="1"/>
      <c r="F835" s="1"/>
      <c r="G835" s="1" t="str">
        <f>IF(LEN($F835)&gt;3,VLOOKUP($F835,[1]หมวดรายจ่าย!$B$3:$C$12,2,0)," ")</f>
        <v xml:space="preserve"> </v>
      </c>
      <c r="H835" s="25"/>
      <c r="I835" s="25"/>
      <c r="J835" s="1"/>
      <c r="K835" s="1"/>
      <c r="L835" s="1" t="str">
        <f>IF(LEN($K835)&gt;4,VLOOKUP($K835,[1]กรม!$C$3:$D$431,2,0)," ")</f>
        <v xml:space="preserve"> </v>
      </c>
      <c r="M835" s="1"/>
      <c r="N835" s="1"/>
      <c r="O835" s="1" t="str">
        <f>IF(LEN($N835)&gt;3,VLOOKUP($N835,'[1]Value Chain'!$A$3:$F$17,2,0)," ")</f>
        <v xml:space="preserve"> </v>
      </c>
      <c r="P835" s="1" t="str">
        <f>IF(LEN($N835)&gt;3,VLOOKUP($N835,'[1]Value Chain'!$A$3:$F$17,3,0)," ")</f>
        <v xml:space="preserve"> </v>
      </c>
      <c r="Q835" s="1" t="str">
        <f>IF(LEN($N835)&gt;3,VLOOKUP($N835,'[1]Value Chain'!$A$3:$F$17,4,0)," ")</f>
        <v xml:space="preserve"> </v>
      </c>
      <c r="R835" s="1" t="str">
        <f>IF(LEN($N835)&gt;3,VLOOKUP($N835,'[1]Value Chain'!$A$3:$F$17,5,0)," ")</f>
        <v xml:space="preserve"> </v>
      </c>
      <c r="S835" s="1" t="str">
        <f>IF(LEN($N835)&gt;3,VLOOKUP($N835,'[1]Value Chain'!$A$3:$F$17,6,0)," ")</f>
        <v xml:space="preserve"> </v>
      </c>
    </row>
    <row r="836" spans="1:19">
      <c r="A836" s="1"/>
      <c r="B836" s="1"/>
      <c r="C836" s="1"/>
      <c r="D836" s="1"/>
      <c r="E836" s="1"/>
      <c r="F836" s="1"/>
      <c r="G836" s="1" t="str">
        <f>IF(LEN($F836)&gt;3,VLOOKUP($F836,[1]หมวดรายจ่าย!$B$3:$C$12,2,0)," ")</f>
        <v xml:space="preserve"> </v>
      </c>
      <c r="H836" s="25"/>
      <c r="I836" s="25"/>
      <c r="J836" s="1"/>
      <c r="K836" s="1"/>
      <c r="L836" s="1" t="str">
        <f>IF(LEN($K836)&gt;4,VLOOKUP($K836,[1]กรม!$C$3:$D$431,2,0)," ")</f>
        <v xml:space="preserve"> </v>
      </c>
      <c r="M836" s="1"/>
      <c r="N836" s="1"/>
      <c r="O836" s="1" t="str">
        <f>IF(LEN($N836)&gt;3,VLOOKUP($N836,'[1]Value Chain'!$A$3:$F$17,2,0)," ")</f>
        <v xml:space="preserve"> </v>
      </c>
      <c r="P836" s="1" t="str">
        <f>IF(LEN($N836)&gt;3,VLOOKUP($N836,'[1]Value Chain'!$A$3:$F$17,3,0)," ")</f>
        <v xml:space="preserve"> </v>
      </c>
      <c r="Q836" s="1" t="str">
        <f>IF(LEN($N836)&gt;3,VLOOKUP($N836,'[1]Value Chain'!$A$3:$F$17,4,0)," ")</f>
        <v xml:space="preserve"> </v>
      </c>
      <c r="R836" s="1" t="str">
        <f>IF(LEN($N836)&gt;3,VLOOKUP($N836,'[1]Value Chain'!$A$3:$F$17,5,0)," ")</f>
        <v xml:space="preserve"> </v>
      </c>
      <c r="S836" s="1" t="str">
        <f>IF(LEN($N836)&gt;3,VLOOKUP($N836,'[1]Value Chain'!$A$3:$F$17,6,0)," ")</f>
        <v xml:space="preserve"> </v>
      </c>
    </row>
    <row r="837" spans="1:19">
      <c r="A837" s="1"/>
      <c r="B837" s="1"/>
      <c r="C837" s="1"/>
      <c r="D837" s="1"/>
      <c r="E837" s="1"/>
      <c r="F837" s="1"/>
      <c r="G837" s="1" t="str">
        <f>IF(LEN($F837)&gt;3,VLOOKUP($F837,[1]หมวดรายจ่าย!$B$3:$C$12,2,0)," ")</f>
        <v xml:space="preserve"> </v>
      </c>
      <c r="H837" s="25"/>
      <c r="I837" s="25"/>
      <c r="J837" s="1"/>
      <c r="K837" s="1"/>
      <c r="L837" s="1" t="str">
        <f>IF(LEN($K837)&gt;4,VLOOKUP($K837,[1]กรม!$C$3:$D$431,2,0)," ")</f>
        <v xml:space="preserve"> </v>
      </c>
      <c r="M837" s="1"/>
      <c r="N837" s="1"/>
      <c r="O837" s="1" t="str">
        <f>IF(LEN($N837)&gt;3,VLOOKUP($N837,'[1]Value Chain'!$A$3:$F$17,2,0)," ")</f>
        <v xml:space="preserve"> </v>
      </c>
      <c r="P837" s="1" t="str">
        <f>IF(LEN($N837)&gt;3,VLOOKUP($N837,'[1]Value Chain'!$A$3:$F$17,3,0)," ")</f>
        <v xml:space="preserve"> </v>
      </c>
      <c r="Q837" s="1" t="str">
        <f>IF(LEN($N837)&gt;3,VLOOKUP($N837,'[1]Value Chain'!$A$3:$F$17,4,0)," ")</f>
        <v xml:space="preserve"> </v>
      </c>
      <c r="R837" s="1" t="str">
        <f>IF(LEN($N837)&gt;3,VLOOKUP($N837,'[1]Value Chain'!$A$3:$F$17,5,0)," ")</f>
        <v xml:space="preserve"> </v>
      </c>
      <c r="S837" s="1" t="str">
        <f>IF(LEN($N837)&gt;3,VLOOKUP($N837,'[1]Value Chain'!$A$3:$F$17,6,0)," ")</f>
        <v xml:space="preserve"> </v>
      </c>
    </row>
    <row r="838" spans="1:19">
      <c r="A838" s="1"/>
      <c r="B838" s="1"/>
      <c r="C838" s="1"/>
      <c r="D838" s="1"/>
      <c r="E838" s="1"/>
      <c r="F838" s="1"/>
      <c r="G838" s="1" t="str">
        <f>IF(LEN($F838)&gt;3,VLOOKUP($F838,[1]หมวดรายจ่าย!$B$3:$C$12,2,0)," ")</f>
        <v xml:space="preserve"> </v>
      </c>
      <c r="H838" s="25"/>
      <c r="I838" s="25"/>
      <c r="J838" s="1"/>
      <c r="K838" s="1"/>
      <c r="L838" s="1" t="str">
        <f>IF(LEN($K838)&gt;4,VLOOKUP($K838,[1]กรม!$C$3:$D$431,2,0)," ")</f>
        <v xml:space="preserve"> </v>
      </c>
      <c r="M838" s="1"/>
      <c r="N838" s="1"/>
      <c r="O838" s="1" t="str">
        <f>IF(LEN($N838)&gt;3,VLOOKUP($N838,'[1]Value Chain'!$A$3:$F$17,2,0)," ")</f>
        <v xml:space="preserve"> </v>
      </c>
      <c r="P838" s="1" t="str">
        <f>IF(LEN($N838)&gt;3,VLOOKUP($N838,'[1]Value Chain'!$A$3:$F$17,3,0)," ")</f>
        <v xml:space="preserve"> </v>
      </c>
      <c r="Q838" s="1" t="str">
        <f>IF(LEN($N838)&gt;3,VLOOKUP($N838,'[1]Value Chain'!$A$3:$F$17,4,0)," ")</f>
        <v xml:space="preserve"> </v>
      </c>
      <c r="R838" s="1" t="str">
        <f>IF(LEN($N838)&gt;3,VLOOKUP($N838,'[1]Value Chain'!$A$3:$F$17,5,0)," ")</f>
        <v xml:space="preserve"> </v>
      </c>
      <c r="S838" s="1" t="str">
        <f>IF(LEN($N838)&gt;3,VLOOKUP($N838,'[1]Value Chain'!$A$3:$F$17,6,0)," ")</f>
        <v xml:space="preserve"> </v>
      </c>
    </row>
    <row r="839" spans="1:19">
      <c r="A839" s="1"/>
      <c r="B839" s="1"/>
      <c r="C839" s="1"/>
      <c r="D839" s="1"/>
      <c r="E839" s="1"/>
      <c r="F839" s="1"/>
      <c r="G839" s="1" t="str">
        <f>IF(LEN($F839)&gt;3,VLOOKUP($F839,[1]หมวดรายจ่าย!$B$3:$C$12,2,0)," ")</f>
        <v xml:space="preserve"> </v>
      </c>
      <c r="H839" s="25"/>
      <c r="I839" s="25"/>
      <c r="J839" s="1"/>
      <c r="K839" s="1"/>
      <c r="L839" s="1" t="str">
        <f>IF(LEN($K839)&gt;4,VLOOKUP($K839,[1]กรม!$C$3:$D$431,2,0)," ")</f>
        <v xml:space="preserve"> </v>
      </c>
      <c r="M839" s="1"/>
      <c r="N839" s="1"/>
      <c r="O839" s="1" t="str">
        <f>IF(LEN($N839)&gt;3,VLOOKUP($N839,'[1]Value Chain'!$A$3:$F$17,2,0)," ")</f>
        <v xml:space="preserve"> </v>
      </c>
      <c r="P839" s="1" t="str">
        <f>IF(LEN($N839)&gt;3,VLOOKUP($N839,'[1]Value Chain'!$A$3:$F$17,3,0)," ")</f>
        <v xml:space="preserve"> </v>
      </c>
      <c r="Q839" s="1" t="str">
        <f>IF(LEN($N839)&gt;3,VLOOKUP($N839,'[1]Value Chain'!$A$3:$F$17,4,0)," ")</f>
        <v xml:space="preserve"> </v>
      </c>
      <c r="R839" s="1" t="str">
        <f>IF(LEN($N839)&gt;3,VLOOKUP($N839,'[1]Value Chain'!$A$3:$F$17,5,0)," ")</f>
        <v xml:space="preserve"> </v>
      </c>
      <c r="S839" s="1" t="str">
        <f>IF(LEN($N839)&gt;3,VLOOKUP($N839,'[1]Value Chain'!$A$3:$F$17,6,0)," ")</f>
        <v xml:space="preserve"> </v>
      </c>
    </row>
    <row r="840" spans="1:19">
      <c r="A840" s="1"/>
      <c r="B840" s="1"/>
      <c r="C840" s="1"/>
      <c r="D840" s="1"/>
      <c r="E840" s="1"/>
      <c r="F840" s="1"/>
      <c r="G840" s="1" t="str">
        <f>IF(LEN($F840)&gt;3,VLOOKUP($F840,[1]หมวดรายจ่าย!$B$3:$C$12,2,0)," ")</f>
        <v xml:space="preserve"> </v>
      </c>
      <c r="H840" s="25"/>
      <c r="I840" s="25"/>
      <c r="J840" s="1"/>
      <c r="K840" s="1"/>
      <c r="L840" s="1" t="str">
        <f>IF(LEN($K840)&gt;4,VLOOKUP($K840,[1]กรม!$C$3:$D$431,2,0)," ")</f>
        <v xml:space="preserve"> </v>
      </c>
      <c r="M840" s="1"/>
      <c r="N840" s="1"/>
      <c r="O840" s="1" t="str">
        <f>IF(LEN($N840)&gt;3,VLOOKUP($N840,'[1]Value Chain'!$A$3:$F$17,2,0)," ")</f>
        <v xml:space="preserve"> </v>
      </c>
      <c r="P840" s="1" t="str">
        <f>IF(LEN($N840)&gt;3,VLOOKUP($N840,'[1]Value Chain'!$A$3:$F$17,3,0)," ")</f>
        <v xml:space="preserve"> </v>
      </c>
      <c r="Q840" s="1" t="str">
        <f>IF(LEN($N840)&gt;3,VLOOKUP($N840,'[1]Value Chain'!$A$3:$F$17,4,0)," ")</f>
        <v xml:space="preserve"> </v>
      </c>
      <c r="R840" s="1" t="str">
        <f>IF(LEN($N840)&gt;3,VLOOKUP($N840,'[1]Value Chain'!$A$3:$F$17,5,0)," ")</f>
        <v xml:space="preserve"> </v>
      </c>
      <c r="S840" s="1" t="str">
        <f>IF(LEN($N840)&gt;3,VLOOKUP($N840,'[1]Value Chain'!$A$3:$F$17,6,0)," ")</f>
        <v xml:space="preserve"> </v>
      </c>
    </row>
    <row r="841" spans="1:19">
      <c r="A841" s="1"/>
      <c r="B841" s="1"/>
      <c r="C841" s="1"/>
      <c r="D841" s="1"/>
      <c r="E841" s="1"/>
      <c r="F841" s="1"/>
      <c r="G841" s="1" t="str">
        <f>IF(LEN($F841)&gt;3,VLOOKUP($F841,[1]หมวดรายจ่าย!$B$3:$C$12,2,0)," ")</f>
        <v xml:space="preserve"> </v>
      </c>
      <c r="H841" s="25"/>
      <c r="I841" s="25"/>
      <c r="J841" s="1"/>
      <c r="K841" s="1"/>
      <c r="L841" s="1" t="str">
        <f>IF(LEN($K841)&gt;4,VLOOKUP($K841,[1]กรม!$C$3:$D$431,2,0)," ")</f>
        <v xml:space="preserve"> </v>
      </c>
      <c r="M841" s="1"/>
      <c r="N841" s="1"/>
      <c r="O841" s="1" t="str">
        <f>IF(LEN($N841)&gt;3,VLOOKUP($N841,'[1]Value Chain'!$A$3:$F$17,2,0)," ")</f>
        <v xml:space="preserve"> </v>
      </c>
      <c r="P841" s="1" t="str">
        <f>IF(LEN($N841)&gt;3,VLOOKUP($N841,'[1]Value Chain'!$A$3:$F$17,3,0)," ")</f>
        <v xml:space="preserve"> </v>
      </c>
      <c r="Q841" s="1" t="str">
        <f>IF(LEN($N841)&gt;3,VLOOKUP($N841,'[1]Value Chain'!$A$3:$F$17,4,0)," ")</f>
        <v xml:space="preserve"> </v>
      </c>
      <c r="R841" s="1" t="str">
        <f>IF(LEN($N841)&gt;3,VLOOKUP($N841,'[1]Value Chain'!$A$3:$F$17,5,0)," ")</f>
        <v xml:space="preserve"> </v>
      </c>
      <c r="S841" s="1" t="str">
        <f>IF(LEN($N841)&gt;3,VLOOKUP($N841,'[1]Value Chain'!$A$3:$F$17,6,0)," ")</f>
        <v xml:space="preserve"> </v>
      </c>
    </row>
    <row r="842" spans="1:19">
      <c r="A842" s="1"/>
      <c r="B842" s="1"/>
      <c r="C842" s="1"/>
      <c r="D842" s="1"/>
      <c r="E842" s="1"/>
      <c r="F842" s="1"/>
      <c r="G842" s="1" t="str">
        <f>IF(LEN($F842)&gt;3,VLOOKUP($F842,[1]หมวดรายจ่าย!$B$3:$C$12,2,0)," ")</f>
        <v xml:space="preserve"> </v>
      </c>
      <c r="H842" s="25"/>
      <c r="I842" s="25"/>
      <c r="J842" s="1"/>
      <c r="K842" s="1"/>
      <c r="L842" s="1" t="str">
        <f>IF(LEN($K842)&gt;4,VLOOKUP($K842,[1]กรม!$C$3:$D$431,2,0)," ")</f>
        <v xml:space="preserve"> </v>
      </c>
      <c r="M842" s="1"/>
      <c r="N842" s="1"/>
      <c r="O842" s="1" t="str">
        <f>IF(LEN($N842)&gt;3,VLOOKUP($N842,'[1]Value Chain'!$A$3:$F$17,2,0)," ")</f>
        <v xml:space="preserve"> </v>
      </c>
      <c r="P842" s="1" t="str">
        <f>IF(LEN($N842)&gt;3,VLOOKUP($N842,'[1]Value Chain'!$A$3:$F$17,3,0)," ")</f>
        <v xml:space="preserve"> </v>
      </c>
      <c r="Q842" s="1" t="str">
        <f>IF(LEN($N842)&gt;3,VLOOKUP($N842,'[1]Value Chain'!$A$3:$F$17,4,0)," ")</f>
        <v xml:space="preserve"> </v>
      </c>
      <c r="R842" s="1" t="str">
        <f>IF(LEN($N842)&gt;3,VLOOKUP($N842,'[1]Value Chain'!$A$3:$F$17,5,0)," ")</f>
        <v xml:space="preserve"> </v>
      </c>
      <c r="S842" s="1" t="str">
        <f>IF(LEN($N842)&gt;3,VLOOKUP($N842,'[1]Value Chain'!$A$3:$F$17,6,0)," ")</f>
        <v xml:space="preserve"> </v>
      </c>
    </row>
    <row r="843" spans="1:19">
      <c r="A843" s="1"/>
      <c r="B843" s="1"/>
      <c r="C843" s="1"/>
      <c r="D843" s="1"/>
      <c r="E843" s="1"/>
      <c r="F843" s="1"/>
      <c r="G843" s="1" t="str">
        <f>IF(LEN($F843)&gt;3,VLOOKUP($F843,[1]หมวดรายจ่าย!$B$3:$C$12,2,0)," ")</f>
        <v xml:space="preserve"> </v>
      </c>
      <c r="H843" s="25"/>
      <c r="I843" s="25"/>
      <c r="J843" s="1"/>
      <c r="K843" s="1"/>
      <c r="L843" s="1" t="str">
        <f>IF(LEN($K843)&gt;4,VLOOKUP($K843,[1]กรม!$C$3:$D$431,2,0)," ")</f>
        <v xml:space="preserve"> </v>
      </c>
      <c r="M843" s="1"/>
      <c r="N843" s="1"/>
      <c r="O843" s="1" t="str">
        <f>IF(LEN($N843)&gt;3,VLOOKUP($N843,'[1]Value Chain'!$A$3:$F$17,2,0)," ")</f>
        <v xml:space="preserve"> </v>
      </c>
      <c r="P843" s="1" t="str">
        <f>IF(LEN($N843)&gt;3,VLOOKUP($N843,'[1]Value Chain'!$A$3:$F$17,3,0)," ")</f>
        <v xml:space="preserve"> </v>
      </c>
      <c r="Q843" s="1" t="str">
        <f>IF(LEN($N843)&gt;3,VLOOKUP($N843,'[1]Value Chain'!$A$3:$F$17,4,0)," ")</f>
        <v xml:space="preserve"> </v>
      </c>
      <c r="R843" s="1" t="str">
        <f>IF(LEN($N843)&gt;3,VLOOKUP($N843,'[1]Value Chain'!$A$3:$F$17,5,0)," ")</f>
        <v xml:space="preserve"> </v>
      </c>
      <c r="S843" s="1" t="str">
        <f>IF(LEN($N843)&gt;3,VLOOKUP($N843,'[1]Value Chain'!$A$3:$F$17,6,0)," ")</f>
        <v xml:space="preserve"> </v>
      </c>
    </row>
    <row r="844" spans="1:19">
      <c r="A844" s="1"/>
      <c r="B844" s="1"/>
      <c r="C844" s="1"/>
      <c r="D844" s="1"/>
      <c r="E844" s="1"/>
      <c r="F844" s="1"/>
      <c r="G844" s="1" t="str">
        <f>IF(LEN($F844)&gt;3,VLOOKUP($F844,[1]หมวดรายจ่าย!$B$3:$C$12,2,0)," ")</f>
        <v xml:space="preserve"> </v>
      </c>
      <c r="H844" s="25"/>
      <c r="I844" s="25"/>
      <c r="J844" s="1"/>
      <c r="K844" s="1"/>
      <c r="L844" s="1" t="str">
        <f>IF(LEN($K844)&gt;4,VLOOKUP($K844,[1]กรม!$C$3:$D$431,2,0)," ")</f>
        <v xml:space="preserve"> </v>
      </c>
      <c r="M844" s="1"/>
      <c r="N844" s="1"/>
      <c r="O844" s="1" t="str">
        <f>IF(LEN($N844)&gt;3,VLOOKUP($N844,'[1]Value Chain'!$A$3:$F$17,2,0)," ")</f>
        <v xml:space="preserve"> </v>
      </c>
      <c r="P844" s="1" t="str">
        <f>IF(LEN($N844)&gt;3,VLOOKUP($N844,'[1]Value Chain'!$A$3:$F$17,3,0)," ")</f>
        <v xml:space="preserve"> </v>
      </c>
      <c r="Q844" s="1" t="str">
        <f>IF(LEN($N844)&gt;3,VLOOKUP($N844,'[1]Value Chain'!$A$3:$F$17,4,0)," ")</f>
        <v xml:space="preserve"> </v>
      </c>
      <c r="R844" s="1" t="str">
        <f>IF(LEN($N844)&gt;3,VLOOKUP($N844,'[1]Value Chain'!$A$3:$F$17,5,0)," ")</f>
        <v xml:space="preserve"> </v>
      </c>
      <c r="S844" s="1" t="str">
        <f>IF(LEN($N844)&gt;3,VLOOKUP($N844,'[1]Value Chain'!$A$3:$F$17,6,0)," ")</f>
        <v xml:space="preserve"> </v>
      </c>
    </row>
    <row r="845" spans="1:19">
      <c r="A845" s="1"/>
      <c r="B845" s="1"/>
      <c r="C845" s="1"/>
      <c r="D845" s="1"/>
      <c r="E845" s="1"/>
      <c r="F845" s="1"/>
      <c r="G845" s="1" t="str">
        <f>IF(LEN($F845)&gt;3,VLOOKUP($F845,[1]หมวดรายจ่าย!$B$3:$C$12,2,0)," ")</f>
        <v xml:space="preserve"> </v>
      </c>
      <c r="H845" s="25"/>
      <c r="I845" s="25"/>
      <c r="J845" s="1"/>
      <c r="K845" s="1"/>
      <c r="L845" s="1" t="str">
        <f>IF(LEN($K845)&gt;4,VLOOKUP($K845,[1]กรม!$C$3:$D$431,2,0)," ")</f>
        <v xml:space="preserve"> </v>
      </c>
      <c r="M845" s="1"/>
      <c r="N845" s="1"/>
      <c r="O845" s="1" t="str">
        <f>IF(LEN($N845)&gt;3,VLOOKUP($N845,'[1]Value Chain'!$A$3:$F$17,2,0)," ")</f>
        <v xml:space="preserve"> </v>
      </c>
      <c r="P845" s="1" t="str">
        <f>IF(LEN($N845)&gt;3,VLOOKUP($N845,'[1]Value Chain'!$A$3:$F$17,3,0)," ")</f>
        <v xml:space="preserve"> </v>
      </c>
      <c r="Q845" s="1" t="str">
        <f>IF(LEN($N845)&gt;3,VLOOKUP($N845,'[1]Value Chain'!$A$3:$F$17,4,0)," ")</f>
        <v xml:space="preserve"> </v>
      </c>
      <c r="R845" s="1" t="str">
        <f>IF(LEN($N845)&gt;3,VLOOKUP($N845,'[1]Value Chain'!$A$3:$F$17,5,0)," ")</f>
        <v xml:space="preserve"> </v>
      </c>
      <c r="S845" s="1" t="str">
        <f>IF(LEN($N845)&gt;3,VLOOKUP($N845,'[1]Value Chain'!$A$3:$F$17,6,0)," ")</f>
        <v xml:space="preserve"> </v>
      </c>
    </row>
    <row r="846" spans="1:19">
      <c r="A846" s="1"/>
      <c r="B846" s="1"/>
      <c r="C846" s="1"/>
      <c r="D846" s="1"/>
      <c r="E846" s="1"/>
      <c r="F846" s="1"/>
      <c r="G846" s="1" t="str">
        <f>IF(LEN($F846)&gt;3,VLOOKUP($F846,[1]หมวดรายจ่าย!$B$3:$C$12,2,0)," ")</f>
        <v xml:space="preserve"> </v>
      </c>
      <c r="H846" s="25"/>
      <c r="I846" s="25"/>
      <c r="J846" s="1"/>
      <c r="K846" s="1"/>
      <c r="L846" s="1" t="str">
        <f>IF(LEN($K846)&gt;4,VLOOKUP($K846,[1]กรม!$C$3:$D$431,2,0)," ")</f>
        <v xml:space="preserve"> </v>
      </c>
      <c r="M846" s="1"/>
      <c r="N846" s="1"/>
      <c r="O846" s="1" t="str">
        <f>IF(LEN($N846)&gt;3,VLOOKUP($N846,'[1]Value Chain'!$A$3:$F$17,2,0)," ")</f>
        <v xml:space="preserve"> </v>
      </c>
      <c r="P846" s="1" t="str">
        <f>IF(LEN($N846)&gt;3,VLOOKUP($N846,'[1]Value Chain'!$A$3:$F$17,3,0)," ")</f>
        <v xml:space="preserve"> </v>
      </c>
      <c r="Q846" s="1" t="str">
        <f>IF(LEN($N846)&gt;3,VLOOKUP($N846,'[1]Value Chain'!$A$3:$F$17,4,0)," ")</f>
        <v xml:space="preserve"> </v>
      </c>
      <c r="R846" s="1" t="str">
        <f>IF(LEN($N846)&gt;3,VLOOKUP($N846,'[1]Value Chain'!$A$3:$F$17,5,0)," ")</f>
        <v xml:space="preserve"> </v>
      </c>
      <c r="S846" s="1" t="str">
        <f>IF(LEN($N846)&gt;3,VLOOKUP($N846,'[1]Value Chain'!$A$3:$F$17,6,0)," ")</f>
        <v xml:space="preserve"> </v>
      </c>
    </row>
    <row r="847" spans="1:19">
      <c r="A847" s="1"/>
      <c r="B847" s="1"/>
      <c r="C847" s="1"/>
      <c r="D847" s="1"/>
      <c r="E847" s="1"/>
      <c r="F847" s="1"/>
      <c r="G847" s="1" t="str">
        <f>IF(LEN($F847)&gt;3,VLOOKUP($F847,[1]หมวดรายจ่าย!$B$3:$C$12,2,0)," ")</f>
        <v xml:space="preserve"> </v>
      </c>
      <c r="H847" s="25"/>
      <c r="I847" s="25"/>
      <c r="J847" s="1"/>
      <c r="K847" s="1"/>
      <c r="L847" s="1" t="str">
        <f>IF(LEN($K847)&gt;4,VLOOKUP($K847,[1]กรม!$C$3:$D$431,2,0)," ")</f>
        <v xml:space="preserve"> </v>
      </c>
      <c r="M847" s="1"/>
      <c r="N847" s="1"/>
      <c r="O847" s="1" t="str">
        <f>IF(LEN($N847)&gt;3,VLOOKUP($N847,'[1]Value Chain'!$A$3:$F$17,2,0)," ")</f>
        <v xml:space="preserve"> </v>
      </c>
      <c r="P847" s="1" t="str">
        <f>IF(LEN($N847)&gt;3,VLOOKUP($N847,'[1]Value Chain'!$A$3:$F$17,3,0)," ")</f>
        <v xml:space="preserve"> </v>
      </c>
      <c r="Q847" s="1" t="str">
        <f>IF(LEN($N847)&gt;3,VLOOKUP($N847,'[1]Value Chain'!$A$3:$F$17,4,0)," ")</f>
        <v xml:space="preserve"> </v>
      </c>
      <c r="R847" s="1" t="str">
        <f>IF(LEN($N847)&gt;3,VLOOKUP($N847,'[1]Value Chain'!$A$3:$F$17,5,0)," ")</f>
        <v xml:space="preserve"> </v>
      </c>
      <c r="S847" s="1" t="str">
        <f>IF(LEN($N847)&gt;3,VLOOKUP($N847,'[1]Value Chain'!$A$3:$F$17,6,0)," ")</f>
        <v xml:space="preserve"> </v>
      </c>
    </row>
    <row r="848" spans="1:19">
      <c r="A848" s="1"/>
      <c r="B848" s="1"/>
      <c r="C848" s="1"/>
      <c r="D848" s="1"/>
      <c r="E848" s="1"/>
      <c r="F848" s="1"/>
      <c r="G848" s="1" t="str">
        <f>IF(LEN($F848)&gt;3,VLOOKUP($F848,[1]หมวดรายจ่าย!$B$3:$C$12,2,0)," ")</f>
        <v xml:space="preserve"> </v>
      </c>
      <c r="H848" s="25"/>
      <c r="I848" s="25"/>
      <c r="J848" s="1"/>
      <c r="K848" s="1"/>
      <c r="L848" s="1" t="str">
        <f>IF(LEN($K848)&gt;4,VLOOKUP($K848,[1]กรม!$C$3:$D$431,2,0)," ")</f>
        <v xml:space="preserve"> </v>
      </c>
      <c r="M848" s="1"/>
      <c r="N848" s="1"/>
      <c r="O848" s="1" t="str">
        <f>IF(LEN($N848)&gt;3,VLOOKUP($N848,'[1]Value Chain'!$A$3:$F$17,2,0)," ")</f>
        <v xml:space="preserve"> </v>
      </c>
      <c r="P848" s="1" t="str">
        <f>IF(LEN($N848)&gt;3,VLOOKUP($N848,'[1]Value Chain'!$A$3:$F$17,3,0)," ")</f>
        <v xml:space="preserve"> </v>
      </c>
      <c r="Q848" s="1" t="str">
        <f>IF(LEN($N848)&gt;3,VLOOKUP($N848,'[1]Value Chain'!$A$3:$F$17,4,0)," ")</f>
        <v xml:space="preserve"> </v>
      </c>
      <c r="R848" s="1" t="str">
        <f>IF(LEN($N848)&gt;3,VLOOKUP($N848,'[1]Value Chain'!$A$3:$F$17,5,0)," ")</f>
        <v xml:space="preserve"> </v>
      </c>
      <c r="S848" s="1" t="str">
        <f>IF(LEN($N848)&gt;3,VLOOKUP($N848,'[1]Value Chain'!$A$3:$F$17,6,0)," ")</f>
        <v xml:space="preserve"> </v>
      </c>
    </row>
    <row r="849" spans="1:19">
      <c r="A849" s="1"/>
      <c r="B849" s="1"/>
      <c r="C849" s="1"/>
      <c r="D849" s="1"/>
      <c r="E849" s="1"/>
      <c r="F849" s="1"/>
      <c r="G849" s="1" t="str">
        <f>IF(LEN($F849)&gt;3,VLOOKUP($F849,[1]หมวดรายจ่าย!$B$3:$C$12,2,0)," ")</f>
        <v xml:space="preserve"> </v>
      </c>
      <c r="H849" s="25"/>
      <c r="I849" s="25"/>
      <c r="J849" s="1"/>
      <c r="K849" s="1"/>
      <c r="L849" s="1" t="str">
        <f>IF(LEN($K849)&gt;4,VLOOKUP($K849,[1]กรม!$C$3:$D$431,2,0)," ")</f>
        <v xml:space="preserve"> </v>
      </c>
      <c r="M849" s="1"/>
      <c r="N849" s="1"/>
      <c r="O849" s="1" t="str">
        <f>IF(LEN($N849)&gt;3,VLOOKUP($N849,'[1]Value Chain'!$A$3:$F$17,2,0)," ")</f>
        <v xml:space="preserve"> </v>
      </c>
      <c r="P849" s="1" t="str">
        <f>IF(LEN($N849)&gt;3,VLOOKUP($N849,'[1]Value Chain'!$A$3:$F$17,3,0)," ")</f>
        <v xml:space="preserve"> </v>
      </c>
      <c r="Q849" s="1" t="str">
        <f>IF(LEN($N849)&gt;3,VLOOKUP($N849,'[1]Value Chain'!$A$3:$F$17,4,0)," ")</f>
        <v xml:space="preserve"> </v>
      </c>
      <c r="R849" s="1" t="str">
        <f>IF(LEN($N849)&gt;3,VLOOKUP($N849,'[1]Value Chain'!$A$3:$F$17,5,0)," ")</f>
        <v xml:space="preserve"> </v>
      </c>
      <c r="S849" s="1" t="str">
        <f>IF(LEN($N849)&gt;3,VLOOKUP($N849,'[1]Value Chain'!$A$3:$F$17,6,0)," ")</f>
        <v xml:space="preserve"> </v>
      </c>
    </row>
    <row r="850" spans="1:19">
      <c r="A850" s="1"/>
      <c r="B850" s="1"/>
      <c r="C850" s="1"/>
      <c r="D850" s="1"/>
      <c r="E850" s="1"/>
      <c r="F850" s="1"/>
      <c r="G850" s="1" t="str">
        <f>IF(LEN($F850)&gt;3,VLOOKUP($F850,[1]หมวดรายจ่าย!$B$3:$C$12,2,0)," ")</f>
        <v xml:space="preserve"> </v>
      </c>
      <c r="H850" s="25"/>
      <c r="I850" s="25"/>
      <c r="J850" s="1"/>
      <c r="K850" s="1"/>
      <c r="L850" s="1" t="str">
        <f>IF(LEN($K850)&gt;4,VLOOKUP($K850,[1]กรม!$C$3:$D$431,2,0)," ")</f>
        <v xml:space="preserve"> </v>
      </c>
      <c r="M850" s="1"/>
      <c r="N850" s="1"/>
      <c r="O850" s="1" t="str">
        <f>IF(LEN($N850)&gt;3,VLOOKUP($N850,'[1]Value Chain'!$A$3:$F$17,2,0)," ")</f>
        <v xml:space="preserve"> </v>
      </c>
      <c r="P850" s="1" t="str">
        <f>IF(LEN($N850)&gt;3,VLOOKUP($N850,'[1]Value Chain'!$A$3:$F$17,3,0)," ")</f>
        <v xml:space="preserve"> </v>
      </c>
      <c r="Q850" s="1" t="str">
        <f>IF(LEN($N850)&gt;3,VLOOKUP($N850,'[1]Value Chain'!$A$3:$F$17,4,0)," ")</f>
        <v xml:space="preserve"> </v>
      </c>
      <c r="R850" s="1" t="str">
        <f>IF(LEN($N850)&gt;3,VLOOKUP($N850,'[1]Value Chain'!$A$3:$F$17,5,0)," ")</f>
        <v xml:space="preserve"> </v>
      </c>
      <c r="S850" s="1" t="str">
        <f>IF(LEN($N850)&gt;3,VLOOKUP($N850,'[1]Value Chain'!$A$3:$F$17,6,0)," ")</f>
        <v xml:space="preserve"> </v>
      </c>
    </row>
    <row r="851" spans="1:19">
      <c r="A851" s="1"/>
      <c r="B851" s="1"/>
      <c r="C851" s="1"/>
      <c r="D851" s="1"/>
      <c r="E851" s="1"/>
      <c r="F851" s="1"/>
      <c r="G851" s="1" t="str">
        <f>IF(LEN($F851)&gt;3,VLOOKUP($F851,[1]หมวดรายจ่าย!$B$3:$C$12,2,0)," ")</f>
        <v xml:space="preserve"> </v>
      </c>
      <c r="H851" s="25"/>
      <c r="I851" s="25"/>
      <c r="J851" s="1"/>
      <c r="K851" s="1"/>
      <c r="L851" s="1" t="str">
        <f>IF(LEN($K851)&gt;4,VLOOKUP($K851,[1]กรม!$C$3:$D$431,2,0)," ")</f>
        <v xml:space="preserve"> </v>
      </c>
      <c r="M851" s="1"/>
      <c r="N851" s="1"/>
      <c r="O851" s="1" t="str">
        <f>IF(LEN($N851)&gt;3,VLOOKUP($N851,'[1]Value Chain'!$A$3:$F$17,2,0)," ")</f>
        <v xml:space="preserve"> </v>
      </c>
      <c r="P851" s="1" t="str">
        <f>IF(LEN($N851)&gt;3,VLOOKUP($N851,'[1]Value Chain'!$A$3:$F$17,3,0)," ")</f>
        <v xml:space="preserve"> </v>
      </c>
      <c r="Q851" s="1" t="str">
        <f>IF(LEN($N851)&gt;3,VLOOKUP($N851,'[1]Value Chain'!$A$3:$F$17,4,0)," ")</f>
        <v xml:space="preserve"> </v>
      </c>
      <c r="R851" s="1" t="str">
        <f>IF(LEN($N851)&gt;3,VLOOKUP($N851,'[1]Value Chain'!$A$3:$F$17,5,0)," ")</f>
        <v xml:space="preserve"> </v>
      </c>
      <c r="S851" s="1" t="str">
        <f>IF(LEN($N851)&gt;3,VLOOKUP($N851,'[1]Value Chain'!$A$3:$F$17,6,0)," ")</f>
        <v xml:space="preserve"> </v>
      </c>
    </row>
    <row r="852" spans="1:19">
      <c r="A852" s="1"/>
      <c r="B852" s="1"/>
      <c r="C852" s="1"/>
      <c r="D852" s="1"/>
      <c r="E852" s="1"/>
      <c r="F852" s="1"/>
      <c r="G852" s="1" t="str">
        <f>IF(LEN($F852)&gt;3,VLOOKUP($F852,[1]หมวดรายจ่าย!$B$3:$C$12,2,0)," ")</f>
        <v xml:space="preserve"> </v>
      </c>
      <c r="H852" s="25"/>
      <c r="I852" s="25"/>
      <c r="J852" s="1"/>
      <c r="K852" s="1"/>
      <c r="L852" s="1" t="str">
        <f>IF(LEN($K852)&gt;4,VLOOKUP($K852,[1]กรม!$C$3:$D$431,2,0)," ")</f>
        <v xml:space="preserve"> </v>
      </c>
      <c r="M852" s="1"/>
      <c r="N852" s="1"/>
      <c r="O852" s="1" t="str">
        <f>IF(LEN($N852)&gt;3,VLOOKUP($N852,'[1]Value Chain'!$A$3:$F$17,2,0)," ")</f>
        <v xml:space="preserve"> </v>
      </c>
      <c r="P852" s="1" t="str">
        <f>IF(LEN($N852)&gt;3,VLOOKUP($N852,'[1]Value Chain'!$A$3:$F$17,3,0)," ")</f>
        <v xml:space="preserve"> </v>
      </c>
      <c r="Q852" s="1" t="str">
        <f>IF(LEN($N852)&gt;3,VLOOKUP($N852,'[1]Value Chain'!$A$3:$F$17,4,0)," ")</f>
        <v xml:space="preserve"> </v>
      </c>
      <c r="R852" s="1" t="str">
        <f>IF(LEN($N852)&gt;3,VLOOKUP($N852,'[1]Value Chain'!$A$3:$F$17,5,0)," ")</f>
        <v xml:space="preserve"> </v>
      </c>
      <c r="S852" s="1" t="str">
        <f>IF(LEN($N852)&gt;3,VLOOKUP($N852,'[1]Value Chain'!$A$3:$F$17,6,0)," ")</f>
        <v xml:space="preserve"> </v>
      </c>
    </row>
    <row r="853" spans="1:19">
      <c r="A853" s="1"/>
      <c r="B853" s="1"/>
      <c r="C853" s="1"/>
      <c r="D853" s="1"/>
      <c r="E853" s="1"/>
      <c r="F853" s="1"/>
      <c r="G853" s="1" t="str">
        <f>IF(LEN($F853)&gt;3,VLOOKUP($F853,[1]หมวดรายจ่าย!$B$3:$C$12,2,0)," ")</f>
        <v xml:space="preserve"> </v>
      </c>
      <c r="H853" s="25"/>
      <c r="I853" s="25"/>
      <c r="J853" s="1"/>
      <c r="K853" s="1"/>
      <c r="L853" s="1" t="str">
        <f>IF(LEN($K853)&gt;4,VLOOKUP($K853,[1]กรม!$C$3:$D$431,2,0)," ")</f>
        <v xml:space="preserve"> </v>
      </c>
      <c r="M853" s="1"/>
      <c r="N853" s="1"/>
      <c r="O853" s="1" t="str">
        <f>IF(LEN($N853)&gt;3,VLOOKUP($N853,'[1]Value Chain'!$A$3:$F$17,2,0)," ")</f>
        <v xml:space="preserve"> </v>
      </c>
      <c r="P853" s="1" t="str">
        <f>IF(LEN($N853)&gt;3,VLOOKUP($N853,'[1]Value Chain'!$A$3:$F$17,3,0)," ")</f>
        <v xml:space="preserve"> </v>
      </c>
      <c r="Q853" s="1" t="str">
        <f>IF(LEN($N853)&gt;3,VLOOKUP($N853,'[1]Value Chain'!$A$3:$F$17,4,0)," ")</f>
        <v xml:space="preserve"> </v>
      </c>
      <c r="R853" s="1" t="str">
        <f>IF(LEN($N853)&gt;3,VLOOKUP($N853,'[1]Value Chain'!$A$3:$F$17,5,0)," ")</f>
        <v xml:space="preserve"> </v>
      </c>
      <c r="S853" s="1" t="str">
        <f>IF(LEN($N853)&gt;3,VLOOKUP($N853,'[1]Value Chain'!$A$3:$F$17,6,0)," ")</f>
        <v xml:space="preserve"> </v>
      </c>
    </row>
    <row r="854" spans="1:19">
      <c r="A854" s="1"/>
      <c r="B854" s="1"/>
      <c r="C854" s="1"/>
      <c r="D854" s="1"/>
      <c r="E854" s="1"/>
      <c r="F854" s="1"/>
      <c r="G854" s="1" t="str">
        <f>IF(LEN($F854)&gt;3,VLOOKUP($F854,[1]หมวดรายจ่าย!$B$3:$C$12,2,0)," ")</f>
        <v xml:space="preserve"> </v>
      </c>
      <c r="H854" s="25"/>
      <c r="I854" s="25"/>
      <c r="J854" s="1"/>
      <c r="K854" s="1"/>
      <c r="L854" s="1" t="str">
        <f>IF(LEN($K854)&gt;4,VLOOKUP($K854,[1]กรม!$C$3:$D$431,2,0)," ")</f>
        <v xml:space="preserve"> </v>
      </c>
      <c r="M854" s="1"/>
      <c r="N854" s="1"/>
      <c r="O854" s="1" t="str">
        <f>IF(LEN($N854)&gt;3,VLOOKUP($N854,'[1]Value Chain'!$A$3:$F$17,2,0)," ")</f>
        <v xml:space="preserve"> </v>
      </c>
      <c r="P854" s="1" t="str">
        <f>IF(LEN($N854)&gt;3,VLOOKUP($N854,'[1]Value Chain'!$A$3:$F$17,3,0)," ")</f>
        <v xml:space="preserve"> </v>
      </c>
      <c r="Q854" s="1" t="str">
        <f>IF(LEN($N854)&gt;3,VLOOKUP($N854,'[1]Value Chain'!$A$3:$F$17,4,0)," ")</f>
        <v xml:space="preserve"> </v>
      </c>
      <c r="R854" s="1" t="str">
        <f>IF(LEN($N854)&gt;3,VLOOKUP($N854,'[1]Value Chain'!$A$3:$F$17,5,0)," ")</f>
        <v xml:space="preserve"> </v>
      </c>
      <c r="S854" s="1" t="str">
        <f>IF(LEN($N854)&gt;3,VLOOKUP($N854,'[1]Value Chain'!$A$3:$F$17,6,0)," ")</f>
        <v xml:space="preserve"> </v>
      </c>
    </row>
    <row r="855" spans="1:19">
      <c r="A855" s="1"/>
      <c r="B855" s="1"/>
      <c r="C855" s="1"/>
      <c r="D855" s="1"/>
      <c r="E855" s="1"/>
      <c r="F855" s="1"/>
      <c r="G855" s="1" t="str">
        <f>IF(LEN($F855)&gt;3,VLOOKUP($F855,[1]หมวดรายจ่าย!$B$3:$C$12,2,0)," ")</f>
        <v xml:space="preserve"> </v>
      </c>
      <c r="H855" s="25"/>
      <c r="I855" s="25"/>
      <c r="J855" s="1"/>
      <c r="K855" s="1"/>
      <c r="L855" s="1" t="str">
        <f>IF(LEN($K855)&gt;4,VLOOKUP($K855,[1]กรม!$C$3:$D$431,2,0)," ")</f>
        <v xml:space="preserve"> </v>
      </c>
      <c r="M855" s="1"/>
      <c r="N855" s="1"/>
      <c r="O855" s="1" t="str">
        <f>IF(LEN($N855)&gt;3,VLOOKUP($N855,'[1]Value Chain'!$A$3:$F$17,2,0)," ")</f>
        <v xml:space="preserve"> </v>
      </c>
      <c r="P855" s="1" t="str">
        <f>IF(LEN($N855)&gt;3,VLOOKUP($N855,'[1]Value Chain'!$A$3:$F$17,3,0)," ")</f>
        <v xml:space="preserve"> </v>
      </c>
      <c r="Q855" s="1" t="str">
        <f>IF(LEN($N855)&gt;3,VLOOKUP($N855,'[1]Value Chain'!$A$3:$F$17,4,0)," ")</f>
        <v xml:space="preserve"> </v>
      </c>
      <c r="R855" s="1" t="str">
        <f>IF(LEN($N855)&gt;3,VLOOKUP($N855,'[1]Value Chain'!$A$3:$F$17,5,0)," ")</f>
        <v xml:space="preserve"> </v>
      </c>
      <c r="S855" s="1" t="str">
        <f>IF(LEN($N855)&gt;3,VLOOKUP($N855,'[1]Value Chain'!$A$3:$F$17,6,0)," ")</f>
        <v xml:space="preserve"> </v>
      </c>
    </row>
    <row r="856" spans="1:19">
      <c r="A856" s="1"/>
      <c r="B856" s="1"/>
      <c r="C856" s="1"/>
      <c r="D856" s="1"/>
      <c r="E856" s="1"/>
      <c r="F856" s="1"/>
      <c r="G856" s="1" t="str">
        <f>IF(LEN($F856)&gt;3,VLOOKUP($F856,[1]หมวดรายจ่าย!$B$3:$C$12,2,0)," ")</f>
        <v xml:space="preserve"> </v>
      </c>
      <c r="H856" s="25"/>
      <c r="I856" s="25"/>
      <c r="J856" s="1"/>
      <c r="K856" s="1"/>
      <c r="L856" s="1" t="str">
        <f>IF(LEN($K856)&gt;4,VLOOKUP($K856,[1]กรม!$C$3:$D$431,2,0)," ")</f>
        <v xml:space="preserve"> </v>
      </c>
      <c r="M856" s="1"/>
      <c r="N856" s="1"/>
      <c r="O856" s="1" t="str">
        <f>IF(LEN($N856)&gt;3,VLOOKUP($N856,'[1]Value Chain'!$A$3:$F$17,2,0)," ")</f>
        <v xml:space="preserve"> </v>
      </c>
      <c r="P856" s="1" t="str">
        <f>IF(LEN($N856)&gt;3,VLOOKUP($N856,'[1]Value Chain'!$A$3:$F$17,3,0)," ")</f>
        <v xml:space="preserve"> </v>
      </c>
      <c r="Q856" s="1" t="str">
        <f>IF(LEN($N856)&gt;3,VLOOKUP($N856,'[1]Value Chain'!$A$3:$F$17,4,0)," ")</f>
        <v xml:space="preserve"> </v>
      </c>
      <c r="R856" s="1" t="str">
        <f>IF(LEN($N856)&gt;3,VLOOKUP($N856,'[1]Value Chain'!$A$3:$F$17,5,0)," ")</f>
        <v xml:space="preserve"> </v>
      </c>
      <c r="S856" s="1" t="str">
        <f>IF(LEN($N856)&gt;3,VLOOKUP($N856,'[1]Value Chain'!$A$3:$F$17,6,0)," ")</f>
        <v xml:space="preserve"> </v>
      </c>
    </row>
    <row r="857" spans="1:19">
      <c r="A857" s="1"/>
      <c r="B857" s="1"/>
      <c r="C857" s="1"/>
      <c r="D857" s="1"/>
      <c r="E857" s="1"/>
      <c r="F857" s="1"/>
      <c r="G857" s="1" t="str">
        <f>IF(LEN($F857)&gt;3,VLOOKUP($F857,[1]หมวดรายจ่าย!$B$3:$C$12,2,0)," ")</f>
        <v xml:space="preserve"> </v>
      </c>
      <c r="H857" s="25"/>
      <c r="I857" s="25"/>
      <c r="J857" s="1"/>
      <c r="K857" s="1"/>
      <c r="L857" s="1" t="str">
        <f>IF(LEN($K857)&gt;4,VLOOKUP($K857,[1]กรม!$C$3:$D$431,2,0)," ")</f>
        <v xml:space="preserve"> </v>
      </c>
      <c r="M857" s="1"/>
      <c r="N857" s="1"/>
      <c r="O857" s="1" t="str">
        <f>IF(LEN($N857)&gt;3,VLOOKUP($N857,'[1]Value Chain'!$A$3:$F$17,2,0)," ")</f>
        <v xml:space="preserve"> </v>
      </c>
      <c r="P857" s="1" t="str">
        <f>IF(LEN($N857)&gt;3,VLOOKUP($N857,'[1]Value Chain'!$A$3:$F$17,3,0)," ")</f>
        <v xml:space="preserve"> </v>
      </c>
      <c r="Q857" s="1" t="str">
        <f>IF(LEN($N857)&gt;3,VLOOKUP($N857,'[1]Value Chain'!$A$3:$F$17,4,0)," ")</f>
        <v xml:space="preserve"> </v>
      </c>
      <c r="R857" s="1" t="str">
        <f>IF(LEN($N857)&gt;3,VLOOKUP($N857,'[1]Value Chain'!$A$3:$F$17,5,0)," ")</f>
        <v xml:space="preserve"> </v>
      </c>
      <c r="S857" s="1" t="str">
        <f>IF(LEN($N857)&gt;3,VLOOKUP($N857,'[1]Value Chain'!$A$3:$F$17,6,0)," ")</f>
        <v xml:space="preserve"> </v>
      </c>
    </row>
    <row r="858" spans="1:19">
      <c r="A858" s="1"/>
      <c r="B858" s="1"/>
      <c r="C858" s="1"/>
      <c r="D858" s="1"/>
      <c r="E858" s="1"/>
      <c r="F858" s="1"/>
      <c r="G858" s="1" t="str">
        <f>IF(LEN($F858)&gt;3,VLOOKUP($F858,[1]หมวดรายจ่าย!$B$3:$C$12,2,0)," ")</f>
        <v xml:space="preserve"> </v>
      </c>
      <c r="H858" s="25"/>
      <c r="I858" s="25"/>
      <c r="J858" s="1"/>
      <c r="K858" s="1"/>
      <c r="L858" s="1" t="str">
        <f>IF(LEN($K858)&gt;4,VLOOKUP($K858,[1]กรม!$C$3:$D$431,2,0)," ")</f>
        <v xml:space="preserve"> </v>
      </c>
      <c r="M858" s="1"/>
      <c r="N858" s="1"/>
      <c r="O858" s="1" t="str">
        <f>IF(LEN($N858)&gt;3,VLOOKUP($N858,'[1]Value Chain'!$A$3:$F$17,2,0)," ")</f>
        <v xml:space="preserve"> </v>
      </c>
      <c r="P858" s="1" t="str">
        <f>IF(LEN($N858)&gt;3,VLOOKUP($N858,'[1]Value Chain'!$A$3:$F$17,3,0)," ")</f>
        <v xml:space="preserve"> </v>
      </c>
      <c r="Q858" s="1" t="str">
        <f>IF(LEN($N858)&gt;3,VLOOKUP($N858,'[1]Value Chain'!$A$3:$F$17,4,0)," ")</f>
        <v xml:space="preserve"> </v>
      </c>
      <c r="R858" s="1" t="str">
        <f>IF(LEN($N858)&gt;3,VLOOKUP($N858,'[1]Value Chain'!$A$3:$F$17,5,0)," ")</f>
        <v xml:space="preserve"> </v>
      </c>
      <c r="S858" s="1" t="str">
        <f>IF(LEN($N858)&gt;3,VLOOKUP($N858,'[1]Value Chain'!$A$3:$F$17,6,0)," ")</f>
        <v xml:space="preserve"> </v>
      </c>
    </row>
    <row r="859" spans="1:19">
      <c r="A859" s="1"/>
      <c r="B859" s="1"/>
      <c r="C859" s="1"/>
      <c r="D859" s="1"/>
      <c r="E859" s="1"/>
      <c r="F859" s="1"/>
      <c r="G859" s="1" t="str">
        <f>IF(LEN($F859)&gt;3,VLOOKUP($F859,[1]หมวดรายจ่าย!$B$3:$C$12,2,0)," ")</f>
        <v xml:space="preserve"> </v>
      </c>
      <c r="H859" s="25"/>
      <c r="I859" s="25"/>
      <c r="J859" s="1"/>
      <c r="K859" s="1"/>
      <c r="L859" s="1" t="str">
        <f>IF(LEN($K859)&gt;4,VLOOKUP($K859,[1]กรม!$C$3:$D$431,2,0)," ")</f>
        <v xml:space="preserve"> </v>
      </c>
      <c r="M859" s="1"/>
      <c r="N859" s="1"/>
      <c r="O859" s="1" t="str">
        <f>IF(LEN($N859)&gt;3,VLOOKUP($N859,'[1]Value Chain'!$A$3:$F$17,2,0)," ")</f>
        <v xml:space="preserve"> </v>
      </c>
      <c r="P859" s="1" t="str">
        <f>IF(LEN($N859)&gt;3,VLOOKUP($N859,'[1]Value Chain'!$A$3:$F$17,3,0)," ")</f>
        <v xml:space="preserve"> </v>
      </c>
      <c r="Q859" s="1" t="str">
        <f>IF(LEN($N859)&gt;3,VLOOKUP($N859,'[1]Value Chain'!$A$3:$F$17,4,0)," ")</f>
        <v xml:space="preserve"> </v>
      </c>
      <c r="R859" s="1" t="str">
        <f>IF(LEN($N859)&gt;3,VLOOKUP($N859,'[1]Value Chain'!$A$3:$F$17,5,0)," ")</f>
        <v xml:space="preserve"> </v>
      </c>
      <c r="S859" s="1" t="str">
        <f>IF(LEN($N859)&gt;3,VLOOKUP($N859,'[1]Value Chain'!$A$3:$F$17,6,0)," ")</f>
        <v xml:space="preserve"> </v>
      </c>
    </row>
    <row r="860" spans="1:19">
      <c r="A860" s="1"/>
      <c r="B860" s="1"/>
      <c r="C860" s="1"/>
      <c r="D860" s="1"/>
      <c r="E860" s="1"/>
      <c r="F860" s="1"/>
      <c r="G860" s="1" t="str">
        <f>IF(LEN($F860)&gt;3,VLOOKUP($F860,[1]หมวดรายจ่าย!$B$3:$C$12,2,0)," ")</f>
        <v xml:space="preserve"> </v>
      </c>
      <c r="H860" s="25"/>
      <c r="I860" s="25"/>
      <c r="J860" s="1"/>
      <c r="K860" s="1"/>
      <c r="L860" s="1" t="str">
        <f>IF(LEN($K860)&gt;4,VLOOKUP($K860,[1]กรม!$C$3:$D$431,2,0)," ")</f>
        <v xml:space="preserve"> </v>
      </c>
      <c r="M860" s="1"/>
      <c r="N860" s="1"/>
      <c r="O860" s="1" t="str">
        <f>IF(LEN($N860)&gt;3,VLOOKUP($N860,'[1]Value Chain'!$A$3:$F$17,2,0)," ")</f>
        <v xml:space="preserve"> </v>
      </c>
      <c r="P860" s="1" t="str">
        <f>IF(LEN($N860)&gt;3,VLOOKUP($N860,'[1]Value Chain'!$A$3:$F$17,3,0)," ")</f>
        <v xml:space="preserve"> </v>
      </c>
      <c r="Q860" s="1" t="str">
        <f>IF(LEN($N860)&gt;3,VLOOKUP($N860,'[1]Value Chain'!$A$3:$F$17,4,0)," ")</f>
        <v xml:space="preserve"> </v>
      </c>
      <c r="R860" s="1" t="str">
        <f>IF(LEN($N860)&gt;3,VLOOKUP($N860,'[1]Value Chain'!$A$3:$F$17,5,0)," ")</f>
        <v xml:space="preserve"> </v>
      </c>
      <c r="S860" s="1" t="str">
        <f>IF(LEN($N860)&gt;3,VLOOKUP($N860,'[1]Value Chain'!$A$3:$F$17,6,0)," ")</f>
        <v xml:space="preserve"> </v>
      </c>
    </row>
    <row r="861" spans="1:19">
      <c r="A861" s="1"/>
      <c r="B861" s="1"/>
      <c r="C861" s="1"/>
      <c r="D861" s="1"/>
      <c r="E861" s="1"/>
      <c r="F861" s="1"/>
      <c r="G861" s="1" t="str">
        <f>IF(LEN($F861)&gt;3,VLOOKUP($F861,[1]หมวดรายจ่าย!$B$3:$C$12,2,0)," ")</f>
        <v xml:space="preserve"> </v>
      </c>
      <c r="H861" s="25"/>
      <c r="I861" s="25"/>
      <c r="J861" s="1"/>
      <c r="K861" s="1"/>
      <c r="L861" s="1" t="str">
        <f>IF(LEN($K861)&gt;4,VLOOKUP($K861,[1]กรม!$C$3:$D$431,2,0)," ")</f>
        <v xml:space="preserve"> </v>
      </c>
      <c r="M861" s="1"/>
      <c r="N861" s="1"/>
      <c r="O861" s="1" t="str">
        <f>IF(LEN($N861)&gt;3,VLOOKUP($N861,'[1]Value Chain'!$A$3:$F$17,2,0)," ")</f>
        <v xml:space="preserve"> </v>
      </c>
      <c r="P861" s="1" t="str">
        <f>IF(LEN($N861)&gt;3,VLOOKUP($N861,'[1]Value Chain'!$A$3:$F$17,3,0)," ")</f>
        <v xml:space="preserve"> </v>
      </c>
      <c r="Q861" s="1" t="str">
        <f>IF(LEN($N861)&gt;3,VLOOKUP($N861,'[1]Value Chain'!$A$3:$F$17,4,0)," ")</f>
        <v xml:space="preserve"> </v>
      </c>
      <c r="R861" s="1" t="str">
        <f>IF(LEN($N861)&gt;3,VLOOKUP($N861,'[1]Value Chain'!$A$3:$F$17,5,0)," ")</f>
        <v xml:space="preserve"> </v>
      </c>
      <c r="S861" s="1" t="str">
        <f>IF(LEN($N861)&gt;3,VLOOKUP($N861,'[1]Value Chain'!$A$3:$F$17,6,0)," ")</f>
        <v xml:space="preserve"> </v>
      </c>
    </row>
    <row r="862" spans="1:19">
      <c r="A862" s="1"/>
      <c r="B862" s="1"/>
      <c r="C862" s="1"/>
      <c r="D862" s="1"/>
      <c r="E862" s="1"/>
      <c r="F862" s="1"/>
      <c r="G862" s="1" t="str">
        <f>IF(LEN($F862)&gt;3,VLOOKUP($F862,[1]หมวดรายจ่าย!$B$3:$C$12,2,0)," ")</f>
        <v xml:space="preserve"> </v>
      </c>
      <c r="H862" s="25"/>
      <c r="I862" s="25"/>
      <c r="J862" s="1"/>
      <c r="K862" s="1"/>
      <c r="L862" s="1" t="str">
        <f>IF(LEN($K862)&gt;4,VLOOKUP($K862,[1]กรม!$C$3:$D$431,2,0)," ")</f>
        <v xml:space="preserve"> </v>
      </c>
      <c r="M862" s="1"/>
      <c r="N862" s="1"/>
      <c r="O862" s="1" t="str">
        <f>IF(LEN($N862)&gt;3,VLOOKUP($N862,'[1]Value Chain'!$A$3:$F$17,2,0)," ")</f>
        <v xml:space="preserve"> </v>
      </c>
      <c r="P862" s="1" t="str">
        <f>IF(LEN($N862)&gt;3,VLOOKUP($N862,'[1]Value Chain'!$A$3:$F$17,3,0)," ")</f>
        <v xml:space="preserve"> </v>
      </c>
      <c r="Q862" s="1" t="str">
        <f>IF(LEN($N862)&gt;3,VLOOKUP($N862,'[1]Value Chain'!$A$3:$F$17,4,0)," ")</f>
        <v xml:space="preserve"> </v>
      </c>
      <c r="R862" s="1" t="str">
        <f>IF(LEN($N862)&gt;3,VLOOKUP($N862,'[1]Value Chain'!$A$3:$F$17,5,0)," ")</f>
        <v xml:space="preserve"> </v>
      </c>
      <c r="S862" s="1" t="str">
        <f>IF(LEN($N862)&gt;3,VLOOKUP($N862,'[1]Value Chain'!$A$3:$F$17,6,0)," ")</f>
        <v xml:space="preserve"> </v>
      </c>
    </row>
    <row r="863" spans="1:19">
      <c r="A863" s="1"/>
      <c r="B863" s="1"/>
      <c r="C863" s="1"/>
      <c r="D863" s="1"/>
      <c r="E863" s="1"/>
      <c r="F863" s="1"/>
      <c r="G863" s="1" t="str">
        <f>IF(LEN($F863)&gt;3,VLOOKUP($F863,[1]หมวดรายจ่าย!$B$3:$C$12,2,0)," ")</f>
        <v xml:space="preserve"> </v>
      </c>
      <c r="H863" s="25"/>
      <c r="I863" s="25"/>
      <c r="J863" s="1"/>
      <c r="K863" s="1"/>
      <c r="L863" s="1" t="str">
        <f>IF(LEN($K863)&gt;4,VLOOKUP($K863,[1]กรม!$C$3:$D$431,2,0)," ")</f>
        <v xml:space="preserve"> </v>
      </c>
      <c r="M863" s="1"/>
      <c r="N863" s="1"/>
      <c r="O863" s="1" t="str">
        <f>IF(LEN($N863)&gt;3,VLOOKUP($N863,'[1]Value Chain'!$A$3:$F$17,2,0)," ")</f>
        <v xml:space="preserve"> </v>
      </c>
      <c r="P863" s="1" t="str">
        <f>IF(LEN($N863)&gt;3,VLOOKUP($N863,'[1]Value Chain'!$A$3:$F$17,3,0)," ")</f>
        <v xml:space="preserve"> </v>
      </c>
      <c r="Q863" s="1" t="str">
        <f>IF(LEN($N863)&gt;3,VLOOKUP($N863,'[1]Value Chain'!$A$3:$F$17,4,0)," ")</f>
        <v xml:space="preserve"> </v>
      </c>
      <c r="R863" s="1" t="str">
        <f>IF(LEN($N863)&gt;3,VLOOKUP($N863,'[1]Value Chain'!$A$3:$F$17,5,0)," ")</f>
        <v xml:space="preserve"> </v>
      </c>
      <c r="S863" s="1" t="str">
        <f>IF(LEN($N863)&gt;3,VLOOKUP($N863,'[1]Value Chain'!$A$3:$F$17,6,0)," ")</f>
        <v xml:space="preserve"> </v>
      </c>
    </row>
    <row r="864" spans="1:19">
      <c r="A864" s="1"/>
      <c r="B864" s="1"/>
      <c r="C864" s="1"/>
      <c r="D864" s="1"/>
      <c r="E864" s="1"/>
      <c r="F864" s="1"/>
      <c r="G864" s="1" t="str">
        <f>IF(LEN($F864)&gt;3,VLOOKUP($F864,[1]หมวดรายจ่าย!$B$3:$C$12,2,0)," ")</f>
        <v xml:space="preserve"> </v>
      </c>
      <c r="H864" s="25"/>
      <c r="I864" s="25"/>
      <c r="J864" s="1"/>
      <c r="K864" s="1"/>
      <c r="L864" s="1" t="str">
        <f>IF(LEN($K864)&gt;4,VLOOKUP($K864,[1]กรม!$C$3:$D$431,2,0)," ")</f>
        <v xml:space="preserve"> </v>
      </c>
      <c r="M864" s="1"/>
      <c r="N864" s="1"/>
      <c r="O864" s="1" t="str">
        <f>IF(LEN($N864)&gt;3,VLOOKUP($N864,'[1]Value Chain'!$A$3:$F$17,2,0)," ")</f>
        <v xml:space="preserve"> </v>
      </c>
      <c r="P864" s="1" t="str">
        <f>IF(LEN($N864)&gt;3,VLOOKUP($N864,'[1]Value Chain'!$A$3:$F$17,3,0)," ")</f>
        <v xml:space="preserve"> </v>
      </c>
      <c r="Q864" s="1" t="str">
        <f>IF(LEN($N864)&gt;3,VLOOKUP($N864,'[1]Value Chain'!$A$3:$F$17,4,0)," ")</f>
        <v xml:space="preserve"> </v>
      </c>
      <c r="R864" s="1" t="str">
        <f>IF(LEN($N864)&gt;3,VLOOKUP($N864,'[1]Value Chain'!$A$3:$F$17,5,0)," ")</f>
        <v xml:space="preserve"> </v>
      </c>
      <c r="S864" s="1" t="str">
        <f>IF(LEN($N864)&gt;3,VLOOKUP($N864,'[1]Value Chain'!$A$3:$F$17,6,0)," ")</f>
        <v xml:space="preserve"> </v>
      </c>
    </row>
    <row r="865" spans="1:19">
      <c r="A865" s="1"/>
      <c r="B865" s="1"/>
      <c r="C865" s="1"/>
      <c r="D865" s="1"/>
      <c r="E865" s="1"/>
      <c r="F865" s="1"/>
      <c r="G865" s="1" t="str">
        <f>IF(LEN($F865)&gt;3,VLOOKUP($F865,[1]หมวดรายจ่าย!$B$3:$C$12,2,0)," ")</f>
        <v xml:space="preserve"> </v>
      </c>
      <c r="H865" s="25"/>
      <c r="I865" s="25"/>
      <c r="J865" s="1"/>
      <c r="K865" s="1"/>
      <c r="L865" s="1" t="str">
        <f>IF(LEN($K865)&gt;4,VLOOKUP($K865,[1]กรม!$C$3:$D$431,2,0)," ")</f>
        <v xml:space="preserve"> </v>
      </c>
      <c r="M865" s="1"/>
      <c r="N865" s="1"/>
      <c r="O865" s="1" t="str">
        <f>IF(LEN($N865)&gt;3,VLOOKUP($N865,'[1]Value Chain'!$A$3:$F$17,2,0)," ")</f>
        <v xml:space="preserve"> </v>
      </c>
      <c r="P865" s="1" t="str">
        <f>IF(LEN($N865)&gt;3,VLOOKUP($N865,'[1]Value Chain'!$A$3:$F$17,3,0)," ")</f>
        <v xml:space="preserve"> </v>
      </c>
      <c r="Q865" s="1" t="str">
        <f>IF(LEN($N865)&gt;3,VLOOKUP($N865,'[1]Value Chain'!$A$3:$F$17,4,0)," ")</f>
        <v xml:space="preserve"> </v>
      </c>
      <c r="R865" s="1" t="str">
        <f>IF(LEN($N865)&gt;3,VLOOKUP($N865,'[1]Value Chain'!$A$3:$F$17,5,0)," ")</f>
        <v xml:space="preserve"> </v>
      </c>
      <c r="S865" s="1" t="str">
        <f>IF(LEN($N865)&gt;3,VLOOKUP($N865,'[1]Value Chain'!$A$3:$F$17,6,0)," ")</f>
        <v xml:space="preserve"> </v>
      </c>
    </row>
    <row r="866" spans="1:19">
      <c r="A866" s="1"/>
      <c r="B866" s="1"/>
      <c r="C866" s="1"/>
      <c r="D866" s="1"/>
      <c r="E866" s="1"/>
      <c r="F866" s="1"/>
      <c r="G866" s="1" t="str">
        <f>IF(LEN($F866)&gt;3,VLOOKUP($F866,[1]หมวดรายจ่าย!$B$3:$C$12,2,0)," ")</f>
        <v xml:space="preserve"> </v>
      </c>
      <c r="H866" s="25"/>
      <c r="I866" s="25"/>
      <c r="J866" s="1"/>
      <c r="K866" s="1"/>
      <c r="L866" s="1" t="str">
        <f>IF(LEN($K866)&gt;4,VLOOKUP($K866,[1]กรม!$C$3:$D$431,2,0)," ")</f>
        <v xml:space="preserve"> </v>
      </c>
      <c r="M866" s="1"/>
      <c r="N866" s="1"/>
      <c r="O866" s="1" t="str">
        <f>IF(LEN($N866)&gt;3,VLOOKUP($N866,'[1]Value Chain'!$A$3:$F$17,2,0)," ")</f>
        <v xml:space="preserve"> </v>
      </c>
      <c r="P866" s="1" t="str">
        <f>IF(LEN($N866)&gt;3,VLOOKUP($N866,'[1]Value Chain'!$A$3:$F$17,3,0)," ")</f>
        <v xml:space="preserve"> </v>
      </c>
      <c r="Q866" s="1" t="str">
        <f>IF(LEN($N866)&gt;3,VLOOKUP($N866,'[1]Value Chain'!$A$3:$F$17,4,0)," ")</f>
        <v xml:space="preserve"> </v>
      </c>
      <c r="R866" s="1" t="str">
        <f>IF(LEN($N866)&gt;3,VLOOKUP($N866,'[1]Value Chain'!$A$3:$F$17,5,0)," ")</f>
        <v xml:space="preserve"> </v>
      </c>
      <c r="S866" s="1" t="str">
        <f>IF(LEN($N866)&gt;3,VLOOKUP($N866,'[1]Value Chain'!$A$3:$F$17,6,0)," ")</f>
        <v xml:space="preserve"> </v>
      </c>
    </row>
    <row r="867" spans="1:19">
      <c r="A867" s="1"/>
      <c r="B867" s="1"/>
      <c r="C867" s="1"/>
      <c r="D867" s="1"/>
      <c r="E867" s="1"/>
      <c r="F867" s="1"/>
      <c r="G867" s="1" t="str">
        <f>IF(LEN($F867)&gt;3,VLOOKUP($F867,[1]หมวดรายจ่าย!$B$3:$C$12,2,0)," ")</f>
        <v xml:space="preserve"> </v>
      </c>
      <c r="H867" s="25"/>
      <c r="I867" s="25"/>
      <c r="J867" s="1"/>
      <c r="K867" s="1"/>
      <c r="L867" s="1" t="str">
        <f>IF(LEN($K867)&gt;4,VLOOKUP($K867,[1]กรม!$C$3:$D$431,2,0)," ")</f>
        <v xml:space="preserve"> </v>
      </c>
      <c r="M867" s="1"/>
      <c r="N867" s="1"/>
      <c r="O867" s="1" t="str">
        <f>IF(LEN($N867)&gt;3,VLOOKUP($N867,'[1]Value Chain'!$A$3:$F$17,2,0)," ")</f>
        <v xml:space="preserve"> </v>
      </c>
      <c r="P867" s="1" t="str">
        <f>IF(LEN($N867)&gt;3,VLOOKUP($N867,'[1]Value Chain'!$A$3:$F$17,3,0)," ")</f>
        <v xml:space="preserve"> </v>
      </c>
      <c r="Q867" s="1" t="str">
        <f>IF(LEN($N867)&gt;3,VLOOKUP($N867,'[1]Value Chain'!$A$3:$F$17,4,0)," ")</f>
        <v xml:space="preserve"> </v>
      </c>
      <c r="R867" s="1" t="str">
        <f>IF(LEN($N867)&gt;3,VLOOKUP($N867,'[1]Value Chain'!$A$3:$F$17,5,0)," ")</f>
        <v xml:space="preserve"> </v>
      </c>
      <c r="S867" s="1" t="str">
        <f>IF(LEN($N867)&gt;3,VLOOKUP($N867,'[1]Value Chain'!$A$3:$F$17,6,0)," ")</f>
        <v xml:space="preserve"> </v>
      </c>
    </row>
    <row r="868" spans="1:19">
      <c r="A868" s="1"/>
      <c r="B868" s="1"/>
      <c r="C868" s="1"/>
      <c r="D868" s="1"/>
      <c r="E868" s="1"/>
      <c r="F868" s="1"/>
      <c r="G868" s="1" t="str">
        <f>IF(LEN($F868)&gt;3,VLOOKUP($F868,[1]หมวดรายจ่าย!$B$3:$C$12,2,0)," ")</f>
        <v xml:space="preserve"> </v>
      </c>
      <c r="H868" s="25"/>
      <c r="I868" s="25"/>
      <c r="J868" s="1"/>
      <c r="K868" s="1"/>
      <c r="L868" s="1" t="str">
        <f>IF(LEN($K868)&gt;4,VLOOKUP($K868,[1]กรม!$C$3:$D$431,2,0)," ")</f>
        <v xml:space="preserve"> </v>
      </c>
      <c r="M868" s="1"/>
      <c r="N868" s="1"/>
      <c r="O868" s="1" t="str">
        <f>IF(LEN($N868)&gt;3,VLOOKUP($N868,'[1]Value Chain'!$A$3:$F$17,2,0)," ")</f>
        <v xml:space="preserve"> </v>
      </c>
      <c r="P868" s="1" t="str">
        <f>IF(LEN($N868)&gt;3,VLOOKUP($N868,'[1]Value Chain'!$A$3:$F$17,3,0)," ")</f>
        <v xml:space="preserve"> </v>
      </c>
      <c r="Q868" s="1" t="str">
        <f>IF(LEN($N868)&gt;3,VLOOKUP($N868,'[1]Value Chain'!$A$3:$F$17,4,0)," ")</f>
        <v xml:space="preserve"> </v>
      </c>
      <c r="R868" s="1" t="str">
        <f>IF(LEN($N868)&gt;3,VLOOKUP($N868,'[1]Value Chain'!$A$3:$F$17,5,0)," ")</f>
        <v xml:space="preserve"> </v>
      </c>
      <c r="S868" s="1" t="str">
        <f>IF(LEN($N868)&gt;3,VLOOKUP($N868,'[1]Value Chain'!$A$3:$F$17,6,0)," ")</f>
        <v xml:space="preserve"> </v>
      </c>
    </row>
    <row r="869" spans="1:19">
      <c r="A869" s="1"/>
      <c r="B869" s="1"/>
      <c r="C869" s="1"/>
      <c r="D869" s="1"/>
      <c r="E869" s="1"/>
      <c r="F869" s="1"/>
      <c r="G869" s="1" t="str">
        <f>IF(LEN($F869)&gt;3,VLOOKUP($F869,[1]หมวดรายจ่าย!$B$3:$C$12,2,0)," ")</f>
        <v xml:space="preserve"> </v>
      </c>
      <c r="H869" s="25"/>
      <c r="I869" s="25"/>
      <c r="J869" s="1"/>
      <c r="K869" s="1"/>
      <c r="L869" s="1" t="str">
        <f>IF(LEN($K869)&gt;4,VLOOKUP($K869,[1]กรม!$C$3:$D$431,2,0)," ")</f>
        <v xml:space="preserve"> </v>
      </c>
      <c r="M869" s="1"/>
      <c r="N869" s="1"/>
      <c r="O869" s="1" t="str">
        <f>IF(LEN($N869)&gt;3,VLOOKUP($N869,'[1]Value Chain'!$A$3:$F$17,2,0)," ")</f>
        <v xml:space="preserve"> </v>
      </c>
      <c r="P869" s="1" t="str">
        <f>IF(LEN($N869)&gt;3,VLOOKUP($N869,'[1]Value Chain'!$A$3:$F$17,3,0)," ")</f>
        <v xml:space="preserve"> </v>
      </c>
      <c r="Q869" s="1" t="str">
        <f>IF(LEN($N869)&gt;3,VLOOKUP($N869,'[1]Value Chain'!$A$3:$F$17,4,0)," ")</f>
        <v xml:space="preserve"> </v>
      </c>
      <c r="R869" s="1" t="str">
        <f>IF(LEN($N869)&gt;3,VLOOKUP($N869,'[1]Value Chain'!$A$3:$F$17,5,0)," ")</f>
        <v xml:space="preserve"> </v>
      </c>
      <c r="S869" s="1" t="str">
        <f>IF(LEN($N869)&gt;3,VLOOKUP($N869,'[1]Value Chain'!$A$3:$F$17,6,0)," ")</f>
        <v xml:space="preserve"> </v>
      </c>
    </row>
    <row r="870" spans="1:19">
      <c r="A870" s="1"/>
      <c r="B870" s="1"/>
      <c r="C870" s="1"/>
      <c r="D870" s="1"/>
      <c r="E870" s="1"/>
      <c r="F870" s="1"/>
      <c r="G870" s="1" t="str">
        <f>IF(LEN($F870)&gt;3,VLOOKUP($F870,[1]หมวดรายจ่าย!$B$3:$C$12,2,0)," ")</f>
        <v xml:space="preserve"> </v>
      </c>
      <c r="H870" s="25"/>
      <c r="I870" s="25"/>
      <c r="J870" s="1"/>
      <c r="K870" s="1"/>
      <c r="L870" s="1" t="str">
        <f>IF(LEN($K870)&gt;4,VLOOKUP($K870,[1]กรม!$C$3:$D$431,2,0)," ")</f>
        <v xml:space="preserve"> </v>
      </c>
      <c r="M870" s="1"/>
      <c r="N870" s="1"/>
      <c r="O870" s="1" t="str">
        <f>IF(LEN($N870)&gt;3,VLOOKUP($N870,'[1]Value Chain'!$A$3:$F$17,2,0)," ")</f>
        <v xml:space="preserve"> </v>
      </c>
      <c r="P870" s="1" t="str">
        <f>IF(LEN($N870)&gt;3,VLOOKUP($N870,'[1]Value Chain'!$A$3:$F$17,3,0)," ")</f>
        <v xml:space="preserve"> </v>
      </c>
      <c r="Q870" s="1" t="str">
        <f>IF(LEN($N870)&gt;3,VLOOKUP($N870,'[1]Value Chain'!$A$3:$F$17,4,0)," ")</f>
        <v xml:space="preserve"> </v>
      </c>
      <c r="R870" s="1" t="str">
        <f>IF(LEN($N870)&gt;3,VLOOKUP($N870,'[1]Value Chain'!$A$3:$F$17,5,0)," ")</f>
        <v xml:space="preserve"> </v>
      </c>
      <c r="S870" s="1" t="str">
        <f>IF(LEN($N870)&gt;3,VLOOKUP($N870,'[1]Value Chain'!$A$3:$F$17,6,0)," ")</f>
        <v xml:space="preserve"> </v>
      </c>
    </row>
    <row r="871" spans="1:19">
      <c r="A871" s="1"/>
      <c r="B871" s="1"/>
      <c r="C871" s="1"/>
      <c r="D871" s="1"/>
      <c r="E871" s="1"/>
      <c r="F871" s="1"/>
      <c r="G871" s="1" t="str">
        <f>IF(LEN($F871)&gt;3,VLOOKUP($F871,[1]หมวดรายจ่าย!$B$3:$C$12,2,0)," ")</f>
        <v xml:space="preserve"> </v>
      </c>
      <c r="H871" s="25"/>
      <c r="I871" s="25"/>
      <c r="J871" s="1"/>
      <c r="K871" s="1"/>
      <c r="L871" s="1" t="str">
        <f>IF(LEN($K871)&gt;4,VLOOKUP($K871,[1]กรม!$C$3:$D$431,2,0)," ")</f>
        <v xml:space="preserve"> </v>
      </c>
      <c r="M871" s="1"/>
      <c r="N871" s="1"/>
      <c r="O871" s="1" t="str">
        <f>IF(LEN($N871)&gt;3,VLOOKUP($N871,'[1]Value Chain'!$A$3:$F$17,2,0)," ")</f>
        <v xml:space="preserve"> </v>
      </c>
      <c r="P871" s="1" t="str">
        <f>IF(LEN($N871)&gt;3,VLOOKUP($N871,'[1]Value Chain'!$A$3:$F$17,3,0)," ")</f>
        <v xml:space="preserve"> </v>
      </c>
      <c r="Q871" s="1" t="str">
        <f>IF(LEN($N871)&gt;3,VLOOKUP($N871,'[1]Value Chain'!$A$3:$F$17,4,0)," ")</f>
        <v xml:space="preserve"> </v>
      </c>
      <c r="R871" s="1" t="str">
        <f>IF(LEN($N871)&gt;3,VLOOKUP($N871,'[1]Value Chain'!$A$3:$F$17,5,0)," ")</f>
        <v xml:space="preserve"> </v>
      </c>
      <c r="S871" s="1" t="str">
        <f>IF(LEN($N871)&gt;3,VLOOKUP($N871,'[1]Value Chain'!$A$3:$F$17,6,0)," ")</f>
        <v xml:space="preserve"> </v>
      </c>
    </row>
    <row r="872" spans="1:19">
      <c r="A872" s="1"/>
      <c r="B872" s="1"/>
      <c r="C872" s="1"/>
      <c r="D872" s="1"/>
      <c r="E872" s="1"/>
      <c r="F872" s="1"/>
      <c r="G872" s="1" t="str">
        <f>IF(LEN($F872)&gt;3,VLOOKUP($F872,[1]หมวดรายจ่าย!$B$3:$C$12,2,0)," ")</f>
        <v xml:space="preserve"> </v>
      </c>
      <c r="H872" s="25"/>
      <c r="I872" s="25"/>
      <c r="J872" s="1"/>
      <c r="K872" s="1"/>
      <c r="L872" s="1" t="str">
        <f>IF(LEN($K872)&gt;4,VLOOKUP($K872,[1]กรม!$C$3:$D$431,2,0)," ")</f>
        <v xml:space="preserve"> </v>
      </c>
      <c r="M872" s="1"/>
      <c r="N872" s="1"/>
      <c r="O872" s="1" t="str">
        <f>IF(LEN($N872)&gt;3,VLOOKUP($N872,'[1]Value Chain'!$A$3:$F$17,2,0)," ")</f>
        <v xml:space="preserve"> </v>
      </c>
      <c r="P872" s="1" t="str">
        <f>IF(LEN($N872)&gt;3,VLOOKUP($N872,'[1]Value Chain'!$A$3:$F$17,3,0)," ")</f>
        <v xml:space="preserve"> </v>
      </c>
      <c r="Q872" s="1" t="str">
        <f>IF(LEN($N872)&gt;3,VLOOKUP($N872,'[1]Value Chain'!$A$3:$F$17,4,0)," ")</f>
        <v xml:space="preserve"> </v>
      </c>
      <c r="R872" s="1" t="str">
        <f>IF(LEN($N872)&gt;3,VLOOKUP($N872,'[1]Value Chain'!$A$3:$F$17,5,0)," ")</f>
        <v xml:space="preserve"> </v>
      </c>
      <c r="S872" s="1" t="str">
        <f>IF(LEN($N872)&gt;3,VLOOKUP($N872,'[1]Value Chain'!$A$3:$F$17,6,0)," ")</f>
        <v xml:space="preserve"> </v>
      </c>
    </row>
    <row r="873" spans="1:19">
      <c r="A873" s="1"/>
      <c r="B873" s="1"/>
      <c r="C873" s="1"/>
      <c r="D873" s="1"/>
      <c r="E873" s="1"/>
      <c r="F873" s="1"/>
      <c r="G873" s="1" t="str">
        <f>IF(LEN($F873)&gt;3,VLOOKUP($F873,[1]หมวดรายจ่าย!$B$3:$C$12,2,0)," ")</f>
        <v xml:space="preserve"> </v>
      </c>
      <c r="H873" s="25"/>
      <c r="I873" s="25"/>
      <c r="J873" s="1"/>
      <c r="K873" s="1"/>
      <c r="L873" s="1" t="str">
        <f>IF(LEN($K873)&gt;4,VLOOKUP($K873,[1]กรม!$C$3:$D$431,2,0)," ")</f>
        <v xml:space="preserve"> </v>
      </c>
      <c r="M873" s="1"/>
      <c r="N873" s="1"/>
      <c r="O873" s="1" t="str">
        <f>IF(LEN($N873)&gt;3,VLOOKUP($N873,'[1]Value Chain'!$A$3:$F$17,2,0)," ")</f>
        <v xml:space="preserve"> </v>
      </c>
      <c r="P873" s="1" t="str">
        <f>IF(LEN($N873)&gt;3,VLOOKUP($N873,'[1]Value Chain'!$A$3:$F$17,3,0)," ")</f>
        <v xml:space="preserve"> </v>
      </c>
      <c r="Q873" s="1" t="str">
        <f>IF(LEN($N873)&gt;3,VLOOKUP($N873,'[1]Value Chain'!$A$3:$F$17,4,0)," ")</f>
        <v xml:space="preserve"> </v>
      </c>
      <c r="R873" s="1" t="str">
        <f>IF(LEN($N873)&gt;3,VLOOKUP($N873,'[1]Value Chain'!$A$3:$F$17,5,0)," ")</f>
        <v xml:space="preserve"> </v>
      </c>
      <c r="S873" s="1" t="str">
        <f>IF(LEN($N873)&gt;3,VLOOKUP($N873,'[1]Value Chain'!$A$3:$F$17,6,0)," ")</f>
        <v xml:space="preserve"> </v>
      </c>
    </row>
    <row r="874" spans="1:19">
      <c r="A874" s="1"/>
      <c r="B874" s="1"/>
      <c r="C874" s="1"/>
      <c r="D874" s="1"/>
      <c r="E874" s="1"/>
      <c r="F874" s="1"/>
      <c r="G874" s="1" t="str">
        <f>IF(LEN($F874)&gt;3,VLOOKUP($F874,[1]หมวดรายจ่าย!$B$3:$C$12,2,0)," ")</f>
        <v xml:space="preserve"> </v>
      </c>
      <c r="H874" s="25"/>
      <c r="I874" s="25"/>
      <c r="J874" s="1"/>
      <c r="K874" s="1"/>
      <c r="L874" s="1" t="str">
        <f>IF(LEN($K874)&gt;4,VLOOKUP($K874,[1]กรม!$C$3:$D$431,2,0)," ")</f>
        <v xml:space="preserve"> </v>
      </c>
      <c r="M874" s="1"/>
      <c r="N874" s="1"/>
      <c r="O874" s="1" t="str">
        <f>IF(LEN($N874)&gt;3,VLOOKUP($N874,'[1]Value Chain'!$A$3:$F$17,2,0)," ")</f>
        <v xml:space="preserve"> </v>
      </c>
      <c r="P874" s="1" t="str">
        <f>IF(LEN($N874)&gt;3,VLOOKUP($N874,'[1]Value Chain'!$A$3:$F$17,3,0)," ")</f>
        <v xml:space="preserve"> </v>
      </c>
      <c r="Q874" s="1" t="str">
        <f>IF(LEN($N874)&gt;3,VLOOKUP($N874,'[1]Value Chain'!$A$3:$F$17,4,0)," ")</f>
        <v xml:space="preserve"> </v>
      </c>
      <c r="R874" s="1" t="str">
        <f>IF(LEN($N874)&gt;3,VLOOKUP($N874,'[1]Value Chain'!$A$3:$F$17,5,0)," ")</f>
        <v xml:space="preserve"> </v>
      </c>
      <c r="S874" s="1" t="str">
        <f>IF(LEN($N874)&gt;3,VLOOKUP($N874,'[1]Value Chain'!$A$3:$F$17,6,0)," ")</f>
        <v xml:space="preserve"> </v>
      </c>
    </row>
    <row r="875" spans="1:19">
      <c r="A875" s="1"/>
      <c r="B875" s="1"/>
      <c r="C875" s="1"/>
      <c r="D875" s="1"/>
      <c r="E875" s="1"/>
      <c r="F875" s="1"/>
      <c r="G875" s="1" t="str">
        <f>IF(LEN($F875)&gt;3,VLOOKUP($F875,[1]หมวดรายจ่าย!$B$3:$C$12,2,0)," ")</f>
        <v xml:space="preserve"> </v>
      </c>
      <c r="H875" s="25"/>
      <c r="I875" s="25"/>
      <c r="J875" s="1"/>
      <c r="K875" s="1"/>
      <c r="L875" s="1" t="str">
        <f>IF(LEN($K875)&gt;4,VLOOKUP($K875,[1]กรม!$C$3:$D$431,2,0)," ")</f>
        <v xml:space="preserve"> </v>
      </c>
      <c r="M875" s="1"/>
      <c r="N875" s="1"/>
      <c r="O875" s="1" t="str">
        <f>IF(LEN($N875)&gt;3,VLOOKUP($N875,'[1]Value Chain'!$A$3:$F$17,2,0)," ")</f>
        <v xml:space="preserve"> </v>
      </c>
      <c r="P875" s="1" t="str">
        <f>IF(LEN($N875)&gt;3,VLOOKUP($N875,'[1]Value Chain'!$A$3:$F$17,3,0)," ")</f>
        <v xml:space="preserve"> </v>
      </c>
      <c r="Q875" s="1" t="str">
        <f>IF(LEN($N875)&gt;3,VLOOKUP($N875,'[1]Value Chain'!$A$3:$F$17,4,0)," ")</f>
        <v xml:space="preserve"> </v>
      </c>
      <c r="R875" s="1" t="str">
        <f>IF(LEN($N875)&gt;3,VLOOKUP($N875,'[1]Value Chain'!$A$3:$F$17,5,0)," ")</f>
        <v xml:space="preserve"> </v>
      </c>
      <c r="S875" s="1" t="str">
        <f>IF(LEN($N875)&gt;3,VLOOKUP($N875,'[1]Value Chain'!$A$3:$F$17,6,0)," ")</f>
        <v xml:space="preserve"> </v>
      </c>
    </row>
    <row r="876" spans="1:19">
      <c r="A876" s="1"/>
      <c r="B876" s="1"/>
      <c r="C876" s="1"/>
      <c r="D876" s="1"/>
      <c r="E876" s="1"/>
      <c r="F876" s="1"/>
      <c r="G876" s="1" t="str">
        <f>IF(LEN($F876)&gt;3,VLOOKUP($F876,[1]หมวดรายจ่าย!$B$3:$C$12,2,0)," ")</f>
        <v xml:space="preserve"> </v>
      </c>
      <c r="H876" s="25"/>
      <c r="I876" s="25"/>
      <c r="J876" s="1"/>
      <c r="K876" s="1"/>
      <c r="L876" s="1" t="str">
        <f>IF(LEN($K876)&gt;4,VLOOKUP($K876,[1]กรม!$C$3:$D$431,2,0)," ")</f>
        <v xml:space="preserve"> </v>
      </c>
      <c r="M876" s="1"/>
      <c r="N876" s="1"/>
      <c r="O876" s="1" t="str">
        <f>IF(LEN($N876)&gt;3,VLOOKUP($N876,'[1]Value Chain'!$A$3:$F$17,2,0)," ")</f>
        <v xml:space="preserve"> </v>
      </c>
      <c r="P876" s="1" t="str">
        <f>IF(LEN($N876)&gt;3,VLOOKUP($N876,'[1]Value Chain'!$A$3:$F$17,3,0)," ")</f>
        <v xml:space="preserve"> </v>
      </c>
      <c r="Q876" s="1" t="str">
        <f>IF(LEN($N876)&gt;3,VLOOKUP($N876,'[1]Value Chain'!$A$3:$F$17,4,0)," ")</f>
        <v xml:space="preserve"> </v>
      </c>
      <c r="R876" s="1" t="str">
        <f>IF(LEN($N876)&gt;3,VLOOKUP($N876,'[1]Value Chain'!$A$3:$F$17,5,0)," ")</f>
        <v xml:space="preserve"> </v>
      </c>
      <c r="S876" s="1" t="str">
        <f>IF(LEN($N876)&gt;3,VLOOKUP($N876,'[1]Value Chain'!$A$3:$F$17,6,0)," ")</f>
        <v xml:space="preserve"> </v>
      </c>
    </row>
    <row r="877" spans="1:19">
      <c r="A877" s="1"/>
      <c r="B877" s="1"/>
      <c r="C877" s="1"/>
      <c r="D877" s="1"/>
      <c r="E877" s="1"/>
      <c r="F877" s="1"/>
      <c r="G877" s="1" t="str">
        <f>IF(LEN($F877)&gt;3,VLOOKUP($F877,[1]หมวดรายจ่าย!$B$3:$C$12,2,0)," ")</f>
        <v xml:space="preserve"> </v>
      </c>
      <c r="H877" s="25"/>
      <c r="I877" s="25"/>
      <c r="J877" s="1"/>
      <c r="K877" s="1"/>
      <c r="L877" s="1" t="str">
        <f>IF(LEN($K877)&gt;4,VLOOKUP($K877,[1]กรม!$C$3:$D$431,2,0)," ")</f>
        <v xml:space="preserve"> </v>
      </c>
      <c r="M877" s="1"/>
      <c r="N877" s="1"/>
      <c r="O877" s="1" t="str">
        <f>IF(LEN($N877)&gt;3,VLOOKUP($N877,'[1]Value Chain'!$A$3:$F$17,2,0)," ")</f>
        <v xml:space="preserve"> </v>
      </c>
      <c r="P877" s="1" t="str">
        <f>IF(LEN($N877)&gt;3,VLOOKUP($N877,'[1]Value Chain'!$A$3:$F$17,3,0)," ")</f>
        <v xml:space="preserve"> </v>
      </c>
      <c r="Q877" s="1" t="str">
        <f>IF(LEN($N877)&gt;3,VLOOKUP($N877,'[1]Value Chain'!$A$3:$F$17,4,0)," ")</f>
        <v xml:space="preserve"> </v>
      </c>
      <c r="R877" s="1" t="str">
        <f>IF(LEN($N877)&gt;3,VLOOKUP($N877,'[1]Value Chain'!$A$3:$F$17,5,0)," ")</f>
        <v xml:space="preserve"> </v>
      </c>
      <c r="S877" s="1" t="str">
        <f>IF(LEN($N877)&gt;3,VLOOKUP($N877,'[1]Value Chain'!$A$3:$F$17,6,0)," ")</f>
        <v xml:space="preserve"> </v>
      </c>
    </row>
    <row r="878" spans="1:19">
      <c r="A878" s="1"/>
      <c r="B878" s="1"/>
      <c r="C878" s="1"/>
      <c r="D878" s="1"/>
      <c r="E878" s="1"/>
      <c r="F878" s="1"/>
      <c r="G878" s="1" t="str">
        <f>IF(LEN($F878)&gt;3,VLOOKUP($F878,[1]หมวดรายจ่าย!$B$3:$C$12,2,0)," ")</f>
        <v xml:space="preserve"> </v>
      </c>
      <c r="H878" s="25"/>
      <c r="I878" s="25"/>
      <c r="J878" s="1"/>
      <c r="K878" s="1"/>
      <c r="L878" s="1" t="str">
        <f>IF(LEN($K878)&gt;4,VLOOKUP($K878,[1]กรม!$C$3:$D$431,2,0)," ")</f>
        <v xml:space="preserve"> </v>
      </c>
      <c r="M878" s="1"/>
      <c r="N878" s="1"/>
      <c r="O878" s="1" t="str">
        <f>IF(LEN($N878)&gt;3,VLOOKUP($N878,'[1]Value Chain'!$A$3:$F$17,2,0)," ")</f>
        <v xml:space="preserve"> </v>
      </c>
      <c r="P878" s="1" t="str">
        <f>IF(LEN($N878)&gt;3,VLOOKUP($N878,'[1]Value Chain'!$A$3:$F$17,3,0)," ")</f>
        <v xml:space="preserve"> </v>
      </c>
      <c r="Q878" s="1" t="str">
        <f>IF(LEN($N878)&gt;3,VLOOKUP($N878,'[1]Value Chain'!$A$3:$F$17,4,0)," ")</f>
        <v xml:space="preserve"> </v>
      </c>
      <c r="R878" s="1" t="str">
        <f>IF(LEN($N878)&gt;3,VLOOKUP($N878,'[1]Value Chain'!$A$3:$F$17,5,0)," ")</f>
        <v xml:space="preserve"> </v>
      </c>
      <c r="S878" s="1" t="str">
        <f>IF(LEN($N878)&gt;3,VLOOKUP($N878,'[1]Value Chain'!$A$3:$F$17,6,0)," ")</f>
        <v xml:space="preserve"> </v>
      </c>
    </row>
    <row r="879" spans="1:19">
      <c r="A879" s="1"/>
      <c r="B879" s="1"/>
      <c r="C879" s="1"/>
      <c r="D879" s="1"/>
      <c r="E879" s="1"/>
      <c r="F879" s="1"/>
      <c r="G879" s="1" t="str">
        <f>IF(LEN($F879)&gt;3,VLOOKUP($F879,[1]หมวดรายจ่าย!$B$3:$C$12,2,0)," ")</f>
        <v xml:space="preserve"> </v>
      </c>
      <c r="H879" s="25"/>
      <c r="I879" s="25"/>
      <c r="J879" s="1"/>
      <c r="K879" s="1"/>
      <c r="L879" s="1" t="str">
        <f>IF(LEN($K879)&gt;4,VLOOKUP($K879,[1]กรม!$C$3:$D$431,2,0)," ")</f>
        <v xml:space="preserve"> </v>
      </c>
      <c r="M879" s="1"/>
      <c r="N879" s="1"/>
      <c r="O879" s="1" t="str">
        <f>IF(LEN($N879)&gt;3,VLOOKUP($N879,'[1]Value Chain'!$A$3:$F$17,2,0)," ")</f>
        <v xml:space="preserve"> </v>
      </c>
      <c r="P879" s="1" t="str">
        <f>IF(LEN($N879)&gt;3,VLOOKUP($N879,'[1]Value Chain'!$A$3:$F$17,3,0)," ")</f>
        <v xml:space="preserve"> </v>
      </c>
      <c r="Q879" s="1" t="str">
        <f>IF(LEN($N879)&gt;3,VLOOKUP($N879,'[1]Value Chain'!$A$3:$F$17,4,0)," ")</f>
        <v xml:space="preserve"> </v>
      </c>
      <c r="R879" s="1" t="str">
        <f>IF(LEN($N879)&gt;3,VLOOKUP($N879,'[1]Value Chain'!$A$3:$F$17,5,0)," ")</f>
        <v xml:space="preserve"> </v>
      </c>
      <c r="S879" s="1" t="str">
        <f>IF(LEN($N879)&gt;3,VLOOKUP($N879,'[1]Value Chain'!$A$3:$F$17,6,0)," ")</f>
        <v xml:space="preserve"> </v>
      </c>
    </row>
    <row r="880" spans="1:19">
      <c r="A880" s="1"/>
      <c r="B880" s="1"/>
      <c r="C880" s="1"/>
      <c r="D880" s="1"/>
      <c r="E880" s="1"/>
      <c r="F880" s="1"/>
      <c r="G880" s="1" t="str">
        <f>IF(LEN($F880)&gt;3,VLOOKUP($F880,[1]หมวดรายจ่าย!$B$3:$C$12,2,0)," ")</f>
        <v xml:space="preserve"> </v>
      </c>
      <c r="H880" s="25"/>
      <c r="I880" s="25"/>
      <c r="J880" s="1"/>
      <c r="K880" s="1"/>
      <c r="L880" s="1" t="str">
        <f>IF(LEN($K880)&gt;4,VLOOKUP($K880,[1]กรม!$C$3:$D$431,2,0)," ")</f>
        <v xml:space="preserve"> </v>
      </c>
      <c r="M880" s="1"/>
      <c r="N880" s="1"/>
      <c r="O880" s="1" t="str">
        <f>IF(LEN($N880)&gt;3,VLOOKUP($N880,'[1]Value Chain'!$A$3:$F$17,2,0)," ")</f>
        <v xml:space="preserve"> </v>
      </c>
      <c r="P880" s="1" t="str">
        <f>IF(LEN($N880)&gt;3,VLOOKUP($N880,'[1]Value Chain'!$A$3:$F$17,3,0)," ")</f>
        <v xml:space="preserve"> </v>
      </c>
      <c r="Q880" s="1" t="str">
        <f>IF(LEN($N880)&gt;3,VLOOKUP($N880,'[1]Value Chain'!$A$3:$F$17,4,0)," ")</f>
        <v xml:space="preserve"> </v>
      </c>
      <c r="R880" s="1" t="str">
        <f>IF(LEN($N880)&gt;3,VLOOKUP($N880,'[1]Value Chain'!$A$3:$F$17,5,0)," ")</f>
        <v xml:space="preserve"> </v>
      </c>
      <c r="S880" s="1" t="str">
        <f>IF(LEN($N880)&gt;3,VLOOKUP($N880,'[1]Value Chain'!$A$3:$F$17,6,0)," ")</f>
        <v xml:space="preserve"> </v>
      </c>
    </row>
    <row r="881" spans="1:19">
      <c r="A881" s="1"/>
      <c r="B881" s="1"/>
      <c r="C881" s="1"/>
      <c r="D881" s="1"/>
      <c r="E881" s="1"/>
      <c r="F881" s="1"/>
      <c r="G881" s="1" t="str">
        <f>IF(LEN($F881)&gt;3,VLOOKUP($F881,[1]หมวดรายจ่าย!$B$3:$C$12,2,0)," ")</f>
        <v xml:space="preserve"> </v>
      </c>
      <c r="H881" s="25"/>
      <c r="I881" s="25"/>
      <c r="J881" s="1"/>
      <c r="K881" s="1"/>
      <c r="L881" s="1" t="str">
        <f>IF(LEN($K881)&gt;4,VLOOKUP($K881,[1]กรม!$C$3:$D$431,2,0)," ")</f>
        <v xml:space="preserve"> </v>
      </c>
      <c r="M881" s="1"/>
      <c r="N881" s="1"/>
      <c r="O881" s="1" t="str">
        <f>IF(LEN($N881)&gt;3,VLOOKUP($N881,'[1]Value Chain'!$A$3:$F$17,2,0)," ")</f>
        <v xml:space="preserve"> </v>
      </c>
      <c r="P881" s="1" t="str">
        <f>IF(LEN($N881)&gt;3,VLOOKUP($N881,'[1]Value Chain'!$A$3:$F$17,3,0)," ")</f>
        <v xml:space="preserve"> </v>
      </c>
      <c r="Q881" s="1" t="str">
        <f>IF(LEN($N881)&gt;3,VLOOKUP($N881,'[1]Value Chain'!$A$3:$F$17,4,0)," ")</f>
        <v xml:space="preserve"> </v>
      </c>
      <c r="R881" s="1" t="str">
        <f>IF(LEN($N881)&gt;3,VLOOKUP($N881,'[1]Value Chain'!$A$3:$F$17,5,0)," ")</f>
        <v xml:space="preserve"> </v>
      </c>
      <c r="S881" s="1" t="str">
        <f>IF(LEN($N881)&gt;3,VLOOKUP($N881,'[1]Value Chain'!$A$3:$F$17,6,0)," ")</f>
        <v xml:space="preserve"> </v>
      </c>
    </row>
    <row r="882" spans="1:19">
      <c r="A882" s="1"/>
      <c r="B882" s="1"/>
      <c r="C882" s="1"/>
      <c r="D882" s="1"/>
      <c r="E882" s="1"/>
      <c r="F882" s="1"/>
      <c r="G882" s="1" t="str">
        <f>IF(LEN($F882)&gt;3,VLOOKUP($F882,[1]หมวดรายจ่าย!$B$3:$C$12,2,0)," ")</f>
        <v xml:space="preserve"> </v>
      </c>
      <c r="H882" s="25"/>
      <c r="I882" s="25"/>
      <c r="J882" s="1"/>
      <c r="K882" s="1"/>
      <c r="L882" s="1" t="str">
        <f>IF(LEN($K882)&gt;4,VLOOKUP($K882,[1]กรม!$C$3:$D$431,2,0)," ")</f>
        <v xml:space="preserve"> </v>
      </c>
      <c r="M882" s="1"/>
      <c r="N882" s="1"/>
      <c r="O882" s="1" t="str">
        <f>IF(LEN($N882)&gt;3,VLOOKUP($N882,'[1]Value Chain'!$A$3:$F$17,2,0)," ")</f>
        <v xml:space="preserve"> </v>
      </c>
      <c r="P882" s="1" t="str">
        <f>IF(LEN($N882)&gt;3,VLOOKUP($N882,'[1]Value Chain'!$A$3:$F$17,3,0)," ")</f>
        <v xml:space="preserve"> </v>
      </c>
      <c r="Q882" s="1" t="str">
        <f>IF(LEN($N882)&gt;3,VLOOKUP($N882,'[1]Value Chain'!$A$3:$F$17,4,0)," ")</f>
        <v xml:space="preserve"> </v>
      </c>
      <c r="R882" s="1" t="str">
        <f>IF(LEN($N882)&gt;3,VLOOKUP($N882,'[1]Value Chain'!$A$3:$F$17,5,0)," ")</f>
        <v xml:space="preserve"> </v>
      </c>
      <c r="S882" s="1" t="str">
        <f>IF(LEN($N882)&gt;3,VLOOKUP($N882,'[1]Value Chain'!$A$3:$F$17,6,0)," ")</f>
        <v xml:space="preserve"> </v>
      </c>
    </row>
    <row r="883" spans="1:19">
      <c r="A883" s="1"/>
      <c r="B883" s="1"/>
      <c r="C883" s="1"/>
      <c r="D883" s="1"/>
      <c r="E883" s="1"/>
      <c r="F883" s="1"/>
      <c r="G883" s="1" t="str">
        <f>IF(LEN($F883)&gt;3,VLOOKUP($F883,[1]หมวดรายจ่าย!$B$3:$C$12,2,0)," ")</f>
        <v xml:space="preserve"> </v>
      </c>
      <c r="H883" s="25"/>
      <c r="I883" s="25"/>
      <c r="J883" s="1"/>
      <c r="K883" s="1"/>
      <c r="L883" s="1" t="str">
        <f>IF(LEN($K883)&gt;4,VLOOKUP($K883,[1]กรม!$C$3:$D$431,2,0)," ")</f>
        <v xml:space="preserve"> </v>
      </c>
      <c r="M883" s="1"/>
      <c r="N883" s="1"/>
      <c r="O883" s="1" t="str">
        <f>IF(LEN($N883)&gt;3,VLOOKUP($N883,'[1]Value Chain'!$A$3:$F$17,2,0)," ")</f>
        <v xml:space="preserve"> </v>
      </c>
      <c r="P883" s="1" t="str">
        <f>IF(LEN($N883)&gt;3,VLOOKUP($N883,'[1]Value Chain'!$A$3:$F$17,3,0)," ")</f>
        <v xml:space="preserve"> </v>
      </c>
      <c r="Q883" s="1" t="str">
        <f>IF(LEN($N883)&gt;3,VLOOKUP($N883,'[1]Value Chain'!$A$3:$F$17,4,0)," ")</f>
        <v xml:space="preserve"> </v>
      </c>
      <c r="R883" s="1" t="str">
        <f>IF(LEN($N883)&gt;3,VLOOKUP($N883,'[1]Value Chain'!$A$3:$F$17,5,0)," ")</f>
        <v xml:space="preserve"> </v>
      </c>
      <c r="S883" s="1" t="str">
        <f>IF(LEN($N883)&gt;3,VLOOKUP($N883,'[1]Value Chain'!$A$3:$F$17,6,0)," ")</f>
        <v xml:space="preserve"> </v>
      </c>
    </row>
    <row r="884" spans="1:19">
      <c r="A884" s="1"/>
      <c r="B884" s="1"/>
      <c r="C884" s="1"/>
      <c r="D884" s="1"/>
      <c r="E884" s="1"/>
      <c r="F884" s="1"/>
      <c r="G884" s="1" t="str">
        <f>IF(LEN($F884)&gt;3,VLOOKUP($F884,[1]หมวดรายจ่าย!$B$3:$C$12,2,0)," ")</f>
        <v xml:space="preserve"> </v>
      </c>
      <c r="H884" s="25"/>
      <c r="I884" s="25"/>
      <c r="J884" s="1"/>
      <c r="K884" s="1"/>
      <c r="L884" s="1" t="str">
        <f>IF(LEN($K884)&gt;4,VLOOKUP($K884,[1]กรม!$C$3:$D$431,2,0)," ")</f>
        <v xml:space="preserve"> </v>
      </c>
      <c r="M884" s="1"/>
      <c r="N884" s="1"/>
      <c r="O884" s="1" t="str">
        <f>IF(LEN($N884)&gt;3,VLOOKUP($N884,'[1]Value Chain'!$A$3:$F$17,2,0)," ")</f>
        <v xml:space="preserve"> </v>
      </c>
      <c r="P884" s="1" t="str">
        <f>IF(LEN($N884)&gt;3,VLOOKUP($N884,'[1]Value Chain'!$A$3:$F$17,3,0)," ")</f>
        <v xml:space="preserve"> </v>
      </c>
      <c r="Q884" s="1" t="str">
        <f>IF(LEN($N884)&gt;3,VLOOKUP($N884,'[1]Value Chain'!$A$3:$F$17,4,0)," ")</f>
        <v xml:space="preserve"> </v>
      </c>
      <c r="R884" s="1" t="str">
        <f>IF(LEN($N884)&gt;3,VLOOKUP($N884,'[1]Value Chain'!$A$3:$F$17,5,0)," ")</f>
        <v xml:space="preserve"> </v>
      </c>
      <c r="S884" s="1" t="str">
        <f>IF(LEN($N884)&gt;3,VLOOKUP($N884,'[1]Value Chain'!$A$3:$F$17,6,0)," ")</f>
        <v xml:space="preserve"> </v>
      </c>
    </row>
    <row r="885" spans="1:19">
      <c r="A885" s="1"/>
      <c r="B885" s="1"/>
      <c r="C885" s="1"/>
      <c r="D885" s="1"/>
      <c r="E885" s="1"/>
      <c r="F885" s="1"/>
      <c r="G885" s="1" t="str">
        <f>IF(LEN($F885)&gt;3,VLOOKUP($F885,[1]หมวดรายจ่าย!$B$3:$C$12,2,0)," ")</f>
        <v xml:space="preserve"> </v>
      </c>
      <c r="H885" s="25"/>
      <c r="I885" s="25"/>
      <c r="J885" s="1"/>
      <c r="K885" s="1"/>
      <c r="L885" s="1" t="str">
        <f>IF(LEN($K885)&gt;4,VLOOKUP($K885,[1]กรม!$C$3:$D$431,2,0)," ")</f>
        <v xml:space="preserve"> </v>
      </c>
      <c r="M885" s="1"/>
      <c r="N885" s="1"/>
      <c r="O885" s="1" t="str">
        <f>IF(LEN($N885)&gt;3,VLOOKUP($N885,'[1]Value Chain'!$A$3:$F$17,2,0)," ")</f>
        <v xml:space="preserve"> </v>
      </c>
      <c r="P885" s="1" t="str">
        <f>IF(LEN($N885)&gt;3,VLOOKUP($N885,'[1]Value Chain'!$A$3:$F$17,3,0)," ")</f>
        <v xml:space="preserve"> </v>
      </c>
      <c r="Q885" s="1" t="str">
        <f>IF(LEN($N885)&gt;3,VLOOKUP($N885,'[1]Value Chain'!$A$3:$F$17,4,0)," ")</f>
        <v xml:space="preserve"> </v>
      </c>
      <c r="R885" s="1" t="str">
        <f>IF(LEN($N885)&gt;3,VLOOKUP($N885,'[1]Value Chain'!$A$3:$F$17,5,0)," ")</f>
        <v xml:space="preserve"> </v>
      </c>
      <c r="S885" s="1" t="str">
        <f>IF(LEN($N885)&gt;3,VLOOKUP($N885,'[1]Value Chain'!$A$3:$F$17,6,0)," ")</f>
        <v xml:space="preserve"> </v>
      </c>
    </row>
    <row r="886" spans="1:19">
      <c r="A886" s="1"/>
      <c r="B886" s="1"/>
      <c r="C886" s="1"/>
      <c r="D886" s="1"/>
      <c r="E886" s="1"/>
      <c r="F886" s="1"/>
      <c r="G886" s="1" t="str">
        <f>IF(LEN($F886)&gt;3,VLOOKUP($F886,[1]หมวดรายจ่าย!$B$3:$C$12,2,0)," ")</f>
        <v xml:space="preserve"> </v>
      </c>
      <c r="H886" s="25"/>
      <c r="I886" s="25"/>
      <c r="J886" s="1"/>
      <c r="K886" s="1"/>
      <c r="L886" s="1" t="str">
        <f>IF(LEN($K886)&gt;4,VLOOKUP($K886,[1]กรม!$C$3:$D$431,2,0)," ")</f>
        <v xml:space="preserve"> </v>
      </c>
      <c r="M886" s="1"/>
      <c r="N886" s="1"/>
      <c r="O886" s="1" t="str">
        <f>IF(LEN($N886)&gt;3,VLOOKUP($N886,'[1]Value Chain'!$A$3:$F$17,2,0)," ")</f>
        <v xml:space="preserve"> </v>
      </c>
      <c r="P886" s="1" t="str">
        <f>IF(LEN($N886)&gt;3,VLOOKUP($N886,'[1]Value Chain'!$A$3:$F$17,3,0)," ")</f>
        <v xml:space="preserve"> </v>
      </c>
      <c r="Q886" s="1" t="str">
        <f>IF(LEN($N886)&gt;3,VLOOKUP($N886,'[1]Value Chain'!$A$3:$F$17,4,0)," ")</f>
        <v xml:space="preserve"> </v>
      </c>
      <c r="R886" s="1" t="str">
        <f>IF(LEN($N886)&gt;3,VLOOKUP($N886,'[1]Value Chain'!$A$3:$F$17,5,0)," ")</f>
        <v xml:space="preserve"> </v>
      </c>
      <c r="S886" s="1" t="str">
        <f>IF(LEN($N886)&gt;3,VLOOKUP($N886,'[1]Value Chain'!$A$3:$F$17,6,0)," ")</f>
        <v xml:space="preserve"> </v>
      </c>
    </row>
    <row r="887" spans="1:19">
      <c r="A887" s="1"/>
      <c r="B887" s="1"/>
      <c r="C887" s="1"/>
      <c r="D887" s="1"/>
      <c r="E887" s="1"/>
      <c r="F887" s="1"/>
      <c r="G887" s="1" t="str">
        <f>IF(LEN($F887)&gt;3,VLOOKUP($F887,[1]หมวดรายจ่าย!$B$3:$C$12,2,0)," ")</f>
        <v xml:space="preserve"> </v>
      </c>
      <c r="H887" s="25"/>
      <c r="I887" s="25"/>
      <c r="J887" s="1"/>
      <c r="K887" s="1"/>
      <c r="L887" s="1" t="str">
        <f>IF(LEN($K887)&gt;4,VLOOKUP($K887,[1]กรม!$C$3:$D$431,2,0)," ")</f>
        <v xml:space="preserve"> </v>
      </c>
      <c r="M887" s="1"/>
      <c r="N887" s="1"/>
      <c r="O887" s="1" t="str">
        <f>IF(LEN($N887)&gt;3,VLOOKUP($N887,'[1]Value Chain'!$A$3:$F$17,2,0)," ")</f>
        <v xml:space="preserve"> </v>
      </c>
      <c r="P887" s="1" t="str">
        <f>IF(LEN($N887)&gt;3,VLOOKUP($N887,'[1]Value Chain'!$A$3:$F$17,3,0)," ")</f>
        <v xml:space="preserve"> </v>
      </c>
      <c r="Q887" s="1" t="str">
        <f>IF(LEN($N887)&gt;3,VLOOKUP($N887,'[1]Value Chain'!$A$3:$F$17,4,0)," ")</f>
        <v xml:space="preserve"> </v>
      </c>
      <c r="R887" s="1" t="str">
        <f>IF(LEN($N887)&gt;3,VLOOKUP($N887,'[1]Value Chain'!$A$3:$F$17,5,0)," ")</f>
        <v xml:space="preserve"> </v>
      </c>
      <c r="S887" s="1" t="str">
        <f>IF(LEN($N887)&gt;3,VLOOKUP($N887,'[1]Value Chain'!$A$3:$F$17,6,0)," ")</f>
        <v xml:space="preserve"> </v>
      </c>
    </row>
    <row r="888" spans="1:19">
      <c r="A888" s="1"/>
      <c r="B888" s="1"/>
      <c r="C888" s="1"/>
      <c r="D888" s="1"/>
      <c r="E888" s="1"/>
      <c r="F888" s="1"/>
      <c r="G888" s="1" t="str">
        <f>IF(LEN($F888)&gt;3,VLOOKUP($F888,[1]หมวดรายจ่าย!$B$3:$C$12,2,0)," ")</f>
        <v xml:space="preserve"> </v>
      </c>
      <c r="H888" s="25"/>
      <c r="I888" s="25"/>
      <c r="J888" s="1"/>
      <c r="K888" s="1"/>
      <c r="L888" s="1" t="str">
        <f>IF(LEN($K888)&gt;4,VLOOKUP($K888,[1]กรม!$C$3:$D$431,2,0)," ")</f>
        <v xml:space="preserve"> </v>
      </c>
      <c r="M888" s="1"/>
      <c r="N888" s="1"/>
      <c r="O888" s="1" t="str">
        <f>IF(LEN($N888)&gt;3,VLOOKUP($N888,'[1]Value Chain'!$A$3:$F$17,2,0)," ")</f>
        <v xml:space="preserve"> </v>
      </c>
      <c r="P888" s="1" t="str">
        <f>IF(LEN($N888)&gt;3,VLOOKUP($N888,'[1]Value Chain'!$A$3:$F$17,3,0)," ")</f>
        <v xml:space="preserve"> </v>
      </c>
      <c r="Q888" s="1" t="str">
        <f>IF(LEN($N888)&gt;3,VLOOKUP($N888,'[1]Value Chain'!$A$3:$F$17,4,0)," ")</f>
        <v xml:space="preserve"> </v>
      </c>
      <c r="R888" s="1" t="str">
        <f>IF(LEN($N888)&gt;3,VLOOKUP($N888,'[1]Value Chain'!$A$3:$F$17,5,0)," ")</f>
        <v xml:space="preserve"> </v>
      </c>
      <c r="S888" s="1" t="str">
        <f>IF(LEN($N888)&gt;3,VLOOKUP($N888,'[1]Value Chain'!$A$3:$F$17,6,0)," ")</f>
        <v xml:space="preserve"> </v>
      </c>
    </row>
    <row r="889" spans="1:19">
      <c r="A889" s="1"/>
      <c r="B889" s="1"/>
      <c r="C889" s="1"/>
      <c r="D889" s="1"/>
      <c r="E889" s="1"/>
      <c r="F889" s="1"/>
      <c r="G889" s="1" t="str">
        <f>IF(LEN($F889)&gt;3,VLOOKUP($F889,[1]หมวดรายจ่าย!$B$3:$C$12,2,0)," ")</f>
        <v xml:space="preserve"> </v>
      </c>
      <c r="H889" s="25"/>
      <c r="I889" s="25"/>
      <c r="J889" s="1"/>
      <c r="K889" s="1"/>
      <c r="L889" s="1" t="str">
        <f>IF(LEN($K889)&gt;4,VLOOKUP($K889,[1]กรม!$C$3:$D$431,2,0)," ")</f>
        <v xml:space="preserve"> </v>
      </c>
      <c r="M889" s="1"/>
      <c r="N889" s="1"/>
      <c r="O889" s="1" t="str">
        <f>IF(LEN($N889)&gt;3,VLOOKUP($N889,'[1]Value Chain'!$A$3:$F$17,2,0)," ")</f>
        <v xml:space="preserve"> </v>
      </c>
      <c r="P889" s="1" t="str">
        <f>IF(LEN($N889)&gt;3,VLOOKUP($N889,'[1]Value Chain'!$A$3:$F$17,3,0)," ")</f>
        <v xml:space="preserve"> </v>
      </c>
      <c r="Q889" s="1" t="str">
        <f>IF(LEN($N889)&gt;3,VLOOKUP($N889,'[1]Value Chain'!$A$3:$F$17,4,0)," ")</f>
        <v xml:space="preserve"> </v>
      </c>
      <c r="R889" s="1" t="str">
        <f>IF(LEN($N889)&gt;3,VLOOKUP($N889,'[1]Value Chain'!$A$3:$F$17,5,0)," ")</f>
        <v xml:space="preserve"> </v>
      </c>
      <c r="S889" s="1" t="str">
        <f>IF(LEN($N889)&gt;3,VLOOKUP($N889,'[1]Value Chain'!$A$3:$F$17,6,0)," ")</f>
        <v xml:space="preserve"> </v>
      </c>
    </row>
    <row r="890" spans="1:19">
      <c r="A890" s="1"/>
      <c r="B890" s="1"/>
      <c r="C890" s="1"/>
      <c r="D890" s="1"/>
      <c r="E890" s="1"/>
      <c r="F890" s="1"/>
      <c r="G890" s="1" t="str">
        <f>IF(LEN($F890)&gt;3,VLOOKUP($F890,[1]หมวดรายจ่าย!$B$3:$C$12,2,0)," ")</f>
        <v xml:space="preserve"> </v>
      </c>
      <c r="H890" s="25"/>
      <c r="I890" s="25"/>
      <c r="J890" s="1"/>
      <c r="K890" s="1"/>
      <c r="L890" s="1" t="str">
        <f>IF(LEN($K890)&gt;4,VLOOKUP($K890,[1]กรม!$C$3:$D$431,2,0)," ")</f>
        <v xml:space="preserve"> </v>
      </c>
      <c r="M890" s="1"/>
      <c r="N890" s="1"/>
      <c r="O890" s="1" t="str">
        <f>IF(LEN($N890)&gt;3,VLOOKUP($N890,'[1]Value Chain'!$A$3:$F$17,2,0)," ")</f>
        <v xml:space="preserve"> </v>
      </c>
      <c r="P890" s="1" t="str">
        <f>IF(LEN($N890)&gt;3,VLOOKUP($N890,'[1]Value Chain'!$A$3:$F$17,3,0)," ")</f>
        <v xml:space="preserve"> </v>
      </c>
      <c r="Q890" s="1" t="str">
        <f>IF(LEN($N890)&gt;3,VLOOKUP($N890,'[1]Value Chain'!$A$3:$F$17,4,0)," ")</f>
        <v xml:space="preserve"> </v>
      </c>
      <c r="R890" s="1" t="str">
        <f>IF(LEN($N890)&gt;3,VLOOKUP($N890,'[1]Value Chain'!$A$3:$F$17,5,0)," ")</f>
        <v xml:space="preserve"> </v>
      </c>
      <c r="S890" s="1" t="str">
        <f>IF(LEN($N890)&gt;3,VLOOKUP($N890,'[1]Value Chain'!$A$3:$F$17,6,0)," ")</f>
        <v xml:space="preserve"> </v>
      </c>
    </row>
    <row r="891" spans="1:19">
      <c r="A891" s="1"/>
      <c r="B891" s="1"/>
      <c r="C891" s="1"/>
      <c r="D891" s="1"/>
      <c r="E891" s="1"/>
      <c r="F891" s="1"/>
      <c r="G891" s="1" t="str">
        <f>IF(LEN($F891)&gt;3,VLOOKUP($F891,[1]หมวดรายจ่าย!$B$3:$C$12,2,0)," ")</f>
        <v xml:space="preserve"> </v>
      </c>
      <c r="H891" s="25"/>
      <c r="I891" s="25"/>
      <c r="J891" s="1"/>
      <c r="K891" s="1"/>
      <c r="L891" s="1" t="str">
        <f>IF(LEN($K891)&gt;4,VLOOKUP($K891,[1]กรม!$C$3:$D$431,2,0)," ")</f>
        <v xml:space="preserve"> </v>
      </c>
      <c r="M891" s="1"/>
      <c r="N891" s="1"/>
      <c r="O891" s="1" t="str">
        <f>IF(LEN($N891)&gt;3,VLOOKUP($N891,'[1]Value Chain'!$A$3:$F$17,2,0)," ")</f>
        <v xml:space="preserve"> </v>
      </c>
      <c r="P891" s="1" t="str">
        <f>IF(LEN($N891)&gt;3,VLOOKUP($N891,'[1]Value Chain'!$A$3:$F$17,3,0)," ")</f>
        <v xml:space="preserve"> </v>
      </c>
      <c r="Q891" s="1" t="str">
        <f>IF(LEN($N891)&gt;3,VLOOKUP($N891,'[1]Value Chain'!$A$3:$F$17,4,0)," ")</f>
        <v xml:space="preserve"> </v>
      </c>
      <c r="R891" s="1" t="str">
        <f>IF(LEN($N891)&gt;3,VLOOKUP($N891,'[1]Value Chain'!$A$3:$F$17,5,0)," ")</f>
        <v xml:space="preserve"> </v>
      </c>
      <c r="S891" s="1" t="str">
        <f>IF(LEN($N891)&gt;3,VLOOKUP($N891,'[1]Value Chain'!$A$3:$F$17,6,0)," ")</f>
        <v xml:space="preserve"> </v>
      </c>
    </row>
    <row r="892" spans="1:19">
      <c r="A892" s="1"/>
      <c r="B892" s="1"/>
      <c r="C892" s="1"/>
      <c r="D892" s="1"/>
      <c r="E892" s="1"/>
      <c r="F892" s="1"/>
      <c r="G892" s="1" t="str">
        <f>IF(LEN($F892)&gt;3,VLOOKUP($F892,[1]หมวดรายจ่าย!$B$3:$C$12,2,0)," ")</f>
        <v xml:space="preserve"> </v>
      </c>
      <c r="H892" s="25"/>
      <c r="I892" s="25"/>
      <c r="J892" s="1"/>
      <c r="K892" s="1"/>
      <c r="L892" s="1" t="str">
        <f>IF(LEN($K892)&gt;4,VLOOKUP($K892,[1]กรม!$C$3:$D$431,2,0)," ")</f>
        <v xml:space="preserve"> </v>
      </c>
      <c r="M892" s="1"/>
      <c r="N892" s="1"/>
      <c r="O892" s="1" t="str">
        <f>IF(LEN($N892)&gt;3,VLOOKUP($N892,'[1]Value Chain'!$A$3:$F$17,2,0)," ")</f>
        <v xml:space="preserve"> </v>
      </c>
      <c r="P892" s="1" t="str">
        <f>IF(LEN($N892)&gt;3,VLOOKUP($N892,'[1]Value Chain'!$A$3:$F$17,3,0)," ")</f>
        <v xml:space="preserve"> </v>
      </c>
      <c r="Q892" s="1" t="str">
        <f>IF(LEN($N892)&gt;3,VLOOKUP($N892,'[1]Value Chain'!$A$3:$F$17,4,0)," ")</f>
        <v xml:space="preserve"> </v>
      </c>
      <c r="R892" s="1" t="str">
        <f>IF(LEN($N892)&gt;3,VLOOKUP($N892,'[1]Value Chain'!$A$3:$F$17,5,0)," ")</f>
        <v xml:space="preserve"> </v>
      </c>
      <c r="S892" s="1" t="str">
        <f>IF(LEN($N892)&gt;3,VLOOKUP($N892,'[1]Value Chain'!$A$3:$F$17,6,0)," ")</f>
        <v xml:space="preserve"> </v>
      </c>
    </row>
    <row r="893" spans="1:19">
      <c r="A893" s="1"/>
      <c r="B893" s="1"/>
      <c r="C893" s="1"/>
      <c r="D893" s="1"/>
      <c r="E893" s="1"/>
      <c r="F893" s="1"/>
      <c r="G893" s="1" t="str">
        <f>IF(LEN($F893)&gt;3,VLOOKUP($F893,[1]หมวดรายจ่าย!$B$3:$C$12,2,0)," ")</f>
        <v xml:space="preserve"> </v>
      </c>
      <c r="H893" s="25"/>
      <c r="I893" s="25"/>
      <c r="J893" s="1"/>
      <c r="K893" s="1"/>
      <c r="L893" s="1" t="str">
        <f>IF(LEN($K893)&gt;4,VLOOKUP($K893,[1]กรม!$C$3:$D$431,2,0)," ")</f>
        <v xml:space="preserve"> </v>
      </c>
      <c r="M893" s="1"/>
      <c r="N893" s="1"/>
      <c r="O893" s="1" t="str">
        <f>IF(LEN($N893)&gt;3,VLOOKUP($N893,'[1]Value Chain'!$A$3:$F$17,2,0)," ")</f>
        <v xml:space="preserve"> </v>
      </c>
      <c r="P893" s="1" t="str">
        <f>IF(LEN($N893)&gt;3,VLOOKUP($N893,'[1]Value Chain'!$A$3:$F$17,3,0)," ")</f>
        <v xml:space="preserve"> </v>
      </c>
      <c r="Q893" s="1" t="str">
        <f>IF(LEN($N893)&gt;3,VLOOKUP($N893,'[1]Value Chain'!$A$3:$F$17,4,0)," ")</f>
        <v xml:space="preserve"> </v>
      </c>
      <c r="R893" s="1" t="str">
        <f>IF(LEN($N893)&gt;3,VLOOKUP($N893,'[1]Value Chain'!$A$3:$F$17,5,0)," ")</f>
        <v xml:space="preserve"> </v>
      </c>
      <c r="S893" s="1" t="str">
        <f>IF(LEN($N893)&gt;3,VLOOKUP($N893,'[1]Value Chain'!$A$3:$F$17,6,0)," ")</f>
        <v xml:space="preserve"> </v>
      </c>
    </row>
    <row r="894" spans="1:19">
      <c r="A894" s="1"/>
      <c r="B894" s="1"/>
      <c r="C894" s="1"/>
      <c r="D894" s="1"/>
      <c r="E894" s="1"/>
      <c r="F894" s="1"/>
      <c r="G894" s="1" t="str">
        <f>IF(LEN($F894)&gt;3,VLOOKUP($F894,[1]หมวดรายจ่าย!$B$3:$C$12,2,0)," ")</f>
        <v xml:space="preserve"> </v>
      </c>
      <c r="H894" s="25"/>
      <c r="I894" s="25"/>
      <c r="J894" s="1"/>
      <c r="K894" s="1"/>
      <c r="L894" s="1" t="str">
        <f>IF(LEN($K894)&gt;4,VLOOKUP($K894,[1]กรม!$C$3:$D$431,2,0)," ")</f>
        <v xml:space="preserve"> </v>
      </c>
      <c r="M894" s="1"/>
      <c r="N894" s="1"/>
      <c r="O894" s="1" t="str">
        <f>IF(LEN($N894)&gt;3,VLOOKUP($N894,'[1]Value Chain'!$A$3:$F$17,2,0)," ")</f>
        <v xml:space="preserve"> </v>
      </c>
      <c r="P894" s="1" t="str">
        <f>IF(LEN($N894)&gt;3,VLOOKUP($N894,'[1]Value Chain'!$A$3:$F$17,3,0)," ")</f>
        <v xml:space="preserve"> </v>
      </c>
      <c r="Q894" s="1" t="str">
        <f>IF(LEN($N894)&gt;3,VLOOKUP($N894,'[1]Value Chain'!$A$3:$F$17,4,0)," ")</f>
        <v xml:space="preserve"> </v>
      </c>
      <c r="R894" s="1" t="str">
        <f>IF(LEN($N894)&gt;3,VLOOKUP($N894,'[1]Value Chain'!$A$3:$F$17,5,0)," ")</f>
        <v xml:space="preserve"> </v>
      </c>
      <c r="S894" s="1" t="str">
        <f>IF(LEN($N894)&gt;3,VLOOKUP($N894,'[1]Value Chain'!$A$3:$F$17,6,0)," ")</f>
        <v xml:space="preserve"> </v>
      </c>
    </row>
    <row r="895" spans="1:19">
      <c r="A895" s="1"/>
      <c r="B895" s="1"/>
      <c r="C895" s="1"/>
      <c r="D895" s="1"/>
      <c r="E895" s="1"/>
      <c r="F895" s="1"/>
      <c r="G895" s="1" t="str">
        <f>IF(LEN($F895)&gt;3,VLOOKUP($F895,[1]หมวดรายจ่าย!$B$3:$C$12,2,0)," ")</f>
        <v xml:space="preserve"> </v>
      </c>
      <c r="H895" s="25"/>
      <c r="I895" s="25"/>
      <c r="J895" s="1"/>
      <c r="K895" s="1"/>
      <c r="L895" s="1" t="str">
        <f>IF(LEN($K895)&gt;4,VLOOKUP($K895,[1]กรม!$C$3:$D$431,2,0)," ")</f>
        <v xml:space="preserve"> </v>
      </c>
      <c r="M895" s="1"/>
      <c r="N895" s="1"/>
      <c r="O895" s="1" t="str">
        <f>IF(LEN($N895)&gt;3,VLOOKUP($N895,'[1]Value Chain'!$A$3:$F$17,2,0)," ")</f>
        <v xml:space="preserve"> </v>
      </c>
      <c r="P895" s="1" t="str">
        <f>IF(LEN($N895)&gt;3,VLOOKUP($N895,'[1]Value Chain'!$A$3:$F$17,3,0)," ")</f>
        <v xml:space="preserve"> </v>
      </c>
      <c r="Q895" s="1" t="str">
        <f>IF(LEN($N895)&gt;3,VLOOKUP($N895,'[1]Value Chain'!$A$3:$F$17,4,0)," ")</f>
        <v xml:space="preserve"> </v>
      </c>
      <c r="R895" s="1" t="str">
        <f>IF(LEN($N895)&gt;3,VLOOKUP($N895,'[1]Value Chain'!$A$3:$F$17,5,0)," ")</f>
        <v xml:space="preserve"> </v>
      </c>
      <c r="S895" s="1" t="str">
        <f>IF(LEN($N895)&gt;3,VLOOKUP($N895,'[1]Value Chain'!$A$3:$F$17,6,0)," ")</f>
        <v xml:space="preserve"> </v>
      </c>
    </row>
    <row r="896" spans="1:19">
      <c r="A896" s="1"/>
      <c r="B896" s="1"/>
      <c r="C896" s="1"/>
      <c r="D896" s="1"/>
      <c r="E896" s="1"/>
      <c r="F896" s="1"/>
      <c r="G896" s="1" t="str">
        <f>IF(LEN($F896)&gt;3,VLOOKUP($F896,[1]หมวดรายจ่าย!$B$3:$C$12,2,0)," ")</f>
        <v xml:space="preserve"> </v>
      </c>
      <c r="H896" s="25"/>
      <c r="I896" s="25"/>
      <c r="J896" s="1"/>
      <c r="K896" s="1"/>
      <c r="L896" s="1" t="str">
        <f>IF(LEN($K896)&gt;4,VLOOKUP($K896,[1]กรม!$C$3:$D$431,2,0)," ")</f>
        <v xml:space="preserve"> </v>
      </c>
      <c r="M896" s="1"/>
      <c r="N896" s="1"/>
      <c r="O896" s="1" t="str">
        <f>IF(LEN($N896)&gt;3,VLOOKUP($N896,'[1]Value Chain'!$A$3:$F$17,2,0)," ")</f>
        <v xml:space="preserve"> </v>
      </c>
      <c r="P896" s="1" t="str">
        <f>IF(LEN($N896)&gt;3,VLOOKUP($N896,'[1]Value Chain'!$A$3:$F$17,3,0)," ")</f>
        <v xml:space="preserve"> </v>
      </c>
      <c r="Q896" s="1" t="str">
        <f>IF(LEN($N896)&gt;3,VLOOKUP($N896,'[1]Value Chain'!$A$3:$F$17,4,0)," ")</f>
        <v xml:space="preserve"> </v>
      </c>
      <c r="R896" s="1" t="str">
        <f>IF(LEN($N896)&gt;3,VLOOKUP($N896,'[1]Value Chain'!$A$3:$F$17,5,0)," ")</f>
        <v xml:space="preserve"> </v>
      </c>
      <c r="S896" s="1" t="str">
        <f>IF(LEN($N896)&gt;3,VLOOKUP($N896,'[1]Value Chain'!$A$3:$F$17,6,0)," ")</f>
        <v xml:space="preserve"> </v>
      </c>
    </row>
    <row r="897" spans="1:19">
      <c r="A897" s="1"/>
      <c r="B897" s="1"/>
      <c r="C897" s="1"/>
      <c r="D897" s="1"/>
      <c r="E897" s="1"/>
      <c r="F897" s="1"/>
      <c r="G897" s="1" t="str">
        <f>IF(LEN($F897)&gt;3,VLOOKUP($F897,[1]หมวดรายจ่าย!$B$3:$C$12,2,0)," ")</f>
        <v xml:space="preserve"> </v>
      </c>
      <c r="H897" s="25"/>
      <c r="I897" s="25"/>
      <c r="J897" s="1"/>
      <c r="K897" s="1"/>
      <c r="L897" s="1" t="str">
        <f>IF(LEN($K897)&gt;4,VLOOKUP($K897,[1]กรม!$C$3:$D$431,2,0)," ")</f>
        <v xml:space="preserve"> </v>
      </c>
      <c r="M897" s="1"/>
      <c r="N897" s="1"/>
      <c r="O897" s="1" t="str">
        <f>IF(LEN($N897)&gt;3,VLOOKUP($N897,'[1]Value Chain'!$A$3:$F$17,2,0)," ")</f>
        <v xml:space="preserve"> </v>
      </c>
      <c r="P897" s="1" t="str">
        <f>IF(LEN($N897)&gt;3,VLOOKUP($N897,'[1]Value Chain'!$A$3:$F$17,3,0)," ")</f>
        <v xml:space="preserve"> </v>
      </c>
      <c r="Q897" s="1" t="str">
        <f>IF(LEN($N897)&gt;3,VLOOKUP($N897,'[1]Value Chain'!$A$3:$F$17,4,0)," ")</f>
        <v xml:space="preserve"> </v>
      </c>
      <c r="R897" s="1" t="str">
        <f>IF(LEN($N897)&gt;3,VLOOKUP($N897,'[1]Value Chain'!$A$3:$F$17,5,0)," ")</f>
        <v xml:space="preserve"> </v>
      </c>
      <c r="S897" s="1" t="str">
        <f>IF(LEN($N897)&gt;3,VLOOKUP($N897,'[1]Value Chain'!$A$3:$F$17,6,0)," ")</f>
        <v xml:space="preserve"> </v>
      </c>
    </row>
    <row r="898" spans="1:19">
      <c r="A898" s="1"/>
      <c r="B898" s="1"/>
      <c r="C898" s="1"/>
      <c r="D898" s="1"/>
      <c r="E898" s="1"/>
      <c r="F898" s="1"/>
      <c r="G898" s="1" t="str">
        <f>IF(LEN($F898)&gt;3,VLOOKUP($F898,[1]หมวดรายจ่าย!$B$3:$C$12,2,0)," ")</f>
        <v xml:space="preserve"> </v>
      </c>
      <c r="H898" s="25"/>
      <c r="I898" s="25"/>
      <c r="J898" s="1"/>
      <c r="K898" s="1"/>
      <c r="L898" s="1" t="str">
        <f>IF(LEN($K898)&gt;4,VLOOKUP($K898,[1]กรม!$C$3:$D$431,2,0)," ")</f>
        <v xml:space="preserve"> </v>
      </c>
      <c r="M898" s="1"/>
      <c r="N898" s="1"/>
      <c r="O898" s="1" t="str">
        <f>IF(LEN($N898)&gt;3,VLOOKUP($N898,'[1]Value Chain'!$A$3:$F$17,2,0)," ")</f>
        <v xml:space="preserve"> </v>
      </c>
      <c r="P898" s="1" t="str">
        <f>IF(LEN($N898)&gt;3,VLOOKUP($N898,'[1]Value Chain'!$A$3:$F$17,3,0)," ")</f>
        <v xml:space="preserve"> </v>
      </c>
      <c r="Q898" s="1" t="str">
        <f>IF(LEN($N898)&gt;3,VLOOKUP($N898,'[1]Value Chain'!$A$3:$F$17,4,0)," ")</f>
        <v xml:space="preserve"> </v>
      </c>
      <c r="R898" s="1" t="str">
        <f>IF(LEN($N898)&gt;3,VLOOKUP($N898,'[1]Value Chain'!$A$3:$F$17,5,0)," ")</f>
        <v xml:space="preserve"> </v>
      </c>
      <c r="S898" s="1" t="str">
        <f>IF(LEN($N898)&gt;3,VLOOKUP($N898,'[1]Value Chain'!$A$3:$F$17,6,0)," ")</f>
        <v xml:space="preserve"> </v>
      </c>
    </row>
    <row r="899" spans="1:19">
      <c r="A899" s="1"/>
      <c r="B899" s="1"/>
      <c r="C899" s="1"/>
      <c r="D899" s="1"/>
      <c r="E899" s="1"/>
      <c r="F899" s="1"/>
      <c r="G899" s="1" t="str">
        <f>IF(LEN($F899)&gt;3,VLOOKUP($F899,[1]หมวดรายจ่าย!$B$3:$C$12,2,0)," ")</f>
        <v xml:space="preserve"> </v>
      </c>
      <c r="H899" s="25"/>
      <c r="I899" s="25"/>
      <c r="J899" s="1"/>
      <c r="K899" s="1"/>
      <c r="L899" s="1" t="str">
        <f>IF(LEN($K899)&gt;4,VLOOKUP($K899,[1]กรม!$C$3:$D$431,2,0)," ")</f>
        <v xml:space="preserve"> </v>
      </c>
      <c r="M899" s="1"/>
      <c r="N899" s="1"/>
      <c r="O899" s="1" t="str">
        <f>IF(LEN($N899)&gt;3,VLOOKUP($N899,'[1]Value Chain'!$A$3:$F$17,2,0)," ")</f>
        <v xml:space="preserve"> </v>
      </c>
      <c r="P899" s="1" t="str">
        <f>IF(LEN($N899)&gt;3,VLOOKUP($N899,'[1]Value Chain'!$A$3:$F$17,3,0)," ")</f>
        <v xml:space="preserve"> </v>
      </c>
      <c r="Q899" s="1" t="str">
        <f>IF(LEN($N899)&gt;3,VLOOKUP($N899,'[1]Value Chain'!$A$3:$F$17,4,0)," ")</f>
        <v xml:space="preserve"> </v>
      </c>
      <c r="R899" s="1" t="str">
        <f>IF(LEN($N899)&gt;3,VLOOKUP($N899,'[1]Value Chain'!$A$3:$F$17,5,0)," ")</f>
        <v xml:space="preserve"> </v>
      </c>
      <c r="S899" s="1" t="str">
        <f>IF(LEN($N899)&gt;3,VLOOKUP($N899,'[1]Value Chain'!$A$3:$F$17,6,0)," ")</f>
        <v xml:space="preserve"> </v>
      </c>
    </row>
    <row r="900" spans="1:19">
      <c r="A900" s="1"/>
      <c r="B900" s="1"/>
      <c r="C900" s="1"/>
      <c r="D900" s="1"/>
      <c r="E900" s="1"/>
      <c r="F900" s="1"/>
      <c r="G900" s="1" t="str">
        <f>IF(LEN($F900)&gt;3,VLOOKUP($F900,[1]หมวดรายจ่าย!$B$3:$C$12,2,0)," ")</f>
        <v xml:space="preserve"> </v>
      </c>
      <c r="H900" s="25"/>
      <c r="I900" s="25"/>
      <c r="J900" s="1"/>
      <c r="K900" s="1"/>
      <c r="L900" s="1" t="str">
        <f>IF(LEN($K900)&gt;4,VLOOKUP($K900,[1]กรม!$C$3:$D$431,2,0)," ")</f>
        <v xml:space="preserve"> </v>
      </c>
      <c r="M900" s="1"/>
      <c r="N900" s="1"/>
      <c r="O900" s="1" t="str">
        <f>IF(LEN($N900)&gt;3,VLOOKUP($N900,'[1]Value Chain'!$A$3:$F$17,2,0)," ")</f>
        <v xml:space="preserve"> </v>
      </c>
      <c r="P900" s="1" t="str">
        <f>IF(LEN($N900)&gt;3,VLOOKUP($N900,'[1]Value Chain'!$A$3:$F$17,3,0)," ")</f>
        <v xml:space="preserve"> </v>
      </c>
      <c r="Q900" s="1" t="str">
        <f>IF(LEN($N900)&gt;3,VLOOKUP($N900,'[1]Value Chain'!$A$3:$F$17,4,0)," ")</f>
        <v xml:space="preserve"> </v>
      </c>
      <c r="R900" s="1" t="str">
        <f>IF(LEN($N900)&gt;3,VLOOKUP($N900,'[1]Value Chain'!$A$3:$F$17,5,0)," ")</f>
        <v xml:space="preserve"> </v>
      </c>
      <c r="S900" s="1" t="str">
        <f>IF(LEN($N900)&gt;3,VLOOKUP($N900,'[1]Value Chain'!$A$3:$F$17,6,0)," ")</f>
        <v xml:space="preserve"> </v>
      </c>
    </row>
    <row r="901" spans="1:19">
      <c r="A901" s="1"/>
      <c r="B901" s="1"/>
      <c r="C901" s="1"/>
      <c r="D901" s="1"/>
      <c r="E901" s="1"/>
      <c r="F901" s="1"/>
      <c r="G901" s="1" t="str">
        <f>IF(LEN($F901)&gt;3,VLOOKUP($F901,[1]หมวดรายจ่าย!$B$3:$C$12,2,0)," ")</f>
        <v xml:space="preserve"> </v>
      </c>
      <c r="H901" s="25"/>
      <c r="I901" s="25"/>
      <c r="J901" s="1"/>
      <c r="K901" s="1"/>
      <c r="L901" s="1" t="str">
        <f>IF(LEN($K901)&gt;4,VLOOKUP($K901,[1]กรม!$C$3:$D$431,2,0)," ")</f>
        <v xml:space="preserve"> </v>
      </c>
      <c r="M901" s="1"/>
      <c r="N901" s="1"/>
      <c r="O901" s="1" t="str">
        <f>IF(LEN($N901)&gt;3,VLOOKUP($N901,'[1]Value Chain'!$A$3:$F$17,2,0)," ")</f>
        <v xml:space="preserve"> </v>
      </c>
      <c r="P901" s="1" t="str">
        <f>IF(LEN($N901)&gt;3,VLOOKUP($N901,'[1]Value Chain'!$A$3:$F$17,3,0)," ")</f>
        <v xml:space="preserve"> </v>
      </c>
      <c r="Q901" s="1" t="str">
        <f>IF(LEN($N901)&gt;3,VLOOKUP($N901,'[1]Value Chain'!$A$3:$F$17,4,0)," ")</f>
        <v xml:space="preserve"> </v>
      </c>
      <c r="R901" s="1" t="str">
        <f>IF(LEN($N901)&gt;3,VLOOKUP($N901,'[1]Value Chain'!$A$3:$F$17,5,0)," ")</f>
        <v xml:space="preserve"> </v>
      </c>
      <c r="S901" s="1" t="str">
        <f>IF(LEN($N901)&gt;3,VLOOKUP($N901,'[1]Value Chain'!$A$3:$F$17,6,0)," ")</f>
        <v xml:space="preserve"> </v>
      </c>
    </row>
    <row r="902" spans="1:19">
      <c r="A902" s="1"/>
      <c r="B902" s="1"/>
      <c r="C902" s="1"/>
      <c r="D902" s="1"/>
      <c r="E902" s="1"/>
      <c r="F902" s="1"/>
      <c r="G902" s="1" t="str">
        <f>IF(LEN($F902)&gt;3,VLOOKUP($F902,[1]หมวดรายจ่าย!$B$3:$C$12,2,0)," ")</f>
        <v xml:space="preserve"> </v>
      </c>
      <c r="H902" s="25"/>
      <c r="I902" s="25"/>
      <c r="J902" s="1"/>
      <c r="K902" s="1"/>
      <c r="L902" s="1" t="str">
        <f>IF(LEN($K902)&gt;4,VLOOKUP($K902,[1]กรม!$C$3:$D$431,2,0)," ")</f>
        <v xml:space="preserve"> </v>
      </c>
      <c r="M902" s="1"/>
      <c r="N902" s="1"/>
      <c r="O902" s="1" t="str">
        <f>IF(LEN($N902)&gt;3,VLOOKUP($N902,'[1]Value Chain'!$A$3:$F$17,2,0)," ")</f>
        <v xml:space="preserve"> </v>
      </c>
      <c r="P902" s="1" t="str">
        <f>IF(LEN($N902)&gt;3,VLOOKUP($N902,'[1]Value Chain'!$A$3:$F$17,3,0)," ")</f>
        <v xml:space="preserve"> </v>
      </c>
      <c r="Q902" s="1" t="str">
        <f>IF(LEN($N902)&gt;3,VLOOKUP($N902,'[1]Value Chain'!$A$3:$F$17,4,0)," ")</f>
        <v xml:space="preserve"> </v>
      </c>
      <c r="R902" s="1" t="str">
        <f>IF(LEN($N902)&gt;3,VLOOKUP($N902,'[1]Value Chain'!$A$3:$F$17,5,0)," ")</f>
        <v xml:space="preserve"> </v>
      </c>
      <c r="S902" s="1" t="str">
        <f>IF(LEN($N902)&gt;3,VLOOKUP($N902,'[1]Value Chain'!$A$3:$F$17,6,0)," ")</f>
        <v xml:space="preserve"> </v>
      </c>
    </row>
    <row r="903" spans="1:19">
      <c r="A903" s="1"/>
      <c r="B903" s="1"/>
      <c r="C903" s="1"/>
      <c r="D903" s="1"/>
      <c r="E903" s="1"/>
      <c r="F903" s="1"/>
      <c r="G903" s="1" t="str">
        <f>IF(LEN($F903)&gt;3,VLOOKUP($F903,[1]หมวดรายจ่าย!$B$3:$C$12,2,0)," ")</f>
        <v xml:space="preserve"> </v>
      </c>
      <c r="H903" s="25"/>
      <c r="I903" s="25"/>
      <c r="J903" s="1"/>
      <c r="K903" s="1"/>
      <c r="L903" s="1" t="str">
        <f>IF(LEN($K903)&gt;4,VLOOKUP($K903,[1]กรม!$C$3:$D$431,2,0)," ")</f>
        <v xml:space="preserve"> </v>
      </c>
      <c r="M903" s="1"/>
      <c r="N903" s="1"/>
      <c r="O903" s="1" t="str">
        <f>IF(LEN($N903)&gt;3,VLOOKUP($N903,'[1]Value Chain'!$A$3:$F$17,2,0)," ")</f>
        <v xml:space="preserve"> </v>
      </c>
      <c r="P903" s="1" t="str">
        <f>IF(LEN($N903)&gt;3,VLOOKUP($N903,'[1]Value Chain'!$A$3:$F$17,3,0)," ")</f>
        <v xml:space="preserve"> </v>
      </c>
      <c r="Q903" s="1" t="str">
        <f>IF(LEN($N903)&gt;3,VLOOKUP($N903,'[1]Value Chain'!$A$3:$F$17,4,0)," ")</f>
        <v xml:space="preserve"> </v>
      </c>
      <c r="R903" s="1" t="str">
        <f>IF(LEN($N903)&gt;3,VLOOKUP($N903,'[1]Value Chain'!$A$3:$F$17,5,0)," ")</f>
        <v xml:space="preserve"> </v>
      </c>
      <c r="S903" s="1" t="str">
        <f>IF(LEN($N903)&gt;3,VLOOKUP($N903,'[1]Value Chain'!$A$3:$F$17,6,0)," ")</f>
        <v xml:space="preserve"> </v>
      </c>
    </row>
    <row r="904" spans="1:19">
      <c r="A904" s="1"/>
      <c r="B904" s="1"/>
      <c r="C904" s="1"/>
      <c r="D904" s="1"/>
      <c r="E904" s="1"/>
      <c r="F904" s="1"/>
      <c r="G904" s="1" t="str">
        <f>IF(LEN($F904)&gt;3,VLOOKUP($F904,[1]หมวดรายจ่าย!$B$3:$C$12,2,0)," ")</f>
        <v xml:space="preserve"> </v>
      </c>
      <c r="H904" s="25"/>
      <c r="I904" s="25"/>
      <c r="J904" s="1"/>
      <c r="K904" s="1"/>
      <c r="L904" s="1" t="str">
        <f>IF(LEN($K904)&gt;4,VLOOKUP($K904,[1]กรม!$C$3:$D$431,2,0)," ")</f>
        <v xml:space="preserve"> </v>
      </c>
      <c r="M904" s="1"/>
      <c r="N904" s="1"/>
      <c r="O904" s="1" t="str">
        <f>IF(LEN($N904)&gt;3,VLOOKUP($N904,'[1]Value Chain'!$A$3:$F$17,2,0)," ")</f>
        <v xml:space="preserve"> </v>
      </c>
      <c r="P904" s="1" t="str">
        <f>IF(LEN($N904)&gt;3,VLOOKUP($N904,'[1]Value Chain'!$A$3:$F$17,3,0)," ")</f>
        <v xml:space="preserve"> </v>
      </c>
      <c r="Q904" s="1" t="str">
        <f>IF(LEN($N904)&gt;3,VLOOKUP($N904,'[1]Value Chain'!$A$3:$F$17,4,0)," ")</f>
        <v xml:space="preserve"> </v>
      </c>
      <c r="R904" s="1" t="str">
        <f>IF(LEN($N904)&gt;3,VLOOKUP($N904,'[1]Value Chain'!$A$3:$F$17,5,0)," ")</f>
        <v xml:space="preserve"> </v>
      </c>
      <c r="S904" s="1" t="str">
        <f>IF(LEN($N904)&gt;3,VLOOKUP($N904,'[1]Value Chain'!$A$3:$F$17,6,0)," ")</f>
        <v xml:space="preserve"> </v>
      </c>
    </row>
    <row r="905" spans="1:19">
      <c r="A905" s="1"/>
      <c r="B905" s="1"/>
      <c r="C905" s="1"/>
      <c r="D905" s="1"/>
      <c r="E905" s="1"/>
      <c r="F905" s="1"/>
      <c r="G905" s="1" t="str">
        <f>IF(LEN($F905)&gt;3,VLOOKUP($F905,[1]หมวดรายจ่าย!$B$3:$C$12,2,0)," ")</f>
        <v xml:space="preserve"> </v>
      </c>
      <c r="H905" s="25"/>
      <c r="I905" s="25"/>
      <c r="J905" s="1"/>
      <c r="K905" s="1"/>
      <c r="L905" s="1" t="str">
        <f>IF(LEN($K905)&gt;4,VLOOKUP($K905,[1]กรม!$C$3:$D$431,2,0)," ")</f>
        <v xml:space="preserve"> </v>
      </c>
      <c r="M905" s="1"/>
      <c r="N905" s="1"/>
      <c r="O905" s="1" t="str">
        <f>IF(LEN($N905)&gt;3,VLOOKUP($N905,'[1]Value Chain'!$A$3:$F$17,2,0)," ")</f>
        <v xml:space="preserve"> </v>
      </c>
      <c r="P905" s="1" t="str">
        <f>IF(LEN($N905)&gt;3,VLOOKUP($N905,'[1]Value Chain'!$A$3:$F$17,3,0)," ")</f>
        <v xml:space="preserve"> </v>
      </c>
      <c r="Q905" s="1" t="str">
        <f>IF(LEN($N905)&gt;3,VLOOKUP($N905,'[1]Value Chain'!$A$3:$F$17,4,0)," ")</f>
        <v xml:space="preserve"> </v>
      </c>
      <c r="R905" s="1" t="str">
        <f>IF(LEN($N905)&gt;3,VLOOKUP($N905,'[1]Value Chain'!$A$3:$F$17,5,0)," ")</f>
        <v xml:space="preserve"> </v>
      </c>
      <c r="S905" s="1" t="str">
        <f>IF(LEN($N905)&gt;3,VLOOKUP($N905,'[1]Value Chain'!$A$3:$F$17,6,0)," ")</f>
        <v xml:space="preserve"> </v>
      </c>
    </row>
    <row r="906" spans="1:19">
      <c r="A906" s="1"/>
      <c r="B906" s="1"/>
      <c r="C906" s="1"/>
      <c r="D906" s="1"/>
      <c r="E906" s="1"/>
      <c r="F906" s="1"/>
      <c r="G906" s="1" t="str">
        <f>IF(LEN($F906)&gt;3,VLOOKUP($F906,[1]หมวดรายจ่าย!$B$3:$C$12,2,0)," ")</f>
        <v xml:space="preserve"> </v>
      </c>
      <c r="H906" s="25"/>
      <c r="I906" s="25"/>
      <c r="J906" s="1"/>
      <c r="K906" s="1"/>
      <c r="L906" s="1" t="str">
        <f>IF(LEN($K906)&gt;4,VLOOKUP($K906,[1]กรม!$C$3:$D$431,2,0)," ")</f>
        <v xml:space="preserve"> </v>
      </c>
      <c r="M906" s="1"/>
      <c r="N906" s="1"/>
      <c r="O906" s="1" t="str">
        <f>IF(LEN($N906)&gt;3,VLOOKUP($N906,'[1]Value Chain'!$A$3:$F$17,2,0)," ")</f>
        <v xml:space="preserve"> </v>
      </c>
      <c r="P906" s="1" t="str">
        <f>IF(LEN($N906)&gt;3,VLOOKUP($N906,'[1]Value Chain'!$A$3:$F$17,3,0)," ")</f>
        <v xml:space="preserve"> </v>
      </c>
      <c r="Q906" s="1" t="str">
        <f>IF(LEN($N906)&gt;3,VLOOKUP($N906,'[1]Value Chain'!$A$3:$F$17,4,0)," ")</f>
        <v xml:space="preserve"> </v>
      </c>
      <c r="R906" s="1" t="str">
        <f>IF(LEN($N906)&gt;3,VLOOKUP($N906,'[1]Value Chain'!$A$3:$F$17,5,0)," ")</f>
        <v xml:space="preserve"> </v>
      </c>
      <c r="S906" s="1" t="str">
        <f>IF(LEN($N906)&gt;3,VLOOKUP($N906,'[1]Value Chain'!$A$3:$F$17,6,0)," ")</f>
        <v xml:space="preserve"> </v>
      </c>
    </row>
    <row r="907" spans="1:19">
      <c r="A907" s="1"/>
      <c r="B907" s="1"/>
      <c r="C907" s="1"/>
      <c r="D907" s="1"/>
      <c r="E907" s="1"/>
      <c r="F907" s="1"/>
      <c r="G907" s="1" t="str">
        <f>IF(LEN($F907)&gt;3,VLOOKUP($F907,[1]หมวดรายจ่าย!$B$3:$C$12,2,0)," ")</f>
        <v xml:space="preserve"> </v>
      </c>
      <c r="H907" s="25"/>
      <c r="I907" s="25"/>
      <c r="J907" s="1"/>
      <c r="K907" s="1"/>
      <c r="L907" s="1" t="str">
        <f>IF(LEN($K907)&gt;4,VLOOKUP($K907,[1]กรม!$C$3:$D$431,2,0)," ")</f>
        <v xml:space="preserve"> </v>
      </c>
      <c r="M907" s="1"/>
      <c r="N907" s="1"/>
      <c r="O907" s="1" t="str">
        <f>IF(LEN($N907)&gt;3,VLOOKUP($N907,'[1]Value Chain'!$A$3:$F$17,2,0)," ")</f>
        <v xml:space="preserve"> </v>
      </c>
      <c r="P907" s="1" t="str">
        <f>IF(LEN($N907)&gt;3,VLOOKUP($N907,'[1]Value Chain'!$A$3:$F$17,3,0)," ")</f>
        <v xml:space="preserve"> </v>
      </c>
      <c r="Q907" s="1" t="str">
        <f>IF(LEN($N907)&gt;3,VLOOKUP($N907,'[1]Value Chain'!$A$3:$F$17,4,0)," ")</f>
        <v xml:space="preserve"> </v>
      </c>
      <c r="R907" s="1" t="str">
        <f>IF(LEN($N907)&gt;3,VLOOKUP($N907,'[1]Value Chain'!$A$3:$F$17,5,0)," ")</f>
        <v xml:space="preserve"> </v>
      </c>
      <c r="S907" s="1" t="str">
        <f>IF(LEN($N907)&gt;3,VLOOKUP($N907,'[1]Value Chain'!$A$3:$F$17,6,0)," ")</f>
        <v xml:space="preserve"> </v>
      </c>
    </row>
    <row r="908" spans="1:19">
      <c r="A908" s="1"/>
      <c r="B908" s="1"/>
      <c r="C908" s="1"/>
      <c r="D908" s="1"/>
      <c r="E908" s="1"/>
      <c r="F908" s="1"/>
      <c r="G908" s="1" t="str">
        <f>IF(LEN($F908)&gt;3,VLOOKUP($F908,[1]หมวดรายจ่าย!$B$3:$C$12,2,0)," ")</f>
        <v xml:space="preserve"> </v>
      </c>
      <c r="H908" s="25"/>
      <c r="I908" s="25"/>
      <c r="J908" s="1"/>
      <c r="K908" s="1"/>
      <c r="L908" s="1" t="str">
        <f>IF(LEN($K908)&gt;4,VLOOKUP($K908,[1]กรม!$C$3:$D$431,2,0)," ")</f>
        <v xml:space="preserve"> </v>
      </c>
      <c r="M908" s="1"/>
      <c r="N908" s="1"/>
      <c r="O908" s="1" t="str">
        <f>IF(LEN($N908)&gt;3,VLOOKUP($N908,'[1]Value Chain'!$A$3:$F$17,2,0)," ")</f>
        <v xml:space="preserve"> </v>
      </c>
      <c r="P908" s="1" t="str">
        <f>IF(LEN($N908)&gt;3,VLOOKUP($N908,'[1]Value Chain'!$A$3:$F$17,3,0)," ")</f>
        <v xml:space="preserve"> </v>
      </c>
      <c r="Q908" s="1" t="str">
        <f>IF(LEN($N908)&gt;3,VLOOKUP($N908,'[1]Value Chain'!$A$3:$F$17,4,0)," ")</f>
        <v xml:space="preserve"> </v>
      </c>
      <c r="R908" s="1" t="str">
        <f>IF(LEN($N908)&gt;3,VLOOKUP($N908,'[1]Value Chain'!$A$3:$F$17,5,0)," ")</f>
        <v xml:space="preserve"> </v>
      </c>
      <c r="S908" s="1" t="str">
        <f>IF(LEN($N908)&gt;3,VLOOKUP($N908,'[1]Value Chain'!$A$3:$F$17,6,0)," ")</f>
        <v xml:space="preserve"> </v>
      </c>
    </row>
    <row r="909" spans="1:19">
      <c r="A909" s="1"/>
      <c r="B909" s="1"/>
      <c r="C909" s="1"/>
      <c r="D909" s="1"/>
      <c r="E909" s="1"/>
      <c r="F909" s="1"/>
      <c r="G909" s="1" t="str">
        <f>IF(LEN($F909)&gt;3,VLOOKUP($F909,[1]หมวดรายจ่าย!$B$3:$C$12,2,0)," ")</f>
        <v xml:space="preserve"> </v>
      </c>
      <c r="H909" s="25"/>
      <c r="I909" s="25"/>
      <c r="J909" s="1"/>
      <c r="K909" s="1"/>
      <c r="L909" s="1" t="str">
        <f>IF(LEN($K909)&gt;4,VLOOKUP($K909,[1]กรม!$C$3:$D$431,2,0)," ")</f>
        <v xml:space="preserve"> </v>
      </c>
      <c r="M909" s="1"/>
      <c r="N909" s="1"/>
      <c r="O909" s="1" t="str">
        <f>IF(LEN($N909)&gt;3,VLOOKUP($N909,'[1]Value Chain'!$A$3:$F$17,2,0)," ")</f>
        <v xml:space="preserve"> </v>
      </c>
      <c r="P909" s="1" t="str">
        <f>IF(LEN($N909)&gt;3,VLOOKUP($N909,'[1]Value Chain'!$A$3:$F$17,3,0)," ")</f>
        <v xml:space="preserve"> </v>
      </c>
      <c r="Q909" s="1" t="str">
        <f>IF(LEN($N909)&gt;3,VLOOKUP($N909,'[1]Value Chain'!$A$3:$F$17,4,0)," ")</f>
        <v xml:space="preserve"> </v>
      </c>
      <c r="R909" s="1" t="str">
        <f>IF(LEN($N909)&gt;3,VLOOKUP($N909,'[1]Value Chain'!$A$3:$F$17,5,0)," ")</f>
        <v xml:space="preserve"> </v>
      </c>
      <c r="S909" s="1" t="str">
        <f>IF(LEN($N909)&gt;3,VLOOKUP($N909,'[1]Value Chain'!$A$3:$F$17,6,0)," ")</f>
        <v xml:space="preserve"> </v>
      </c>
    </row>
    <row r="910" spans="1:19">
      <c r="A910" s="1"/>
      <c r="B910" s="1"/>
      <c r="C910" s="1"/>
      <c r="D910" s="1"/>
      <c r="E910" s="1"/>
      <c r="F910" s="1"/>
      <c r="G910" s="1" t="str">
        <f>IF(LEN($F910)&gt;3,VLOOKUP($F910,[1]หมวดรายจ่าย!$B$3:$C$12,2,0)," ")</f>
        <v xml:space="preserve"> </v>
      </c>
      <c r="H910" s="25"/>
      <c r="I910" s="25"/>
      <c r="J910" s="1"/>
      <c r="K910" s="1"/>
      <c r="L910" s="1" t="str">
        <f>IF(LEN($K910)&gt;4,VLOOKUP($K910,[1]กรม!$C$3:$D$431,2,0)," ")</f>
        <v xml:space="preserve"> </v>
      </c>
      <c r="M910" s="1"/>
      <c r="N910" s="1"/>
      <c r="O910" s="1" t="str">
        <f>IF(LEN($N910)&gt;3,VLOOKUP($N910,'[1]Value Chain'!$A$3:$F$17,2,0)," ")</f>
        <v xml:space="preserve"> </v>
      </c>
      <c r="P910" s="1" t="str">
        <f>IF(LEN($N910)&gt;3,VLOOKUP($N910,'[1]Value Chain'!$A$3:$F$17,3,0)," ")</f>
        <v xml:space="preserve"> </v>
      </c>
      <c r="Q910" s="1" t="str">
        <f>IF(LEN($N910)&gt;3,VLOOKUP($N910,'[1]Value Chain'!$A$3:$F$17,4,0)," ")</f>
        <v xml:space="preserve"> </v>
      </c>
      <c r="R910" s="1" t="str">
        <f>IF(LEN($N910)&gt;3,VLOOKUP($N910,'[1]Value Chain'!$A$3:$F$17,5,0)," ")</f>
        <v xml:space="preserve"> </v>
      </c>
      <c r="S910" s="1" t="str">
        <f>IF(LEN($N910)&gt;3,VLOOKUP($N910,'[1]Value Chain'!$A$3:$F$17,6,0)," ")</f>
        <v xml:space="preserve"> </v>
      </c>
    </row>
    <row r="911" spans="1:19">
      <c r="A911" s="1"/>
      <c r="B911" s="1"/>
      <c r="C911" s="1"/>
      <c r="D911" s="1"/>
      <c r="E911" s="1"/>
      <c r="F911" s="1"/>
      <c r="G911" s="1" t="str">
        <f>IF(LEN($F911)&gt;3,VLOOKUP($F911,[1]หมวดรายจ่าย!$B$3:$C$12,2,0)," ")</f>
        <v xml:space="preserve"> </v>
      </c>
      <c r="H911" s="25"/>
      <c r="I911" s="25"/>
      <c r="J911" s="1"/>
      <c r="K911" s="1"/>
      <c r="L911" s="1" t="str">
        <f>IF(LEN($K911)&gt;4,VLOOKUP($K911,[1]กรม!$C$3:$D$431,2,0)," ")</f>
        <v xml:space="preserve"> </v>
      </c>
      <c r="M911" s="1"/>
      <c r="N911" s="1"/>
      <c r="O911" s="1" t="str">
        <f>IF(LEN($N911)&gt;3,VLOOKUP($N911,'[1]Value Chain'!$A$3:$F$17,2,0)," ")</f>
        <v xml:space="preserve"> </v>
      </c>
      <c r="P911" s="1" t="str">
        <f>IF(LEN($N911)&gt;3,VLOOKUP($N911,'[1]Value Chain'!$A$3:$F$17,3,0)," ")</f>
        <v xml:space="preserve"> </v>
      </c>
      <c r="Q911" s="1" t="str">
        <f>IF(LEN($N911)&gt;3,VLOOKUP($N911,'[1]Value Chain'!$A$3:$F$17,4,0)," ")</f>
        <v xml:space="preserve"> </v>
      </c>
      <c r="R911" s="1" t="str">
        <f>IF(LEN($N911)&gt;3,VLOOKUP($N911,'[1]Value Chain'!$A$3:$F$17,5,0)," ")</f>
        <v xml:space="preserve"> </v>
      </c>
      <c r="S911" s="1" t="str">
        <f>IF(LEN($N911)&gt;3,VLOOKUP($N911,'[1]Value Chain'!$A$3:$F$17,6,0)," ")</f>
        <v xml:space="preserve"> </v>
      </c>
    </row>
    <row r="912" spans="1:19">
      <c r="A912" s="1"/>
      <c r="B912" s="1"/>
      <c r="C912" s="1"/>
      <c r="D912" s="1"/>
      <c r="E912" s="1"/>
      <c r="F912" s="1"/>
      <c r="G912" s="1" t="str">
        <f>IF(LEN($F912)&gt;3,VLOOKUP($F912,[1]หมวดรายจ่าย!$B$3:$C$12,2,0)," ")</f>
        <v xml:space="preserve"> </v>
      </c>
      <c r="H912" s="25"/>
      <c r="I912" s="25"/>
      <c r="J912" s="1"/>
      <c r="K912" s="1"/>
      <c r="L912" s="1" t="str">
        <f>IF(LEN($K912)&gt;4,VLOOKUP($K912,[1]กรม!$C$3:$D$431,2,0)," ")</f>
        <v xml:space="preserve"> </v>
      </c>
      <c r="M912" s="1"/>
      <c r="N912" s="1"/>
      <c r="O912" s="1" t="str">
        <f>IF(LEN($N912)&gt;3,VLOOKUP($N912,'[1]Value Chain'!$A$3:$F$17,2,0)," ")</f>
        <v xml:space="preserve"> </v>
      </c>
      <c r="P912" s="1" t="str">
        <f>IF(LEN($N912)&gt;3,VLOOKUP($N912,'[1]Value Chain'!$A$3:$F$17,3,0)," ")</f>
        <v xml:space="preserve"> </v>
      </c>
      <c r="Q912" s="1" t="str">
        <f>IF(LEN($N912)&gt;3,VLOOKUP($N912,'[1]Value Chain'!$A$3:$F$17,4,0)," ")</f>
        <v xml:space="preserve"> </v>
      </c>
      <c r="R912" s="1" t="str">
        <f>IF(LEN($N912)&gt;3,VLOOKUP($N912,'[1]Value Chain'!$A$3:$F$17,5,0)," ")</f>
        <v xml:space="preserve"> </v>
      </c>
      <c r="S912" s="1" t="str">
        <f>IF(LEN($N912)&gt;3,VLOOKUP($N912,'[1]Value Chain'!$A$3:$F$17,6,0)," ")</f>
        <v xml:space="preserve"> </v>
      </c>
    </row>
    <row r="913" spans="1:19">
      <c r="A913" s="1"/>
      <c r="B913" s="1"/>
      <c r="C913" s="1"/>
      <c r="D913" s="1"/>
      <c r="E913" s="1"/>
      <c r="F913" s="1"/>
      <c r="G913" s="1" t="str">
        <f>IF(LEN($F913)&gt;3,VLOOKUP($F913,[1]หมวดรายจ่าย!$B$3:$C$12,2,0)," ")</f>
        <v xml:space="preserve"> </v>
      </c>
      <c r="H913" s="25"/>
      <c r="I913" s="25"/>
      <c r="J913" s="1"/>
      <c r="K913" s="1"/>
      <c r="L913" s="1" t="str">
        <f>IF(LEN($K913)&gt;4,VLOOKUP($K913,[1]กรม!$C$3:$D$431,2,0)," ")</f>
        <v xml:space="preserve"> </v>
      </c>
      <c r="M913" s="1"/>
      <c r="N913" s="1"/>
      <c r="O913" s="1" t="str">
        <f>IF(LEN($N913)&gt;3,VLOOKUP($N913,'[1]Value Chain'!$A$3:$F$17,2,0)," ")</f>
        <v xml:space="preserve"> </v>
      </c>
      <c r="P913" s="1" t="str">
        <f>IF(LEN($N913)&gt;3,VLOOKUP($N913,'[1]Value Chain'!$A$3:$F$17,3,0)," ")</f>
        <v xml:space="preserve"> </v>
      </c>
      <c r="Q913" s="1" t="str">
        <f>IF(LEN($N913)&gt;3,VLOOKUP($N913,'[1]Value Chain'!$A$3:$F$17,4,0)," ")</f>
        <v xml:space="preserve"> </v>
      </c>
      <c r="R913" s="1" t="str">
        <f>IF(LEN($N913)&gt;3,VLOOKUP($N913,'[1]Value Chain'!$A$3:$F$17,5,0)," ")</f>
        <v xml:space="preserve"> </v>
      </c>
      <c r="S913" s="1" t="str">
        <f>IF(LEN($N913)&gt;3,VLOOKUP($N913,'[1]Value Chain'!$A$3:$F$17,6,0)," ")</f>
        <v xml:space="preserve"> </v>
      </c>
    </row>
    <row r="914" spans="1:19">
      <c r="A914" s="1"/>
      <c r="B914" s="1"/>
      <c r="C914" s="1"/>
      <c r="D914" s="1"/>
      <c r="E914" s="1"/>
      <c r="F914" s="1"/>
      <c r="G914" s="1" t="str">
        <f>IF(LEN($F914)&gt;3,VLOOKUP($F914,[1]หมวดรายจ่าย!$B$3:$C$12,2,0)," ")</f>
        <v xml:space="preserve"> </v>
      </c>
      <c r="H914" s="25"/>
      <c r="I914" s="25"/>
      <c r="J914" s="1"/>
      <c r="K914" s="1"/>
      <c r="L914" s="1" t="str">
        <f>IF(LEN($K914)&gt;4,VLOOKUP($K914,[1]กรม!$C$3:$D$431,2,0)," ")</f>
        <v xml:space="preserve"> </v>
      </c>
      <c r="M914" s="1"/>
      <c r="N914" s="1"/>
      <c r="O914" s="1" t="str">
        <f>IF(LEN($N914)&gt;3,VLOOKUP($N914,'[1]Value Chain'!$A$3:$F$17,2,0)," ")</f>
        <v xml:space="preserve"> </v>
      </c>
      <c r="P914" s="1" t="str">
        <f>IF(LEN($N914)&gt;3,VLOOKUP($N914,'[1]Value Chain'!$A$3:$F$17,3,0)," ")</f>
        <v xml:space="preserve"> </v>
      </c>
      <c r="Q914" s="1" t="str">
        <f>IF(LEN($N914)&gt;3,VLOOKUP($N914,'[1]Value Chain'!$A$3:$F$17,4,0)," ")</f>
        <v xml:space="preserve"> </v>
      </c>
      <c r="R914" s="1" t="str">
        <f>IF(LEN($N914)&gt;3,VLOOKUP($N914,'[1]Value Chain'!$A$3:$F$17,5,0)," ")</f>
        <v xml:space="preserve"> </v>
      </c>
      <c r="S914" s="1" t="str">
        <f>IF(LEN($N914)&gt;3,VLOOKUP($N914,'[1]Value Chain'!$A$3:$F$17,6,0)," ")</f>
        <v xml:space="preserve"> </v>
      </c>
    </row>
    <row r="915" spans="1:19">
      <c r="A915" s="1"/>
      <c r="B915" s="1"/>
      <c r="C915" s="1"/>
      <c r="D915" s="1"/>
      <c r="E915" s="1"/>
      <c r="F915" s="1"/>
      <c r="G915" s="1" t="str">
        <f>IF(LEN($F915)&gt;3,VLOOKUP($F915,[1]หมวดรายจ่าย!$B$3:$C$12,2,0)," ")</f>
        <v xml:space="preserve"> </v>
      </c>
      <c r="H915" s="25"/>
      <c r="I915" s="25"/>
      <c r="J915" s="1"/>
      <c r="K915" s="1"/>
      <c r="L915" s="1" t="str">
        <f>IF(LEN($K915)&gt;4,VLOOKUP($K915,[1]กรม!$C$3:$D$431,2,0)," ")</f>
        <v xml:space="preserve"> </v>
      </c>
      <c r="M915" s="1"/>
      <c r="N915" s="1"/>
      <c r="O915" s="1" t="str">
        <f>IF(LEN($N915)&gt;3,VLOOKUP($N915,'[1]Value Chain'!$A$3:$F$17,2,0)," ")</f>
        <v xml:space="preserve"> </v>
      </c>
      <c r="P915" s="1" t="str">
        <f>IF(LEN($N915)&gt;3,VLOOKUP($N915,'[1]Value Chain'!$A$3:$F$17,3,0)," ")</f>
        <v xml:space="preserve"> </v>
      </c>
      <c r="Q915" s="1" t="str">
        <f>IF(LEN($N915)&gt;3,VLOOKUP($N915,'[1]Value Chain'!$A$3:$F$17,4,0)," ")</f>
        <v xml:space="preserve"> </v>
      </c>
      <c r="R915" s="1" t="str">
        <f>IF(LEN($N915)&gt;3,VLOOKUP($N915,'[1]Value Chain'!$A$3:$F$17,5,0)," ")</f>
        <v xml:space="preserve"> </v>
      </c>
      <c r="S915" s="1" t="str">
        <f>IF(LEN($N915)&gt;3,VLOOKUP($N915,'[1]Value Chain'!$A$3:$F$17,6,0)," ")</f>
        <v xml:space="preserve"> </v>
      </c>
    </row>
    <row r="916" spans="1:19">
      <c r="A916" s="1"/>
      <c r="B916" s="1"/>
      <c r="C916" s="1"/>
      <c r="D916" s="1"/>
      <c r="E916" s="1"/>
      <c r="F916" s="1"/>
      <c r="G916" s="1" t="str">
        <f>IF(LEN($F916)&gt;3,VLOOKUP($F916,[1]หมวดรายจ่าย!$B$3:$C$12,2,0)," ")</f>
        <v xml:space="preserve"> </v>
      </c>
      <c r="H916" s="25"/>
      <c r="I916" s="25"/>
      <c r="J916" s="1"/>
      <c r="K916" s="1"/>
      <c r="L916" s="1" t="str">
        <f>IF(LEN($K916)&gt;4,VLOOKUP($K916,[1]กรม!$C$3:$D$431,2,0)," ")</f>
        <v xml:space="preserve"> </v>
      </c>
      <c r="M916" s="1"/>
      <c r="N916" s="1"/>
      <c r="O916" s="1" t="str">
        <f>IF(LEN($N916)&gt;3,VLOOKUP($N916,'[1]Value Chain'!$A$3:$F$17,2,0)," ")</f>
        <v xml:space="preserve"> </v>
      </c>
      <c r="P916" s="1" t="str">
        <f>IF(LEN($N916)&gt;3,VLOOKUP($N916,'[1]Value Chain'!$A$3:$F$17,3,0)," ")</f>
        <v xml:space="preserve"> </v>
      </c>
      <c r="Q916" s="1" t="str">
        <f>IF(LEN($N916)&gt;3,VLOOKUP($N916,'[1]Value Chain'!$A$3:$F$17,4,0)," ")</f>
        <v xml:space="preserve"> </v>
      </c>
      <c r="R916" s="1" t="str">
        <f>IF(LEN($N916)&gt;3,VLOOKUP($N916,'[1]Value Chain'!$A$3:$F$17,5,0)," ")</f>
        <v xml:space="preserve"> </v>
      </c>
      <c r="S916" s="1" t="str">
        <f>IF(LEN($N916)&gt;3,VLOOKUP($N916,'[1]Value Chain'!$A$3:$F$17,6,0)," ")</f>
        <v xml:space="preserve"> </v>
      </c>
    </row>
    <row r="917" spans="1:19">
      <c r="A917" s="1"/>
      <c r="B917" s="1"/>
      <c r="C917" s="1"/>
      <c r="D917" s="1"/>
      <c r="E917" s="1"/>
      <c r="F917" s="1"/>
      <c r="G917" s="1" t="str">
        <f>IF(LEN($F917)&gt;3,VLOOKUP($F917,[1]หมวดรายจ่าย!$B$3:$C$12,2,0)," ")</f>
        <v xml:space="preserve"> </v>
      </c>
      <c r="H917" s="25"/>
      <c r="I917" s="25"/>
      <c r="J917" s="1"/>
      <c r="K917" s="1"/>
      <c r="L917" s="1" t="str">
        <f>IF(LEN($K917)&gt;4,VLOOKUP($K917,[1]กรม!$C$3:$D$431,2,0)," ")</f>
        <v xml:space="preserve"> </v>
      </c>
      <c r="M917" s="1"/>
      <c r="N917" s="1"/>
      <c r="O917" s="1" t="str">
        <f>IF(LEN($N917)&gt;3,VLOOKUP($N917,'[1]Value Chain'!$A$3:$F$17,2,0)," ")</f>
        <v xml:space="preserve"> </v>
      </c>
      <c r="P917" s="1" t="str">
        <f>IF(LEN($N917)&gt;3,VLOOKUP($N917,'[1]Value Chain'!$A$3:$F$17,3,0)," ")</f>
        <v xml:space="preserve"> </v>
      </c>
      <c r="Q917" s="1" t="str">
        <f>IF(LEN($N917)&gt;3,VLOOKUP($N917,'[1]Value Chain'!$A$3:$F$17,4,0)," ")</f>
        <v xml:space="preserve"> </v>
      </c>
      <c r="R917" s="1" t="str">
        <f>IF(LEN($N917)&gt;3,VLOOKUP($N917,'[1]Value Chain'!$A$3:$F$17,5,0)," ")</f>
        <v xml:space="preserve"> </v>
      </c>
      <c r="S917" s="1" t="str">
        <f>IF(LEN($N917)&gt;3,VLOOKUP($N917,'[1]Value Chain'!$A$3:$F$17,6,0)," ")</f>
        <v xml:space="preserve"> </v>
      </c>
    </row>
    <row r="918" spans="1:19">
      <c r="A918" s="1"/>
      <c r="B918" s="1"/>
      <c r="C918" s="1"/>
      <c r="D918" s="1"/>
      <c r="E918" s="1"/>
      <c r="F918" s="1"/>
      <c r="G918" s="1" t="str">
        <f>IF(LEN($F918)&gt;3,VLOOKUP($F918,[1]หมวดรายจ่าย!$B$3:$C$12,2,0)," ")</f>
        <v xml:space="preserve"> </v>
      </c>
      <c r="H918" s="25"/>
      <c r="I918" s="25"/>
      <c r="J918" s="1"/>
      <c r="K918" s="1"/>
      <c r="L918" s="1" t="str">
        <f>IF(LEN($K918)&gt;4,VLOOKUP($K918,[1]กรม!$C$3:$D$431,2,0)," ")</f>
        <v xml:space="preserve"> </v>
      </c>
      <c r="M918" s="1"/>
      <c r="N918" s="1"/>
      <c r="O918" s="1" t="str">
        <f>IF(LEN($N918)&gt;3,VLOOKUP($N918,'[1]Value Chain'!$A$3:$F$17,2,0)," ")</f>
        <v xml:space="preserve"> </v>
      </c>
      <c r="P918" s="1" t="str">
        <f>IF(LEN($N918)&gt;3,VLOOKUP($N918,'[1]Value Chain'!$A$3:$F$17,3,0)," ")</f>
        <v xml:space="preserve"> </v>
      </c>
      <c r="Q918" s="1" t="str">
        <f>IF(LEN($N918)&gt;3,VLOOKUP($N918,'[1]Value Chain'!$A$3:$F$17,4,0)," ")</f>
        <v xml:space="preserve"> </v>
      </c>
      <c r="R918" s="1" t="str">
        <f>IF(LEN($N918)&gt;3,VLOOKUP($N918,'[1]Value Chain'!$A$3:$F$17,5,0)," ")</f>
        <v xml:space="preserve"> </v>
      </c>
      <c r="S918" s="1" t="str">
        <f>IF(LEN($N918)&gt;3,VLOOKUP($N918,'[1]Value Chain'!$A$3:$F$17,6,0)," ")</f>
        <v xml:space="preserve"> </v>
      </c>
    </row>
    <row r="919" spans="1:19">
      <c r="A919" s="1"/>
      <c r="B919" s="1"/>
      <c r="C919" s="1"/>
      <c r="D919" s="1"/>
      <c r="E919" s="1"/>
      <c r="F919" s="1"/>
      <c r="G919" s="1" t="str">
        <f>IF(LEN($F919)&gt;3,VLOOKUP($F919,[1]หมวดรายจ่าย!$B$3:$C$12,2,0)," ")</f>
        <v xml:space="preserve"> </v>
      </c>
      <c r="H919" s="25"/>
      <c r="I919" s="25"/>
      <c r="J919" s="1"/>
      <c r="K919" s="1"/>
      <c r="L919" s="1" t="str">
        <f>IF(LEN($K919)&gt;4,VLOOKUP($K919,[1]กรม!$C$3:$D$431,2,0)," ")</f>
        <v xml:space="preserve"> </v>
      </c>
      <c r="M919" s="1"/>
      <c r="N919" s="1"/>
      <c r="O919" s="1" t="str">
        <f>IF(LEN($N919)&gt;3,VLOOKUP($N919,'[1]Value Chain'!$A$3:$F$17,2,0)," ")</f>
        <v xml:space="preserve"> </v>
      </c>
      <c r="P919" s="1" t="str">
        <f>IF(LEN($N919)&gt;3,VLOOKUP($N919,'[1]Value Chain'!$A$3:$F$17,3,0)," ")</f>
        <v xml:space="preserve"> </v>
      </c>
      <c r="Q919" s="1" t="str">
        <f>IF(LEN($N919)&gt;3,VLOOKUP($N919,'[1]Value Chain'!$A$3:$F$17,4,0)," ")</f>
        <v xml:space="preserve"> </v>
      </c>
      <c r="R919" s="1" t="str">
        <f>IF(LEN($N919)&gt;3,VLOOKUP($N919,'[1]Value Chain'!$A$3:$F$17,5,0)," ")</f>
        <v xml:space="preserve"> </v>
      </c>
      <c r="S919" s="1" t="str">
        <f>IF(LEN($N919)&gt;3,VLOOKUP($N919,'[1]Value Chain'!$A$3:$F$17,6,0)," ")</f>
        <v xml:space="preserve"> </v>
      </c>
    </row>
    <row r="920" spans="1:19">
      <c r="A920" s="1"/>
      <c r="B920" s="1"/>
      <c r="C920" s="1"/>
      <c r="D920" s="1"/>
      <c r="E920" s="1"/>
      <c r="F920" s="1"/>
      <c r="G920" s="1" t="str">
        <f>IF(LEN($F920)&gt;3,VLOOKUP($F920,[1]หมวดรายจ่าย!$B$3:$C$12,2,0)," ")</f>
        <v xml:space="preserve"> </v>
      </c>
      <c r="H920" s="25"/>
      <c r="I920" s="25"/>
      <c r="J920" s="1"/>
      <c r="K920" s="1"/>
      <c r="L920" s="1" t="str">
        <f>IF(LEN($K920)&gt;4,VLOOKUP($K920,[1]กรม!$C$3:$D$431,2,0)," ")</f>
        <v xml:space="preserve"> </v>
      </c>
      <c r="M920" s="1"/>
      <c r="N920" s="1"/>
      <c r="O920" s="1" t="str">
        <f>IF(LEN($N920)&gt;3,VLOOKUP($N920,'[1]Value Chain'!$A$3:$F$17,2,0)," ")</f>
        <v xml:space="preserve"> </v>
      </c>
      <c r="P920" s="1" t="str">
        <f>IF(LEN($N920)&gt;3,VLOOKUP($N920,'[1]Value Chain'!$A$3:$F$17,3,0)," ")</f>
        <v xml:space="preserve"> </v>
      </c>
      <c r="Q920" s="1" t="str">
        <f>IF(LEN($N920)&gt;3,VLOOKUP($N920,'[1]Value Chain'!$A$3:$F$17,4,0)," ")</f>
        <v xml:space="preserve"> </v>
      </c>
      <c r="R920" s="1" t="str">
        <f>IF(LEN($N920)&gt;3,VLOOKUP($N920,'[1]Value Chain'!$A$3:$F$17,5,0)," ")</f>
        <v xml:space="preserve"> </v>
      </c>
      <c r="S920" s="1" t="str">
        <f>IF(LEN($N920)&gt;3,VLOOKUP($N920,'[1]Value Chain'!$A$3:$F$17,6,0)," ")</f>
        <v xml:space="preserve"> </v>
      </c>
    </row>
    <row r="921" spans="1:19">
      <c r="A921" s="1"/>
      <c r="B921" s="1"/>
      <c r="C921" s="1"/>
      <c r="D921" s="1"/>
      <c r="E921" s="1"/>
      <c r="F921" s="1"/>
      <c r="G921" s="1" t="str">
        <f>IF(LEN($F921)&gt;3,VLOOKUP($F921,[1]หมวดรายจ่าย!$B$3:$C$12,2,0)," ")</f>
        <v xml:space="preserve"> </v>
      </c>
      <c r="H921" s="25"/>
      <c r="I921" s="25"/>
      <c r="J921" s="1"/>
      <c r="K921" s="1"/>
      <c r="L921" s="1" t="str">
        <f>IF(LEN($K921)&gt;4,VLOOKUP($K921,[1]กรม!$C$3:$D$431,2,0)," ")</f>
        <v xml:space="preserve"> </v>
      </c>
      <c r="M921" s="1"/>
      <c r="N921" s="1"/>
      <c r="O921" s="1" t="str">
        <f>IF(LEN($N921)&gt;3,VLOOKUP($N921,'[1]Value Chain'!$A$3:$F$17,2,0)," ")</f>
        <v xml:space="preserve"> </v>
      </c>
      <c r="P921" s="1" t="str">
        <f>IF(LEN($N921)&gt;3,VLOOKUP($N921,'[1]Value Chain'!$A$3:$F$17,3,0)," ")</f>
        <v xml:space="preserve"> </v>
      </c>
      <c r="Q921" s="1" t="str">
        <f>IF(LEN($N921)&gt;3,VLOOKUP($N921,'[1]Value Chain'!$A$3:$F$17,4,0)," ")</f>
        <v xml:space="preserve"> </v>
      </c>
      <c r="R921" s="1" t="str">
        <f>IF(LEN($N921)&gt;3,VLOOKUP($N921,'[1]Value Chain'!$A$3:$F$17,5,0)," ")</f>
        <v xml:space="preserve"> </v>
      </c>
      <c r="S921" s="1" t="str">
        <f>IF(LEN($N921)&gt;3,VLOOKUP($N921,'[1]Value Chain'!$A$3:$F$17,6,0)," ")</f>
        <v xml:space="preserve"> </v>
      </c>
    </row>
    <row r="922" spans="1:19">
      <c r="A922" s="1"/>
      <c r="B922" s="1"/>
      <c r="C922" s="1"/>
      <c r="D922" s="1"/>
      <c r="E922" s="1"/>
      <c r="F922" s="1"/>
      <c r="G922" s="1" t="str">
        <f>IF(LEN($F922)&gt;3,VLOOKUP($F922,[1]หมวดรายจ่าย!$B$3:$C$12,2,0)," ")</f>
        <v xml:space="preserve"> </v>
      </c>
      <c r="H922" s="25"/>
      <c r="I922" s="25"/>
      <c r="J922" s="1"/>
      <c r="K922" s="1"/>
      <c r="L922" s="1" t="str">
        <f>IF(LEN($K922)&gt;4,VLOOKUP($K922,[1]กรม!$C$3:$D$431,2,0)," ")</f>
        <v xml:space="preserve"> </v>
      </c>
      <c r="M922" s="1"/>
      <c r="N922" s="1"/>
      <c r="O922" s="1" t="str">
        <f>IF(LEN($N922)&gt;3,VLOOKUP($N922,'[1]Value Chain'!$A$3:$F$17,2,0)," ")</f>
        <v xml:space="preserve"> </v>
      </c>
      <c r="P922" s="1" t="str">
        <f>IF(LEN($N922)&gt;3,VLOOKUP($N922,'[1]Value Chain'!$A$3:$F$17,3,0)," ")</f>
        <v xml:space="preserve"> </v>
      </c>
      <c r="Q922" s="1" t="str">
        <f>IF(LEN($N922)&gt;3,VLOOKUP($N922,'[1]Value Chain'!$A$3:$F$17,4,0)," ")</f>
        <v xml:space="preserve"> </v>
      </c>
      <c r="R922" s="1" t="str">
        <f>IF(LEN($N922)&gt;3,VLOOKUP($N922,'[1]Value Chain'!$A$3:$F$17,5,0)," ")</f>
        <v xml:space="preserve"> </v>
      </c>
      <c r="S922" s="1" t="str">
        <f>IF(LEN($N922)&gt;3,VLOOKUP($N922,'[1]Value Chain'!$A$3:$F$17,6,0)," ")</f>
        <v xml:space="preserve"> </v>
      </c>
    </row>
    <row r="923" spans="1:19">
      <c r="A923" s="1"/>
      <c r="B923" s="1"/>
      <c r="C923" s="1"/>
      <c r="D923" s="1"/>
      <c r="E923" s="1"/>
      <c r="F923" s="1"/>
      <c r="G923" s="1" t="str">
        <f>IF(LEN($F923)&gt;3,VLOOKUP($F923,[1]หมวดรายจ่าย!$B$3:$C$12,2,0)," ")</f>
        <v xml:space="preserve"> </v>
      </c>
      <c r="H923" s="25"/>
      <c r="I923" s="25"/>
      <c r="J923" s="1"/>
      <c r="K923" s="1"/>
      <c r="L923" s="1" t="str">
        <f>IF(LEN($K923)&gt;4,VLOOKUP($K923,[1]กรม!$C$3:$D$431,2,0)," ")</f>
        <v xml:space="preserve"> </v>
      </c>
      <c r="M923" s="1"/>
      <c r="N923" s="1"/>
      <c r="O923" s="1" t="str">
        <f>IF(LEN($N923)&gt;3,VLOOKUP($N923,'[1]Value Chain'!$A$3:$F$17,2,0)," ")</f>
        <v xml:space="preserve"> </v>
      </c>
      <c r="P923" s="1" t="str">
        <f>IF(LEN($N923)&gt;3,VLOOKUP($N923,'[1]Value Chain'!$A$3:$F$17,3,0)," ")</f>
        <v xml:space="preserve"> </v>
      </c>
      <c r="Q923" s="1" t="str">
        <f>IF(LEN($N923)&gt;3,VLOOKUP($N923,'[1]Value Chain'!$A$3:$F$17,4,0)," ")</f>
        <v xml:space="preserve"> </v>
      </c>
      <c r="R923" s="1" t="str">
        <f>IF(LEN($N923)&gt;3,VLOOKUP($N923,'[1]Value Chain'!$A$3:$F$17,5,0)," ")</f>
        <v xml:space="preserve"> </v>
      </c>
      <c r="S923" s="1" t="str">
        <f>IF(LEN($N923)&gt;3,VLOOKUP($N923,'[1]Value Chain'!$A$3:$F$17,6,0)," ")</f>
        <v xml:space="preserve"> </v>
      </c>
    </row>
    <row r="924" spans="1:19">
      <c r="A924" s="1"/>
      <c r="B924" s="1"/>
      <c r="C924" s="1"/>
      <c r="D924" s="1"/>
      <c r="E924" s="1"/>
      <c r="F924" s="1"/>
      <c r="G924" s="1" t="str">
        <f>IF(LEN($F924)&gt;3,VLOOKUP($F924,[1]หมวดรายจ่าย!$B$3:$C$12,2,0)," ")</f>
        <v xml:space="preserve"> </v>
      </c>
      <c r="H924" s="25"/>
      <c r="I924" s="25"/>
      <c r="J924" s="1"/>
      <c r="K924" s="1"/>
      <c r="L924" s="1" t="str">
        <f>IF(LEN($K924)&gt;4,VLOOKUP($K924,[1]กรม!$C$3:$D$431,2,0)," ")</f>
        <v xml:space="preserve"> </v>
      </c>
      <c r="M924" s="1"/>
      <c r="N924" s="1"/>
      <c r="O924" s="1" t="str">
        <f>IF(LEN($N924)&gt;3,VLOOKUP($N924,'[1]Value Chain'!$A$3:$F$17,2,0)," ")</f>
        <v xml:space="preserve"> </v>
      </c>
      <c r="P924" s="1" t="str">
        <f>IF(LEN($N924)&gt;3,VLOOKUP($N924,'[1]Value Chain'!$A$3:$F$17,3,0)," ")</f>
        <v xml:space="preserve"> </v>
      </c>
      <c r="Q924" s="1" t="str">
        <f>IF(LEN($N924)&gt;3,VLOOKUP($N924,'[1]Value Chain'!$A$3:$F$17,4,0)," ")</f>
        <v xml:space="preserve"> </v>
      </c>
      <c r="R924" s="1" t="str">
        <f>IF(LEN($N924)&gt;3,VLOOKUP($N924,'[1]Value Chain'!$A$3:$F$17,5,0)," ")</f>
        <v xml:space="preserve"> </v>
      </c>
      <c r="S924" s="1" t="str">
        <f>IF(LEN($N924)&gt;3,VLOOKUP($N924,'[1]Value Chain'!$A$3:$F$17,6,0)," ")</f>
        <v xml:space="preserve"> </v>
      </c>
    </row>
    <row r="925" spans="1:19">
      <c r="A925" s="1"/>
      <c r="B925" s="1"/>
      <c r="C925" s="1"/>
      <c r="D925" s="1"/>
      <c r="E925" s="1"/>
      <c r="F925" s="1"/>
      <c r="G925" s="1" t="str">
        <f>IF(LEN($F925)&gt;3,VLOOKUP($F925,[1]หมวดรายจ่าย!$B$3:$C$12,2,0)," ")</f>
        <v xml:space="preserve"> </v>
      </c>
      <c r="H925" s="25"/>
      <c r="I925" s="25"/>
      <c r="J925" s="1"/>
      <c r="K925" s="1"/>
      <c r="L925" s="1" t="str">
        <f>IF(LEN($K925)&gt;4,VLOOKUP($K925,[1]กรม!$C$3:$D$431,2,0)," ")</f>
        <v xml:space="preserve"> </v>
      </c>
      <c r="M925" s="1"/>
      <c r="N925" s="1"/>
      <c r="O925" s="1" t="str">
        <f>IF(LEN($N925)&gt;3,VLOOKUP($N925,'[1]Value Chain'!$A$3:$F$17,2,0)," ")</f>
        <v xml:space="preserve"> </v>
      </c>
      <c r="P925" s="1" t="str">
        <f>IF(LEN($N925)&gt;3,VLOOKUP($N925,'[1]Value Chain'!$A$3:$F$17,3,0)," ")</f>
        <v xml:space="preserve"> </v>
      </c>
      <c r="Q925" s="1" t="str">
        <f>IF(LEN($N925)&gt;3,VLOOKUP($N925,'[1]Value Chain'!$A$3:$F$17,4,0)," ")</f>
        <v xml:space="preserve"> </v>
      </c>
      <c r="R925" s="1" t="str">
        <f>IF(LEN($N925)&gt;3,VLOOKUP($N925,'[1]Value Chain'!$A$3:$F$17,5,0)," ")</f>
        <v xml:space="preserve"> </v>
      </c>
      <c r="S925" s="1" t="str">
        <f>IF(LEN($N925)&gt;3,VLOOKUP($N925,'[1]Value Chain'!$A$3:$F$17,6,0)," ")</f>
        <v xml:space="preserve"> </v>
      </c>
    </row>
    <row r="926" spans="1:19">
      <c r="A926" s="1"/>
      <c r="B926" s="1"/>
      <c r="C926" s="1"/>
      <c r="D926" s="1"/>
      <c r="E926" s="1"/>
      <c r="F926" s="1"/>
      <c r="G926" s="1" t="str">
        <f>IF(LEN($F926)&gt;3,VLOOKUP($F926,[1]หมวดรายจ่าย!$B$3:$C$12,2,0)," ")</f>
        <v xml:space="preserve"> </v>
      </c>
      <c r="H926" s="25"/>
      <c r="I926" s="25"/>
      <c r="J926" s="1"/>
      <c r="K926" s="1"/>
      <c r="L926" s="1" t="str">
        <f>IF(LEN($K926)&gt;4,VLOOKUP($K926,[1]กรม!$C$3:$D$431,2,0)," ")</f>
        <v xml:space="preserve"> </v>
      </c>
      <c r="M926" s="1"/>
      <c r="N926" s="1"/>
      <c r="O926" s="1" t="str">
        <f>IF(LEN($N926)&gt;3,VLOOKUP($N926,'[1]Value Chain'!$A$3:$F$17,2,0)," ")</f>
        <v xml:space="preserve"> </v>
      </c>
      <c r="P926" s="1" t="str">
        <f>IF(LEN($N926)&gt;3,VLOOKUP($N926,'[1]Value Chain'!$A$3:$F$17,3,0)," ")</f>
        <v xml:space="preserve"> </v>
      </c>
      <c r="Q926" s="1" t="str">
        <f>IF(LEN($N926)&gt;3,VLOOKUP($N926,'[1]Value Chain'!$A$3:$F$17,4,0)," ")</f>
        <v xml:space="preserve"> </v>
      </c>
      <c r="R926" s="1" t="str">
        <f>IF(LEN($N926)&gt;3,VLOOKUP($N926,'[1]Value Chain'!$A$3:$F$17,5,0)," ")</f>
        <v xml:space="preserve"> </v>
      </c>
      <c r="S926" s="1" t="str">
        <f>IF(LEN($N926)&gt;3,VLOOKUP($N926,'[1]Value Chain'!$A$3:$F$17,6,0)," ")</f>
        <v xml:space="preserve"> </v>
      </c>
    </row>
    <row r="927" spans="1:19">
      <c r="A927" s="1"/>
      <c r="B927" s="1"/>
      <c r="C927" s="1"/>
      <c r="D927" s="1"/>
      <c r="E927" s="1"/>
      <c r="F927" s="1"/>
      <c r="G927" s="1" t="str">
        <f>IF(LEN($F927)&gt;3,VLOOKUP($F927,[1]หมวดรายจ่าย!$B$3:$C$12,2,0)," ")</f>
        <v xml:space="preserve"> </v>
      </c>
      <c r="H927" s="25"/>
      <c r="I927" s="25"/>
      <c r="J927" s="1"/>
      <c r="K927" s="1"/>
      <c r="L927" s="1" t="str">
        <f>IF(LEN($K927)&gt;4,VLOOKUP($K927,[1]กรม!$C$3:$D$431,2,0)," ")</f>
        <v xml:space="preserve"> </v>
      </c>
      <c r="M927" s="1"/>
      <c r="N927" s="1"/>
      <c r="O927" s="1" t="str">
        <f>IF(LEN($N927)&gt;3,VLOOKUP($N927,'[1]Value Chain'!$A$3:$F$17,2,0)," ")</f>
        <v xml:space="preserve"> </v>
      </c>
      <c r="P927" s="1" t="str">
        <f>IF(LEN($N927)&gt;3,VLOOKUP($N927,'[1]Value Chain'!$A$3:$F$17,3,0)," ")</f>
        <v xml:space="preserve"> </v>
      </c>
      <c r="Q927" s="1" t="str">
        <f>IF(LEN($N927)&gt;3,VLOOKUP($N927,'[1]Value Chain'!$A$3:$F$17,4,0)," ")</f>
        <v xml:space="preserve"> </v>
      </c>
      <c r="R927" s="1" t="str">
        <f>IF(LEN($N927)&gt;3,VLOOKUP($N927,'[1]Value Chain'!$A$3:$F$17,5,0)," ")</f>
        <v xml:space="preserve"> </v>
      </c>
      <c r="S927" s="1" t="str">
        <f>IF(LEN($N927)&gt;3,VLOOKUP($N927,'[1]Value Chain'!$A$3:$F$17,6,0)," ")</f>
        <v xml:space="preserve"> </v>
      </c>
    </row>
    <row r="928" spans="1:19">
      <c r="A928" s="1"/>
      <c r="B928" s="1"/>
      <c r="C928" s="1"/>
      <c r="D928" s="1"/>
      <c r="E928" s="1"/>
      <c r="F928" s="1"/>
      <c r="G928" s="1" t="str">
        <f>IF(LEN($F928)&gt;3,VLOOKUP($F928,[1]หมวดรายจ่าย!$B$3:$C$12,2,0)," ")</f>
        <v xml:space="preserve"> </v>
      </c>
      <c r="H928" s="25"/>
      <c r="I928" s="25"/>
      <c r="J928" s="1"/>
      <c r="K928" s="1"/>
      <c r="L928" s="1" t="str">
        <f>IF(LEN($K928)&gt;4,VLOOKUP($K928,[1]กรม!$C$3:$D$431,2,0)," ")</f>
        <v xml:space="preserve"> </v>
      </c>
      <c r="M928" s="1"/>
      <c r="N928" s="1"/>
      <c r="O928" s="1" t="str">
        <f>IF(LEN($N928)&gt;3,VLOOKUP($N928,'[1]Value Chain'!$A$3:$F$17,2,0)," ")</f>
        <v xml:space="preserve"> </v>
      </c>
      <c r="P928" s="1" t="str">
        <f>IF(LEN($N928)&gt;3,VLOOKUP($N928,'[1]Value Chain'!$A$3:$F$17,3,0)," ")</f>
        <v xml:space="preserve"> </v>
      </c>
      <c r="Q928" s="1" t="str">
        <f>IF(LEN($N928)&gt;3,VLOOKUP($N928,'[1]Value Chain'!$A$3:$F$17,4,0)," ")</f>
        <v xml:space="preserve"> </v>
      </c>
      <c r="R928" s="1" t="str">
        <f>IF(LEN($N928)&gt;3,VLOOKUP($N928,'[1]Value Chain'!$A$3:$F$17,5,0)," ")</f>
        <v xml:space="preserve"> </v>
      </c>
      <c r="S928" s="1" t="str">
        <f>IF(LEN($N928)&gt;3,VLOOKUP($N928,'[1]Value Chain'!$A$3:$F$17,6,0)," ")</f>
        <v xml:space="preserve"> </v>
      </c>
    </row>
    <row r="929" spans="1:19">
      <c r="A929" s="1"/>
      <c r="B929" s="1"/>
      <c r="C929" s="1"/>
      <c r="D929" s="1"/>
      <c r="E929" s="1"/>
      <c r="F929" s="1"/>
      <c r="G929" s="1" t="str">
        <f>IF(LEN($F929)&gt;3,VLOOKUP($F929,[1]หมวดรายจ่าย!$B$3:$C$12,2,0)," ")</f>
        <v xml:space="preserve"> </v>
      </c>
      <c r="H929" s="25"/>
      <c r="I929" s="25"/>
      <c r="J929" s="1"/>
      <c r="K929" s="1"/>
      <c r="L929" s="1" t="str">
        <f>IF(LEN($K929)&gt;4,VLOOKUP($K929,[1]กรม!$C$3:$D$431,2,0)," ")</f>
        <v xml:space="preserve"> </v>
      </c>
      <c r="M929" s="1"/>
      <c r="N929" s="1"/>
      <c r="O929" s="1" t="str">
        <f>IF(LEN($N929)&gt;3,VLOOKUP($N929,'[1]Value Chain'!$A$3:$F$17,2,0)," ")</f>
        <v xml:space="preserve"> </v>
      </c>
      <c r="P929" s="1" t="str">
        <f>IF(LEN($N929)&gt;3,VLOOKUP($N929,'[1]Value Chain'!$A$3:$F$17,3,0)," ")</f>
        <v xml:space="preserve"> </v>
      </c>
      <c r="Q929" s="1" t="str">
        <f>IF(LEN($N929)&gt;3,VLOOKUP($N929,'[1]Value Chain'!$A$3:$F$17,4,0)," ")</f>
        <v xml:space="preserve"> </v>
      </c>
      <c r="R929" s="1" t="str">
        <f>IF(LEN($N929)&gt;3,VLOOKUP($N929,'[1]Value Chain'!$A$3:$F$17,5,0)," ")</f>
        <v xml:space="preserve"> </v>
      </c>
      <c r="S929" s="1" t="str">
        <f>IF(LEN($N929)&gt;3,VLOOKUP($N929,'[1]Value Chain'!$A$3:$F$17,6,0)," ")</f>
        <v xml:space="preserve"> </v>
      </c>
    </row>
    <row r="930" spans="1:19">
      <c r="A930" s="1"/>
      <c r="B930" s="1"/>
      <c r="C930" s="1"/>
      <c r="D930" s="1"/>
      <c r="E930" s="1"/>
      <c r="F930" s="1"/>
      <c r="G930" s="1" t="str">
        <f>IF(LEN($F930)&gt;3,VLOOKUP($F930,[1]หมวดรายจ่าย!$B$3:$C$12,2,0)," ")</f>
        <v xml:space="preserve"> </v>
      </c>
      <c r="H930" s="25"/>
      <c r="I930" s="25"/>
      <c r="J930" s="1"/>
      <c r="K930" s="1"/>
      <c r="L930" s="1" t="str">
        <f>IF(LEN($K930)&gt;4,VLOOKUP($K930,[1]กรม!$C$3:$D$431,2,0)," ")</f>
        <v xml:space="preserve"> </v>
      </c>
      <c r="M930" s="1"/>
      <c r="N930" s="1"/>
      <c r="O930" s="1" t="str">
        <f>IF(LEN($N930)&gt;3,VLOOKUP($N930,'[1]Value Chain'!$A$3:$F$17,2,0)," ")</f>
        <v xml:space="preserve"> </v>
      </c>
      <c r="P930" s="1" t="str">
        <f>IF(LEN($N930)&gt;3,VLOOKUP($N930,'[1]Value Chain'!$A$3:$F$17,3,0)," ")</f>
        <v xml:space="preserve"> </v>
      </c>
      <c r="Q930" s="1" t="str">
        <f>IF(LEN($N930)&gt;3,VLOOKUP($N930,'[1]Value Chain'!$A$3:$F$17,4,0)," ")</f>
        <v xml:space="preserve"> </v>
      </c>
      <c r="R930" s="1" t="str">
        <f>IF(LEN($N930)&gt;3,VLOOKUP($N930,'[1]Value Chain'!$A$3:$F$17,5,0)," ")</f>
        <v xml:space="preserve"> </v>
      </c>
      <c r="S930" s="1" t="str">
        <f>IF(LEN($N930)&gt;3,VLOOKUP($N930,'[1]Value Chain'!$A$3:$F$17,6,0)," ")</f>
        <v xml:space="preserve"> </v>
      </c>
    </row>
    <row r="931" spans="1:19">
      <c r="A931" s="1"/>
      <c r="B931" s="1"/>
      <c r="C931" s="1"/>
      <c r="D931" s="1"/>
      <c r="E931" s="1"/>
      <c r="F931" s="1"/>
      <c r="G931" s="1" t="str">
        <f>IF(LEN($F931)&gt;3,VLOOKUP($F931,[1]หมวดรายจ่าย!$B$3:$C$12,2,0)," ")</f>
        <v xml:space="preserve"> </v>
      </c>
      <c r="H931" s="25"/>
      <c r="I931" s="25"/>
      <c r="J931" s="1"/>
      <c r="K931" s="1"/>
      <c r="L931" s="1" t="str">
        <f>IF(LEN($K931)&gt;4,VLOOKUP($K931,[1]กรม!$C$3:$D$431,2,0)," ")</f>
        <v xml:space="preserve"> </v>
      </c>
      <c r="M931" s="1"/>
      <c r="N931" s="1"/>
      <c r="O931" s="1" t="str">
        <f>IF(LEN($N931)&gt;3,VLOOKUP($N931,'[1]Value Chain'!$A$3:$F$17,2,0)," ")</f>
        <v xml:space="preserve"> </v>
      </c>
      <c r="P931" s="1" t="str">
        <f>IF(LEN($N931)&gt;3,VLOOKUP($N931,'[1]Value Chain'!$A$3:$F$17,3,0)," ")</f>
        <v xml:space="preserve"> </v>
      </c>
      <c r="Q931" s="1" t="str">
        <f>IF(LEN($N931)&gt;3,VLOOKUP($N931,'[1]Value Chain'!$A$3:$F$17,4,0)," ")</f>
        <v xml:space="preserve"> </v>
      </c>
      <c r="R931" s="1" t="str">
        <f>IF(LEN($N931)&gt;3,VLOOKUP($N931,'[1]Value Chain'!$A$3:$F$17,5,0)," ")</f>
        <v xml:space="preserve"> </v>
      </c>
      <c r="S931" s="1" t="str">
        <f>IF(LEN($N931)&gt;3,VLOOKUP($N931,'[1]Value Chain'!$A$3:$F$17,6,0)," ")</f>
        <v xml:space="preserve"> </v>
      </c>
    </row>
    <row r="932" spans="1:19">
      <c r="A932" s="1"/>
      <c r="B932" s="1"/>
      <c r="C932" s="1"/>
      <c r="D932" s="1"/>
      <c r="E932" s="1"/>
      <c r="F932" s="1"/>
      <c r="G932" s="1" t="str">
        <f>IF(LEN($F932)&gt;3,VLOOKUP($F932,[1]หมวดรายจ่าย!$B$3:$C$12,2,0)," ")</f>
        <v xml:space="preserve"> </v>
      </c>
      <c r="H932" s="25"/>
      <c r="I932" s="25"/>
      <c r="J932" s="1"/>
      <c r="K932" s="1"/>
      <c r="L932" s="1" t="str">
        <f>IF(LEN($K932)&gt;4,VLOOKUP($K932,[1]กรม!$C$3:$D$431,2,0)," ")</f>
        <v xml:space="preserve"> </v>
      </c>
      <c r="M932" s="1"/>
      <c r="N932" s="1"/>
      <c r="O932" s="1" t="str">
        <f>IF(LEN($N932)&gt;3,VLOOKUP($N932,'[1]Value Chain'!$A$3:$F$17,2,0)," ")</f>
        <v xml:space="preserve"> </v>
      </c>
      <c r="P932" s="1" t="str">
        <f>IF(LEN($N932)&gt;3,VLOOKUP($N932,'[1]Value Chain'!$A$3:$F$17,3,0)," ")</f>
        <v xml:space="preserve"> </v>
      </c>
      <c r="Q932" s="1" t="str">
        <f>IF(LEN($N932)&gt;3,VLOOKUP($N932,'[1]Value Chain'!$A$3:$F$17,4,0)," ")</f>
        <v xml:space="preserve"> </v>
      </c>
      <c r="R932" s="1" t="str">
        <f>IF(LEN($N932)&gt;3,VLOOKUP($N932,'[1]Value Chain'!$A$3:$F$17,5,0)," ")</f>
        <v xml:space="preserve"> </v>
      </c>
      <c r="S932" s="1" t="str">
        <f>IF(LEN($N932)&gt;3,VLOOKUP($N932,'[1]Value Chain'!$A$3:$F$17,6,0)," ")</f>
        <v xml:space="preserve"> </v>
      </c>
    </row>
    <row r="933" spans="1:19">
      <c r="A933" s="1"/>
      <c r="B933" s="1"/>
      <c r="C933" s="1"/>
      <c r="D933" s="1"/>
      <c r="E933" s="1"/>
      <c r="F933" s="1"/>
      <c r="G933" s="1" t="str">
        <f>IF(LEN($F933)&gt;3,VLOOKUP($F933,[1]หมวดรายจ่าย!$B$3:$C$12,2,0)," ")</f>
        <v xml:space="preserve"> </v>
      </c>
      <c r="H933" s="25"/>
      <c r="I933" s="25"/>
      <c r="J933" s="1"/>
      <c r="K933" s="1"/>
      <c r="L933" s="1" t="str">
        <f>IF(LEN($K933)&gt;4,VLOOKUP($K933,[1]กรม!$C$3:$D$431,2,0)," ")</f>
        <v xml:space="preserve"> </v>
      </c>
      <c r="M933" s="1"/>
      <c r="N933" s="1"/>
      <c r="O933" s="1" t="str">
        <f>IF(LEN($N933)&gt;3,VLOOKUP($N933,'[1]Value Chain'!$A$3:$F$17,2,0)," ")</f>
        <v xml:space="preserve"> </v>
      </c>
      <c r="P933" s="1" t="str">
        <f>IF(LEN($N933)&gt;3,VLOOKUP($N933,'[1]Value Chain'!$A$3:$F$17,3,0)," ")</f>
        <v xml:space="preserve"> </v>
      </c>
      <c r="Q933" s="1" t="str">
        <f>IF(LEN($N933)&gt;3,VLOOKUP($N933,'[1]Value Chain'!$A$3:$F$17,4,0)," ")</f>
        <v xml:space="preserve"> </v>
      </c>
      <c r="R933" s="1" t="str">
        <f>IF(LEN($N933)&gt;3,VLOOKUP($N933,'[1]Value Chain'!$A$3:$F$17,5,0)," ")</f>
        <v xml:space="preserve"> </v>
      </c>
      <c r="S933" s="1" t="str">
        <f>IF(LEN($N933)&gt;3,VLOOKUP($N933,'[1]Value Chain'!$A$3:$F$17,6,0)," ")</f>
        <v xml:space="preserve"> </v>
      </c>
    </row>
    <row r="934" spans="1:19">
      <c r="A934" s="1"/>
      <c r="B934" s="1"/>
      <c r="C934" s="1"/>
      <c r="D934" s="1"/>
      <c r="E934" s="1"/>
      <c r="F934" s="1"/>
      <c r="G934" s="1" t="str">
        <f>IF(LEN($F934)&gt;3,VLOOKUP($F934,[1]หมวดรายจ่าย!$B$3:$C$12,2,0)," ")</f>
        <v xml:space="preserve"> </v>
      </c>
      <c r="H934" s="25"/>
      <c r="I934" s="25"/>
      <c r="J934" s="1"/>
      <c r="K934" s="1"/>
      <c r="L934" s="1" t="str">
        <f>IF(LEN($K934)&gt;4,VLOOKUP($K934,[1]กรม!$C$3:$D$431,2,0)," ")</f>
        <v xml:space="preserve"> </v>
      </c>
      <c r="M934" s="1"/>
      <c r="N934" s="1"/>
      <c r="O934" s="1" t="str">
        <f>IF(LEN($N934)&gt;3,VLOOKUP($N934,'[1]Value Chain'!$A$3:$F$17,2,0)," ")</f>
        <v xml:space="preserve"> </v>
      </c>
      <c r="P934" s="1" t="str">
        <f>IF(LEN($N934)&gt;3,VLOOKUP($N934,'[1]Value Chain'!$A$3:$F$17,3,0)," ")</f>
        <v xml:space="preserve"> </v>
      </c>
      <c r="Q934" s="1" t="str">
        <f>IF(LEN($N934)&gt;3,VLOOKUP($N934,'[1]Value Chain'!$A$3:$F$17,4,0)," ")</f>
        <v xml:space="preserve"> </v>
      </c>
      <c r="R934" s="1" t="str">
        <f>IF(LEN($N934)&gt;3,VLOOKUP($N934,'[1]Value Chain'!$A$3:$F$17,5,0)," ")</f>
        <v xml:space="preserve"> </v>
      </c>
      <c r="S934" s="1" t="str">
        <f>IF(LEN($N934)&gt;3,VLOOKUP($N934,'[1]Value Chain'!$A$3:$F$17,6,0)," ")</f>
        <v xml:space="preserve"> </v>
      </c>
    </row>
    <row r="935" spans="1:19">
      <c r="A935" s="1"/>
      <c r="B935" s="1"/>
      <c r="C935" s="1"/>
      <c r="D935" s="1"/>
      <c r="E935" s="1"/>
      <c r="F935" s="1"/>
      <c r="G935" s="1" t="str">
        <f>IF(LEN($F935)&gt;3,VLOOKUP($F935,[1]หมวดรายจ่าย!$B$3:$C$12,2,0)," ")</f>
        <v xml:space="preserve"> </v>
      </c>
      <c r="H935" s="25"/>
      <c r="I935" s="25"/>
      <c r="J935" s="1"/>
      <c r="K935" s="1"/>
      <c r="L935" s="1" t="str">
        <f>IF(LEN($K935)&gt;4,VLOOKUP($K935,[1]กรม!$C$3:$D$431,2,0)," ")</f>
        <v xml:space="preserve"> </v>
      </c>
      <c r="M935" s="1"/>
      <c r="N935" s="1"/>
      <c r="O935" s="1" t="str">
        <f>IF(LEN($N935)&gt;3,VLOOKUP($N935,'[1]Value Chain'!$A$3:$F$17,2,0)," ")</f>
        <v xml:space="preserve"> </v>
      </c>
      <c r="P935" s="1" t="str">
        <f>IF(LEN($N935)&gt;3,VLOOKUP($N935,'[1]Value Chain'!$A$3:$F$17,3,0)," ")</f>
        <v xml:space="preserve"> </v>
      </c>
      <c r="Q935" s="1" t="str">
        <f>IF(LEN($N935)&gt;3,VLOOKUP($N935,'[1]Value Chain'!$A$3:$F$17,4,0)," ")</f>
        <v xml:space="preserve"> </v>
      </c>
      <c r="R935" s="1" t="str">
        <f>IF(LEN($N935)&gt;3,VLOOKUP($N935,'[1]Value Chain'!$A$3:$F$17,5,0)," ")</f>
        <v xml:space="preserve"> </v>
      </c>
      <c r="S935" s="1" t="str">
        <f>IF(LEN($N935)&gt;3,VLOOKUP($N935,'[1]Value Chain'!$A$3:$F$17,6,0)," ")</f>
        <v xml:space="preserve"> </v>
      </c>
    </row>
    <row r="936" spans="1:19">
      <c r="A936" s="1"/>
      <c r="B936" s="1"/>
      <c r="C936" s="1"/>
      <c r="D936" s="1"/>
      <c r="E936" s="1"/>
      <c r="F936" s="1"/>
      <c r="G936" s="1" t="str">
        <f>IF(LEN($F936)&gt;3,VLOOKUP($F936,[1]หมวดรายจ่าย!$B$3:$C$12,2,0)," ")</f>
        <v xml:space="preserve"> </v>
      </c>
      <c r="H936" s="25"/>
      <c r="I936" s="25"/>
      <c r="J936" s="1"/>
      <c r="K936" s="1"/>
      <c r="L936" s="1" t="str">
        <f>IF(LEN($K936)&gt;4,VLOOKUP($K936,[1]กรม!$C$3:$D$431,2,0)," ")</f>
        <v xml:space="preserve"> </v>
      </c>
      <c r="M936" s="1"/>
      <c r="N936" s="1"/>
      <c r="O936" s="1" t="str">
        <f>IF(LEN($N936)&gt;3,VLOOKUP($N936,'[1]Value Chain'!$A$3:$F$17,2,0)," ")</f>
        <v xml:space="preserve"> </v>
      </c>
      <c r="P936" s="1" t="str">
        <f>IF(LEN($N936)&gt;3,VLOOKUP($N936,'[1]Value Chain'!$A$3:$F$17,3,0)," ")</f>
        <v xml:space="preserve"> </v>
      </c>
      <c r="Q936" s="1" t="str">
        <f>IF(LEN($N936)&gt;3,VLOOKUP($N936,'[1]Value Chain'!$A$3:$F$17,4,0)," ")</f>
        <v xml:space="preserve"> </v>
      </c>
      <c r="R936" s="1" t="str">
        <f>IF(LEN($N936)&gt;3,VLOOKUP($N936,'[1]Value Chain'!$A$3:$F$17,5,0)," ")</f>
        <v xml:space="preserve"> </v>
      </c>
      <c r="S936" s="1" t="str">
        <f>IF(LEN($N936)&gt;3,VLOOKUP($N936,'[1]Value Chain'!$A$3:$F$17,6,0)," ")</f>
        <v xml:space="preserve"> </v>
      </c>
    </row>
    <row r="937" spans="1:19">
      <c r="A937" s="1"/>
      <c r="B937" s="1"/>
      <c r="C937" s="1"/>
      <c r="D937" s="1"/>
      <c r="E937" s="1"/>
      <c r="F937" s="1"/>
      <c r="G937" s="1" t="str">
        <f>IF(LEN($F937)&gt;3,VLOOKUP($F937,[1]หมวดรายจ่าย!$B$3:$C$12,2,0)," ")</f>
        <v xml:space="preserve"> </v>
      </c>
      <c r="H937" s="25"/>
      <c r="I937" s="25"/>
      <c r="J937" s="1"/>
      <c r="K937" s="1"/>
      <c r="L937" s="1" t="str">
        <f>IF(LEN($K937)&gt;4,VLOOKUP($K937,[1]กรม!$C$3:$D$431,2,0)," ")</f>
        <v xml:space="preserve"> </v>
      </c>
      <c r="M937" s="1"/>
      <c r="N937" s="1"/>
      <c r="O937" s="1" t="str">
        <f>IF(LEN($N937)&gt;3,VLOOKUP($N937,'[1]Value Chain'!$A$3:$F$17,2,0)," ")</f>
        <v xml:space="preserve"> </v>
      </c>
      <c r="P937" s="1" t="str">
        <f>IF(LEN($N937)&gt;3,VLOOKUP($N937,'[1]Value Chain'!$A$3:$F$17,3,0)," ")</f>
        <v xml:space="preserve"> </v>
      </c>
      <c r="Q937" s="1" t="str">
        <f>IF(LEN($N937)&gt;3,VLOOKUP($N937,'[1]Value Chain'!$A$3:$F$17,4,0)," ")</f>
        <v xml:space="preserve"> </v>
      </c>
      <c r="R937" s="1" t="str">
        <f>IF(LEN($N937)&gt;3,VLOOKUP($N937,'[1]Value Chain'!$A$3:$F$17,5,0)," ")</f>
        <v xml:space="preserve"> </v>
      </c>
      <c r="S937" s="1" t="str">
        <f>IF(LEN($N937)&gt;3,VLOOKUP($N937,'[1]Value Chain'!$A$3:$F$17,6,0)," ")</f>
        <v xml:space="preserve"> </v>
      </c>
    </row>
    <row r="938" spans="1:19">
      <c r="A938" s="1"/>
      <c r="B938" s="1"/>
      <c r="C938" s="1"/>
      <c r="D938" s="1"/>
      <c r="E938" s="1"/>
      <c r="F938" s="1"/>
      <c r="G938" s="1" t="str">
        <f>IF(LEN($F938)&gt;3,VLOOKUP($F938,[1]หมวดรายจ่าย!$B$3:$C$12,2,0)," ")</f>
        <v xml:space="preserve"> </v>
      </c>
      <c r="H938" s="25"/>
      <c r="I938" s="25"/>
      <c r="J938" s="1"/>
      <c r="K938" s="1"/>
      <c r="L938" s="1" t="str">
        <f>IF(LEN($K938)&gt;4,VLOOKUP($K938,[1]กรม!$C$3:$D$431,2,0)," ")</f>
        <v xml:space="preserve"> </v>
      </c>
      <c r="M938" s="1"/>
      <c r="N938" s="1"/>
      <c r="O938" s="1" t="str">
        <f>IF(LEN($N938)&gt;3,VLOOKUP($N938,'[1]Value Chain'!$A$3:$F$17,2,0)," ")</f>
        <v xml:space="preserve"> </v>
      </c>
      <c r="P938" s="1" t="str">
        <f>IF(LEN($N938)&gt;3,VLOOKUP($N938,'[1]Value Chain'!$A$3:$F$17,3,0)," ")</f>
        <v xml:space="preserve"> </v>
      </c>
      <c r="Q938" s="1" t="str">
        <f>IF(LEN($N938)&gt;3,VLOOKUP($N938,'[1]Value Chain'!$A$3:$F$17,4,0)," ")</f>
        <v xml:space="preserve"> </v>
      </c>
      <c r="R938" s="1" t="str">
        <f>IF(LEN($N938)&gt;3,VLOOKUP($N938,'[1]Value Chain'!$A$3:$F$17,5,0)," ")</f>
        <v xml:space="preserve"> </v>
      </c>
      <c r="S938" s="1" t="str">
        <f>IF(LEN($N938)&gt;3,VLOOKUP($N938,'[1]Value Chain'!$A$3:$F$17,6,0)," ")</f>
        <v xml:space="preserve"> </v>
      </c>
    </row>
    <row r="939" spans="1:19">
      <c r="A939" s="1"/>
      <c r="B939" s="1"/>
      <c r="C939" s="1"/>
      <c r="D939" s="1"/>
      <c r="E939" s="1"/>
      <c r="F939" s="1"/>
      <c r="G939" s="1" t="str">
        <f>IF(LEN($F939)&gt;3,VLOOKUP($F939,[1]หมวดรายจ่าย!$B$3:$C$12,2,0)," ")</f>
        <v xml:space="preserve"> </v>
      </c>
      <c r="H939" s="25"/>
      <c r="I939" s="25"/>
      <c r="J939" s="1"/>
      <c r="K939" s="1"/>
      <c r="L939" s="1" t="str">
        <f>IF(LEN($K939)&gt;4,VLOOKUP($K939,[1]กรม!$C$3:$D$431,2,0)," ")</f>
        <v xml:space="preserve"> </v>
      </c>
      <c r="M939" s="1"/>
      <c r="N939" s="1"/>
      <c r="O939" s="1" t="str">
        <f>IF(LEN($N939)&gt;3,VLOOKUP($N939,'[1]Value Chain'!$A$3:$F$17,2,0)," ")</f>
        <v xml:space="preserve"> </v>
      </c>
      <c r="P939" s="1" t="str">
        <f>IF(LEN($N939)&gt;3,VLOOKUP($N939,'[1]Value Chain'!$A$3:$F$17,3,0)," ")</f>
        <v xml:space="preserve"> </v>
      </c>
      <c r="Q939" s="1" t="str">
        <f>IF(LEN($N939)&gt;3,VLOOKUP($N939,'[1]Value Chain'!$A$3:$F$17,4,0)," ")</f>
        <v xml:space="preserve"> </v>
      </c>
      <c r="R939" s="1" t="str">
        <f>IF(LEN($N939)&gt;3,VLOOKUP($N939,'[1]Value Chain'!$A$3:$F$17,5,0)," ")</f>
        <v xml:space="preserve"> </v>
      </c>
      <c r="S939" s="1" t="str">
        <f>IF(LEN($N939)&gt;3,VLOOKUP($N939,'[1]Value Chain'!$A$3:$F$17,6,0)," ")</f>
        <v xml:space="preserve"> </v>
      </c>
    </row>
    <row r="940" spans="1:19">
      <c r="A940" s="1"/>
      <c r="B940" s="1"/>
      <c r="C940" s="1"/>
      <c r="D940" s="1"/>
      <c r="E940" s="1"/>
      <c r="F940" s="1"/>
      <c r="G940" s="1" t="str">
        <f>IF(LEN($F940)&gt;3,VLOOKUP($F940,[1]หมวดรายจ่าย!$B$3:$C$12,2,0)," ")</f>
        <v xml:space="preserve"> </v>
      </c>
      <c r="H940" s="25"/>
      <c r="I940" s="25"/>
      <c r="J940" s="1"/>
      <c r="K940" s="1"/>
      <c r="L940" s="1" t="str">
        <f>IF(LEN($K940)&gt;4,VLOOKUP($K940,[1]กรม!$C$3:$D$431,2,0)," ")</f>
        <v xml:space="preserve"> </v>
      </c>
      <c r="M940" s="1"/>
      <c r="N940" s="1"/>
      <c r="O940" s="1" t="str">
        <f>IF(LEN($N940)&gt;3,VLOOKUP($N940,'[1]Value Chain'!$A$3:$F$17,2,0)," ")</f>
        <v xml:space="preserve"> </v>
      </c>
      <c r="P940" s="1" t="str">
        <f>IF(LEN($N940)&gt;3,VLOOKUP($N940,'[1]Value Chain'!$A$3:$F$17,3,0)," ")</f>
        <v xml:space="preserve"> </v>
      </c>
      <c r="Q940" s="1" t="str">
        <f>IF(LEN($N940)&gt;3,VLOOKUP($N940,'[1]Value Chain'!$A$3:$F$17,4,0)," ")</f>
        <v xml:space="preserve"> </v>
      </c>
      <c r="R940" s="1" t="str">
        <f>IF(LEN($N940)&gt;3,VLOOKUP($N940,'[1]Value Chain'!$A$3:$F$17,5,0)," ")</f>
        <v xml:space="preserve"> </v>
      </c>
      <c r="S940" s="1" t="str">
        <f>IF(LEN($N940)&gt;3,VLOOKUP($N940,'[1]Value Chain'!$A$3:$F$17,6,0)," ")</f>
        <v xml:space="preserve"> </v>
      </c>
    </row>
    <row r="941" spans="1:19">
      <c r="A941" s="1"/>
      <c r="B941" s="1"/>
      <c r="C941" s="1"/>
      <c r="D941" s="1"/>
      <c r="E941" s="1"/>
      <c r="F941" s="1"/>
      <c r="G941" s="1" t="str">
        <f>IF(LEN($F941)&gt;3,VLOOKUP($F941,[1]หมวดรายจ่าย!$B$3:$C$12,2,0)," ")</f>
        <v xml:space="preserve"> </v>
      </c>
      <c r="H941" s="25"/>
      <c r="I941" s="25"/>
      <c r="J941" s="1"/>
      <c r="K941" s="1"/>
      <c r="L941" s="1" t="str">
        <f>IF(LEN($K941)&gt;4,VLOOKUP($K941,[1]กรม!$C$3:$D$431,2,0)," ")</f>
        <v xml:space="preserve"> </v>
      </c>
      <c r="M941" s="1"/>
      <c r="N941" s="1"/>
      <c r="O941" s="1" t="str">
        <f>IF(LEN($N941)&gt;3,VLOOKUP($N941,'[1]Value Chain'!$A$3:$F$17,2,0)," ")</f>
        <v xml:space="preserve"> </v>
      </c>
      <c r="P941" s="1" t="str">
        <f>IF(LEN($N941)&gt;3,VLOOKUP($N941,'[1]Value Chain'!$A$3:$F$17,3,0)," ")</f>
        <v xml:space="preserve"> </v>
      </c>
      <c r="Q941" s="1" t="str">
        <f>IF(LEN($N941)&gt;3,VLOOKUP($N941,'[1]Value Chain'!$A$3:$F$17,4,0)," ")</f>
        <v xml:space="preserve"> </v>
      </c>
      <c r="R941" s="1" t="str">
        <f>IF(LEN($N941)&gt;3,VLOOKUP($N941,'[1]Value Chain'!$A$3:$F$17,5,0)," ")</f>
        <v xml:space="preserve"> </v>
      </c>
      <c r="S941" s="1" t="str">
        <f>IF(LEN($N941)&gt;3,VLOOKUP($N941,'[1]Value Chain'!$A$3:$F$17,6,0)," ")</f>
        <v xml:space="preserve"> </v>
      </c>
    </row>
    <row r="942" spans="1:19">
      <c r="A942" s="1"/>
      <c r="B942" s="1"/>
      <c r="C942" s="1"/>
      <c r="D942" s="1"/>
      <c r="E942" s="1"/>
      <c r="F942" s="1"/>
      <c r="G942" s="1" t="str">
        <f>IF(LEN($F942)&gt;3,VLOOKUP($F942,[1]หมวดรายจ่าย!$B$3:$C$12,2,0)," ")</f>
        <v xml:space="preserve"> </v>
      </c>
      <c r="H942" s="25"/>
      <c r="I942" s="25"/>
      <c r="J942" s="1"/>
      <c r="K942" s="1"/>
      <c r="L942" s="1" t="str">
        <f>IF(LEN($K942)&gt;4,VLOOKUP($K942,[1]กรม!$C$3:$D$431,2,0)," ")</f>
        <v xml:space="preserve"> </v>
      </c>
      <c r="M942" s="1"/>
      <c r="N942" s="1"/>
      <c r="O942" s="1" t="str">
        <f>IF(LEN($N942)&gt;3,VLOOKUP($N942,'[1]Value Chain'!$A$3:$F$17,2,0)," ")</f>
        <v xml:space="preserve"> </v>
      </c>
      <c r="P942" s="1" t="str">
        <f>IF(LEN($N942)&gt;3,VLOOKUP($N942,'[1]Value Chain'!$A$3:$F$17,3,0)," ")</f>
        <v xml:space="preserve"> </v>
      </c>
      <c r="Q942" s="1" t="str">
        <f>IF(LEN($N942)&gt;3,VLOOKUP($N942,'[1]Value Chain'!$A$3:$F$17,4,0)," ")</f>
        <v xml:space="preserve"> </v>
      </c>
      <c r="R942" s="1" t="str">
        <f>IF(LEN($N942)&gt;3,VLOOKUP($N942,'[1]Value Chain'!$A$3:$F$17,5,0)," ")</f>
        <v xml:space="preserve"> </v>
      </c>
      <c r="S942" s="1" t="str">
        <f>IF(LEN($N942)&gt;3,VLOOKUP($N942,'[1]Value Chain'!$A$3:$F$17,6,0)," ")</f>
        <v xml:space="preserve"> </v>
      </c>
    </row>
    <row r="943" spans="1:19">
      <c r="A943" s="1"/>
      <c r="B943" s="1"/>
      <c r="C943" s="1"/>
      <c r="D943" s="1"/>
      <c r="E943" s="1"/>
      <c r="F943" s="1"/>
      <c r="G943" s="1" t="str">
        <f>IF(LEN($F943)&gt;3,VLOOKUP($F943,[1]หมวดรายจ่าย!$B$3:$C$12,2,0)," ")</f>
        <v xml:space="preserve"> </v>
      </c>
      <c r="H943" s="25"/>
      <c r="I943" s="25"/>
      <c r="J943" s="1"/>
      <c r="K943" s="1"/>
      <c r="L943" s="1" t="str">
        <f>IF(LEN($K943)&gt;4,VLOOKUP($K943,[1]กรม!$C$3:$D$431,2,0)," ")</f>
        <v xml:space="preserve"> </v>
      </c>
      <c r="M943" s="1"/>
      <c r="N943" s="1"/>
      <c r="O943" s="1" t="str">
        <f>IF(LEN($N943)&gt;3,VLOOKUP($N943,'[1]Value Chain'!$A$3:$F$17,2,0)," ")</f>
        <v xml:space="preserve"> </v>
      </c>
      <c r="P943" s="1" t="str">
        <f>IF(LEN($N943)&gt;3,VLOOKUP($N943,'[1]Value Chain'!$A$3:$F$17,3,0)," ")</f>
        <v xml:space="preserve"> </v>
      </c>
      <c r="Q943" s="1" t="str">
        <f>IF(LEN($N943)&gt;3,VLOOKUP($N943,'[1]Value Chain'!$A$3:$F$17,4,0)," ")</f>
        <v xml:space="preserve"> </v>
      </c>
      <c r="R943" s="1" t="str">
        <f>IF(LEN($N943)&gt;3,VLOOKUP($N943,'[1]Value Chain'!$A$3:$F$17,5,0)," ")</f>
        <v xml:space="preserve"> </v>
      </c>
      <c r="S943" s="1" t="str">
        <f>IF(LEN($N943)&gt;3,VLOOKUP($N943,'[1]Value Chain'!$A$3:$F$17,6,0)," ")</f>
        <v xml:space="preserve"> </v>
      </c>
    </row>
    <row r="944" spans="1:19">
      <c r="A944" s="1"/>
      <c r="B944" s="1"/>
      <c r="C944" s="1"/>
      <c r="D944" s="1"/>
      <c r="E944" s="1"/>
      <c r="F944" s="1"/>
      <c r="G944" s="1" t="str">
        <f>IF(LEN($F944)&gt;3,VLOOKUP($F944,[1]หมวดรายจ่าย!$B$3:$C$12,2,0)," ")</f>
        <v xml:space="preserve"> </v>
      </c>
      <c r="H944" s="25"/>
      <c r="I944" s="25"/>
      <c r="J944" s="1"/>
      <c r="K944" s="1"/>
      <c r="L944" s="1" t="str">
        <f>IF(LEN($K944)&gt;4,VLOOKUP($K944,[1]กรม!$C$3:$D$431,2,0)," ")</f>
        <v xml:space="preserve"> </v>
      </c>
      <c r="M944" s="1"/>
      <c r="N944" s="1"/>
      <c r="O944" s="1" t="str">
        <f>IF(LEN($N944)&gt;3,VLOOKUP($N944,'[1]Value Chain'!$A$3:$F$17,2,0)," ")</f>
        <v xml:space="preserve"> </v>
      </c>
      <c r="P944" s="1" t="str">
        <f>IF(LEN($N944)&gt;3,VLOOKUP($N944,'[1]Value Chain'!$A$3:$F$17,3,0)," ")</f>
        <v xml:space="preserve"> </v>
      </c>
      <c r="Q944" s="1" t="str">
        <f>IF(LEN($N944)&gt;3,VLOOKUP($N944,'[1]Value Chain'!$A$3:$F$17,4,0)," ")</f>
        <v xml:space="preserve"> </v>
      </c>
      <c r="R944" s="1" t="str">
        <f>IF(LEN($N944)&gt;3,VLOOKUP($N944,'[1]Value Chain'!$A$3:$F$17,5,0)," ")</f>
        <v xml:space="preserve"> </v>
      </c>
      <c r="S944" s="1" t="str">
        <f>IF(LEN($N944)&gt;3,VLOOKUP($N944,'[1]Value Chain'!$A$3:$F$17,6,0)," ")</f>
        <v xml:space="preserve"> </v>
      </c>
    </row>
    <row r="945" spans="1:19">
      <c r="A945" s="1"/>
      <c r="B945" s="1"/>
      <c r="C945" s="1"/>
      <c r="D945" s="1"/>
      <c r="E945" s="1"/>
      <c r="F945" s="1"/>
      <c r="G945" s="1" t="str">
        <f>IF(LEN($F945)&gt;3,VLOOKUP($F945,[1]หมวดรายจ่าย!$B$3:$C$12,2,0)," ")</f>
        <v xml:space="preserve"> </v>
      </c>
      <c r="H945" s="25"/>
      <c r="I945" s="25"/>
      <c r="J945" s="1"/>
      <c r="K945" s="1"/>
      <c r="L945" s="1" t="str">
        <f>IF(LEN($K945)&gt;4,VLOOKUP($K945,[1]กรม!$C$3:$D$431,2,0)," ")</f>
        <v xml:space="preserve"> </v>
      </c>
      <c r="M945" s="1"/>
      <c r="N945" s="1"/>
      <c r="O945" s="1" t="str">
        <f>IF(LEN($N945)&gt;3,VLOOKUP($N945,'[1]Value Chain'!$A$3:$F$17,2,0)," ")</f>
        <v xml:space="preserve"> </v>
      </c>
      <c r="P945" s="1" t="str">
        <f>IF(LEN($N945)&gt;3,VLOOKUP($N945,'[1]Value Chain'!$A$3:$F$17,3,0)," ")</f>
        <v xml:space="preserve"> </v>
      </c>
      <c r="Q945" s="1" t="str">
        <f>IF(LEN($N945)&gt;3,VLOOKUP($N945,'[1]Value Chain'!$A$3:$F$17,4,0)," ")</f>
        <v xml:space="preserve"> </v>
      </c>
      <c r="R945" s="1" t="str">
        <f>IF(LEN($N945)&gt;3,VLOOKUP($N945,'[1]Value Chain'!$A$3:$F$17,5,0)," ")</f>
        <v xml:space="preserve"> </v>
      </c>
      <c r="S945" s="1" t="str">
        <f>IF(LEN($N945)&gt;3,VLOOKUP($N945,'[1]Value Chain'!$A$3:$F$17,6,0)," ")</f>
        <v xml:space="preserve"> </v>
      </c>
    </row>
    <row r="946" spans="1:19">
      <c r="A946" s="1"/>
      <c r="B946" s="1"/>
      <c r="C946" s="1"/>
      <c r="D946" s="1"/>
      <c r="E946" s="1"/>
      <c r="F946" s="1"/>
      <c r="G946" s="1" t="str">
        <f>IF(LEN($F946)&gt;3,VLOOKUP($F946,[1]หมวดรายจ่าย!$B$3:$C$12,2,0)," ")</f>
        <v xml:space="preserve"> </v>
      </c>
      <c r="H946" s="25"/>
      <c r="I946" s="25"/>
      <c r="J946" s="1"/>
      <c r="K946" s="1"/>
      <c r="L946" s="1" t="str">
        <f>IF(LEN($K946)&gt;4,VLOOKUP($K946,[1]กรม!$C$3:$D$431,2,0)," ")</f>
        <v xml:space="preserve"> </v>
      </c>
      <c r="M946" s="1"/>
      <c r="N946" s="1"/>
      <c r="O946" s="1" t="str">
        <f>IF(LEN($N946)&gt;3,VLOOKUP($N946,'[1]Value Chain'!$A$3:$F$17,2,0)," ")</f>
        <v xml:space="preserve"> </v>
      </c>
      <c r="P946" s="1" t="str">
        <f>IF(LEN($N946)&gt;3,VLOOKUP($N946,'[1]Value Chain'!$A$3:$F$17,3,0)," ")</f>
        <v xml:space="preserve"> </v>
      </c>
      <c r="Q946" s="1" t="str">
        <f>IF(LEN($N946)&gt;3,VLOOKUP($N946,'[1]Value Chain'!$A$3:$F$17,4,0)," ")</f>
        <v xml:space="preserve"> </v>
      </c>
      <c r="R946" s="1" t="str">
        <f>IF(LEN($N946)&gt;3,VLOOKUP($N946,'[1]Value Chain'!$A$3:$F$17,5,0)," ")</f>
        <v xml:space="preserve"> </v>
      </c>
      <c r="S946" s="1" t="str">
        <f>IF(LEN($N946)&gt;3,VLOOKUP($N946,'[1]Value Chain'!$A$3:$F$17,6,0)," ")</f>
        <v xml:space="preserve"> </v>
      </c>
    </row>
    <row r="947" spans="1:19">
      <c r="A947" s="1"/>
      <c r="B947" s="1"/>
      <c r="C947" s="1"/>
      <c r="D947" s="1"/>
      <c r="E947" s="1"/>
      <c r="F947" s="1"/>
      <c r="G947" s="1" t="str">
        <f>IF(LEN($F947)&gt;3,VLOOKUP($F947,[1]หมวดรายจ่าย!$B$3:$C$12,2,0)," ")</f>
        <v xml:space="preserve"> </v>
      </c>
      <c r="H947" s="25"/>
      <c r="I947" s="25"/>
      <c r="J947" s="1"/>
      <c r="K947" s="1"/>
      <c r="L947" s="1" t="str">
        <f>IF(LEN($K947)&gt;4,VLOOKUP($K947,[1]กรม!$C$3:$D$431,2,0)," ")</f>
        <v xml:space="preserve"> </v>
      </c>
      <c r="M947" s="1"/>
      <c r="N947" s="1"/>
      <c r="O947" s="1" t="str">
        <f>IF(LEN($N947)&gt;3,VLOOKUP($N947,'[1]Value Chain'!$A$3:$F$17,2,0)," ")</f>
        <v xml:space="preserve"> </v>
      </c>
      <c r="P947" s="1" t="str">
        <f>IF(LEN($N947)&gt;3,VLOOKUP($N947,'[1]Value Chain'!$A$3:$F$17,3,0)," ")</f>
        <v xml:space="preserve"> </v>
      </c>
      <c r="Q947" s="1" t="str">
        <f>IF(LEN($N947)&gt;3,VLOOKUP($N947,'[1]Value Chain'!$A$3:$F$17,4,0)," ")</f>
        <v xml:space="preserve"> </v>
      </c>
      <c r="R947" s="1" t="str">
        <f>IF(LEN($N947)&gt;3,VLOOKUP($N947,'[1]Value Chain'!$A$3:$F$17,5,0)," ")</f>
        <v xml:space="preserve"> </v>
      </c>
      <c r="S947" s="1" t="str">
        <f>IF(LEN($N947)&gt;3,VLOOKUP($N947,'[1]Value Chain'!$A$3:$F$17,6,0)," ")</f>
        <v xml:space="preserve"> </v>
      </c>
    </row>
    <row r="948" spans="1:19">
      <c r="A948" s="1"/>
      <c r="B948" s="1"/>
      <c r="C948" s="1"/>
      <c r="D948" s="1"/>
      <c r="E948" s="1"/>
      <c r="F948" s="1"/>
      <c r="G948" s="1" t="str">
        <f>IF(LEN($F948)&gt;3,VLOOKUP($F948,[1]หมวดรายจ่าย!$B$3:$C$12,2,0)," ")</f>
        <v xml:space="preserve"> </v>
      </c>
      <c r="H948" s="25"/>
      <c r="I948" s="25"/>
      <c r="J948" s="1"/>
      <c r="K948" s="1"/>
      <c r="L948" s="1" t="str">
        <f>IF(LEN($K948)&gt;4,VLOOKUP($K948,[1]กรม!$C$3:$D$431,2,0)," ")</f>
        <v xml:space="preserve"> </v>
      </c>
      <c r="M948" s="1"/>
      <c r="N948" s="1"/>
      <c r="O948" s="1" t="str">
        <f>IF(LEN($N948)&gt;3,VLOOKUP($N948,'[1]Value Chain'!$A$3:$F$17,2,0)," ")</f>
        <v xml:space="preserve"> </v>
      </c>
      <c r="P948" s="1" t="str">
        <f>IF(LEN($N948)&gt;3,VLOOKUP($N948,'[1]Value Chain'!$A$3:$F$17,3,0)," ")</f>
        <v xml:space="preserve"> </v>
      </c>
      <c r="Q948" s="1" t="str">
        <f>IF(LEN($N948)&gt;3,VLOOKUP($N948,'[1]Value Chain'!$A$3:$F$17,4,0)," ")</f>
        <v xml:space="preserve"> </v>
      </c>
      <c r="R948" s="1" t="str">
        <f>IF(LEN($N948)&gt;3,VLOOKUP($N948,'[1]Value Chain'!$A$3:$F$17,5,0)," ")</f>
        <v xml:space="preserve"> </v>
      </c>
      <c r="S948" s="1" t="str">
        <f>IF(LEN($N948)&gt;3,VLOOKUP($N948,'[1]Value Chain'!$A$3:$F$17,6,0)," ")</f>
        <v xml:space="preserve"> </v>
      </c>
    </row>
    <row r="949" spans="1:19">
      <c r="A949" s="1"/>
      <c r="B949" s="1"/>
      <c r="C949" s="1"/>
      <c r="D949" s="1"/>
      <c r="E949" s="1"/>
      <c r="F949" s="1"/>
      <c r="G949" s="1" t="str">
        <f>IF(LEN($F949)&gt;3,VLOOKUP($F949,[1]หมวดรายจ่าย!$B$3:$C$12,2,0)," ")</f>
        <v xml:space="preserve"> </v>
      </c>
      <c r="H949" s="25"/>
      <c r="I949" s="25"/>
      <c r="J949" s="1"/>
      <c r="K949" s="1"/>
      <c r="L949" s="1" t="str">
        <f>IF(LEN($K949)&gt;4,VLOOKUP($K949,[1]กรม!$C$3:$D$431,2,0)," ")</f>
        <v xml:space="preserve"> </v>
      </c>
      <c r="M949" s="1"/>
      <c r="N949" s="1"/>
      <c r="O949" s="1" t="str">
        <f>IF(LEN($N949)&gt;3,VLOOKUP($N949,'[1]Value Chain'!$A$3:$F$17,2,0)," ")</f>
        <v xml:space="preserve"> </v>
      </c>
      <c r="P949" s="1" t="str">
        <f>IF(LEN($N949)&gt;3,VLOOKUP($N949,'[1]Value Chain'!$A$3:$F$17,3,0)," ")</f>
        <v xml:space="preserve"> </v>
      </c>
      <c r="Q949" s="1" t="str">
        <f>IF(LEN($N949)&gt;3,VLOOKUP($N949,'[1]Value Chain'!$A$3:$F$17,4,0)," ")</f>
        <v xml:space="preserve"> </v>
      </c>
      <c r="R949" s="1" t="str">
        <f>IF(LEN($N949)&gt;3,VLOOKUP($N949,'[1]Value Chain'!$A$3:$F$17,5,0)," ")</f>
        <v xml:space="preserve"> </v>
      </c>
      <c r="S949" s="1" t="str">
        <f>IF(LEN($N949)&gt;3,VLOOKUP($N949,'[1]Value Chain'!$A$3:$F$17,6,0)," ")</f>
        <v xml:space="preserve"> </v>
      </c>
    </row>
    <row r="950" spans="1:19">
      <c r="A950" s="1"/>
      <c r="B950" s="1"/>
      <c r="C950" s="1"/>
      <c r="D950" s="1"/>
      <c r="E950" s="1"/>
      <c r="F950" s="1"/>
      <c r="G950" s="1" t="str">
        <f>IF(LEN($F950)&gt;3,VLOOKUP($F950,[1]หมวดรายจ่าย!$B$3:$C$12,2,0)," ")</f>
        <v xml:space="preserve"> </v>
      </c>
      <c r="H950" s="25"/>
      <c r="I950" s="25"/>
      <c r="J950" s="1"/>
      <c r="K950" s="1"/>
      <c r="L950" s="1" t="str">
        <f>IF(LEN($K950)&gt;4,VLOOKUP($K950,[1]กรม!$C$3:$D$431,2,0)," ")</f>
        <v xml:space="preserve"> </v>
      </c>
      <c r="M950" s="1"/>
      <c r="N950" s="1"/>
      <c r="O950" s="1" t="str">
        <f>IF(LEN($N950)&gt;3,VLOOKUP($N950,'[1]Value Chain'!$A$3:$F$17,2,0)," ")</f>
        <v xml:space="preserve"> </v>
      </c>
      <c r="P950" s="1" t="str">
        <f>IF(LEN($N950)&gt;3,VLOOKUP($N950,'[1]Value Chain'!$A$3:$F$17,3,0)," ")</f>
        <v xml:space="preserve"> </v>
      </c>
      <c r="Q950" s="1" t="str">
        <f>IF(LEN($N950)&gt;3,VLOOKUP($N950,'[1]Value Chain'!$A$3:$F$17,4,0)," ")</f>
        <v xml:space="preserve"> </v>
      </c>
      <c r="R950" s="1" t="str">
        <f>IF(LEN($N950)&gt;3,VLOOKUP($N950,'[1]Value Chain'!$A$3:$F$17,5,0)," ")</f>
        <v xml:space="preserve"> </v>
      </c>
      <c r="S950" s="1" t="str">
        <f>IF(LEN($N950)&gt;3,VLOOKUP($N950,'[1]Value Chain'!$A$3:$F$17,6,0)," ")</f>
        <v xml:space="preserve"> </v>
      </c>
    </row>
    <row r="951" spans="1:19">
      <c r="A951" s="1"/>
      <c r="B951" s="1"/>
      <c r="C951" s="1"/>
      <c r="D951" s="1"/>
      <c r="E951" s="1"/>
      <c r="F951" s="1"/>
      <c r="G951" s="1" t="str">
        <f>IF(LEN($F951)&gt;3,VLOOKUP($F951,[1]หมวดรายจ่าย!$B$3:$C$12,2,0)," ")</f>
        <v xml:space="preserve"> </v>
      </c>
      <c r="H951" s="25"/>
      <c r="I951" s="25"/>
      <c r="J951" s="1"/>
      <c r="K951" s="1"/>
      <c r="L951" s="1" t="str">
        <f>IF(LEN($K951)&gt;4,VLOOKUP($K951,[1]กรม!$C$3:$D$431,2,0)," ")</f>
        <v xml:space="preserve"> </v>
      </c>
      <c r="M951" s="1"/>
      <c r="N951" s="1"/>
      <c r="O951" s="1" t="str">
        <f>IF(LEN($N951)&gt;3,VLOOKUP($N951,'[1]Value Chain'!$A$3:$F$17,2,0)," ")</f>
        <v xml:space="preserve"> </v>
      </c>
      <c r="P951" s="1" t="str">
        <f>IF(LEN($N951)&gt;3,VLOOKUP($N951,'[1]Value Chain'!$A$3:$F$17,3,0)," ")</f>
        <v xml:space="preserve"> </v>
      </c>
      <c r="Q951" s="1" t="str">
        <f>IF(LEN($N951)&gt;3,VLOOKUP($N951,'[1]Value Chain'!$A$3:$F$17,4,0)," ")</f>
        <v xml:space="preserve"> </v>
      </c>
      <c r="R951" s="1" t="str">
        <f>IF(LEN($N951)&gt;3,VLOOKUP($N951,'[1]Value Chain'!$A$3:$F$17,5,0)," ")</f>
        <v xml:space="preserve"> </v>
      </c>
      <c r="S951" s="1" t="str">
        <f>IF(LEN($N951)&gt;3,VLOOKUP($N951,'[1]Value Chain'!$A$3:$F$17,6,0)," ")</f>
        <v xml:space="preserve"> </v>
      </c>
    </row>
    <row r="952" spans="1:19">
      <c r="A952" s="1"/>
      <c r="B952" s="1"/>
      <c r="C952" s="1"/>
      <c r="D952" s="1"/>
      <c r="E952" s="1"/>
      <c r="F952" s="1"/>
      <c r="G952" s="1" t="str">
        <f>IF(LEN($F952)&gt;3,VLOOKUP($F952,[1]หมวดรายจ่าย!$B$3:$C$12,2,0)," ")</f>
        <v xml:space="preserve"> </v>
      </c>
      <c r="H952" s="25"/>
      <c r="I952" s="25"/>
      <c r="J952" s="1"/>
      <c r="K952" s="1"/>
      <c r="L952" s="1" t="str">
        <f>IF(LEN($K952)&gt;4,VLOOKUP($K952,[1]กรม!$C$3:$D$431,2,0)," ")</f>
        <v xml:space="preserve"> </v>
      </c>
      <c r="M952" s="1"/>
      <c r="N952" s="1"/>
      <c r="O952" s="1" t="str">
        <f>IF(LEN($N952)&gt;3,VLOOKUP($N952,'[1]Value Chain'!$A$3:$F$17,2,0)," ")</f>
        <v xml:space="preserve"> </v>
      </c>
      <c r="P952" s="1" t="str">
        <f>IF(LEN($N952)&gt;3,VLOOKUP($N952,'[1]Value Chain'!$A$3:$F$17,3,0)," ")</f>
        <v xml:space="preserve"> </v>
      </c>
      <c r="Q952" s="1" t="str">
        <f>IF(LEN($N952)&gt;3,VLOOKUP($N952,'[1]Value Chain'!$A$3:$F$17,4,0)," ")</f>
        <v xml:space="preserve"> </v>
      </c>
      <c r="R952" s="1" t="str">
        <f>IF(LEN($N952)&gt;3,VLOOKUP($N952,'[1]Value Chain'!$A$3:$F$17,5,0)," ")</f>
        <v xml:space="preserve"> </v>
      </c>
      <c r="S952" s="1" t="str">
        <f>IF(LEN($N952)&gt;3,VLOOKUP($N952,'[1]Value Chain'!$A$3:$F$17,6,0)," ")</f>
        <v xml:space="preserve"> </v>
      </c>
    </row>
    <row r="953" spans="1:19">
      <c r="A953" s="1"/>
      <c r="B953" s="1"/>
      <c r="C953" s="1"/>
      <c r="D953" s="1"/>
      <c r="E953" s="1"/>
      <c r="F953" s="1"/>
      <c r="G953" s="1" t="str">
        <f>IF(LEN($F953)&gt;3,VLOOKUP($F953,[1]หมวดรายจ่าย!$B$3:$C$12,2,0)," ")</f>
        <v xml:space="preserve"> </v>
      </c>
      <c r="H953" s="25"/>
      <c r="I953" s="25"/>
      <c r="J953" s="1"/>
      <c r="K953" s="1"/>
      <c r="L953" s="1" t="str">
        <f>IF(LEN($K953)&gt;4,VLOOKUP($K953,[1]กรม!$C$3:$D$431,2,0)," ")</f>
        <v xml:space="preserve"> </v>
      </c>
      <c r="M953" s="1"/>
      <c r="N953" s="1"/>
      <c r="O953" s="1" t="str">
        <f>IF(LEN($N953)&gt;3,VLOOKUP($N953,'[1]Value Chain'!$A$3:$F$17,2,0)," ")</f>
        <v xml:space="preserve"> </v>
      </c>
      <c r="P953" s="1" t="str">
        <f>IF(LEN($N953)&gt;3,VLOOKUP($N953,'[1]Value Chain'!$A$3:$F$17,3,0)," ")</f>
        <v xml:space="preserve"> </v>
      </c>
      <c r="Q953" s="1" t="str">
        <f>IF(LEN($N953)&gt;3,VLOOKUP($N953,'[1]Value Chain'!$A$3:$F$17,4,0)," ")</f>
        <v xml:space="preserve"> </v>
      </c>
      <c r="R953" s="1" t="str">
        <f>IF(LEN($N953)&gt;3,VLOOKUP($N953,'[1]Value Chain'!$A$3:$F$17,5,0)," ")</f>
        <v xml:space="preserve"> </v>
      </c>
      <c r="S953" s="1" t="str">
        <f>IF(LEN($N953)&gt;3,VLOOKUP($N953,'[1]Value Chain'!$A$3:$F$17,6,0)," ")</f>
        <v xml:space="preserve"> </v>
      </c>
    </row>
    <row r="954" spans="1:19">
      <c r="A954" s="1"/>
      <c r="B954" s="1"/>
      <c r="C954" s="1"/>
      <c r="D954" s="1"/>
      <c r="E954" s="1"/>
      <c r="F954" s="1"/>
      <c r="G954" s="1" t="str">
        <f>IF(LEN($F954)&gt;3,VLOOKUP($F954,[1]หมวดรายจ่าย!$B$3:$C$12,2,0)," ")</f>
        <v xml:space="preserve"> </v>
      </c>
      <c r="H954" s="25"/>
      <c r="I954" s="25"/>
      <c r="J954" s="1"/>
      <c r="K954" s="1"/>
      <c r="L954" s="1" t="str">
        <f>IF(LEN($K954)&gt;4,VLOOKUP($K954,[1]กรม!$C$3:$D$431,2,0)," ")</f>
        <v xml:space="preserve"> </v>
      </c>
      <c r="M954" s="1"/>
      <c r="N954" s="1"/>
      <c r="O954" s="1" t="str">
        <f>IF(LEN($N954)&gt;3,VLOOKUP($N954,'[1]Value Chain'!$A$3:$F$17,2,0)," ")</f>
        <v xml:space="preserve"> </v>
      </c>
      <c r="P954" s="1" t="str">
        <f>IF(LEN($N954)&gt;3,VLOOKUP($N954,'[1]Value Chain'!$A$3:$F$17,3,0)," ")</f>
        <v xml:space="preserve"> </v>
      </c>
      <c r="Q954" s="1" t="str">
        <f>IF(LEN($N954)&gt;3,VLOOKUP($N954,'[1]Value Chain'!$A$3:$F$17,4,0)," ")</f>
        <v xml:space="preserve"> </v>
      </c>
      <c r="R954" s="1" t="str">
        <f>IF(LEN($N954)&gt;3,VLOOKUP($N954,'[1]Value Chain'!$A$3:$F$17,5,0)," ")</f>
        <v xml:space="preserve"> </v>
      </c>
      <c r="S954" s="1" t="str">
        <f>IF(LEN($N954)&gt;3,VLOOKUP($N954,'[1]Value Chain'!$A$3:$F$17,6,0)," ")</f>
        <v xml:space="preserve"> </v>
      </c>
    </row>
    <row r="955" spans="1:19">
      <c r="A955" s="1"/>
      <c r="B955" s="1"/>
      <c r="C955" s="1"/>
      <c r="D955" s="1"/>
      <c r="E955" s="1"/>
      <c r="F955" s="1"/>
      <c r="G955" s="1" t="str">
        <f>IF(LEN($F955)&gt;3,VLOOKUP($F955,[1]หมวดรายจ่าย!$B$3:$C$12,2,0)," ")</f>
        <v xml:space="preserve"> </v>
      </c>
      <c r="H955" s="25"/>
      <c r="I955" s="25"/>
      <c r="J955" s="1"/>
      <c r="K955" s="1"/>
      <c r="L955" s="1" t="str">
        <f>IF(LEN($K955)&gt;4,VLOOKUP($K955,[1]กรม!$C$3:$D$431,2,0)," ")</f>
        <v xml:space="preserve"> </v>
      </c>
      <c r="M955" s="1"/>
      <c r="N955" s="1"/>
      <c r="O955" s="1" t="str">
        <f>IF(LEN($N955)&gt;3,VLOOKUP($N955,'[1]Value Chain'!$A$3:$F$17,2,0)," ")</f>
        <v xml:space="preserve"> </v>
      </c>
      <c r="P955" s="1" t="str">
        <f>IF(LEN($N955)&gt;3,VLOOKUP($N955,'[1]Value Chain'!$A$3:$F$17,3,0)," ")</f>
        <v xml:space="preserve"> </v>
      </c>
      <c r="Q955" s="1" t="str">
        <f>IF(LEN($N955)&gt;3,VLOOKUP($N955,'[1]Value Chain'!$A$3:$F$17,4,0)," ")</f>
        <v xml:space="preserve"> </v>
      </c>
      <c r="R955" s="1" t="str">
        <f>IF(LEN($N955)&gt;3,VLOOKUP($N955,'[1]Value Chain'!$A$3:$F$17,5,0)," ")</f>
        <v xml:space="preserve"> </v>
      </c>
      <c r="S955" s="1" t="str">
        <f>IF(LEN($N955)&gt;3,VLOOKUP($N955,'[1]Value Chain'!$A$3:$F$17,6,0)," ")</f>
        <v xml:space="preserve"> </v>
      </c>
    </row>
    <row r="956" spans="1:19">
      <c r="A956" s="1"/>
      <c r="B956" s="1"/>
      <c r="C956" s="1"/>
      <c r="D956" s="1"/>
      <c r="E956" s="1"/>
      <c r="F956" s="1"/>
      <c r="G956" s="1" t="str">
        <f>IF(LEN($F956)&gt;3,VLOOKUP($F956,[1]หมวดรายจ่าย!$B$3:$C$12,2,0)," ")</f>
        <v xml:space="preserve"> </v>
      </c>
      <c r="H956" s="25"/>
      <c r="I956" s="25"/>
      <c r="J956" s="1"/>
      <c r="K956" s="1"/>
      <c r="L956" s="1" t="str">
        <f>IF(LEN($K956)&gt;4,VLOOKUP($K956,[1]กรม!$C$3:$D$431,2,0)," ")</f>
        <v xml:space="preserve"> </v>
      </c>
      <c r="M956" s="1"/>
      <c r="N956" s="1"/>
      <c r="O956" s="1" t="str">
        <f>IF(LEN($N956)&gt;3,VLOOKUP($N956,'[1]Value Chain'!$A$3:$F$17,2,0)," ")</f>
        <v xml:space="preserve"> </v>
      </c>
      <c r="P956" s="1" t="str">
        <f>IF(LEN($N956)&gt;3,VLOOKUP($N956,'[1]Value Chain'!$A$3:$F$17,3,0)," ")</f>
        <v xml:space="preserve"> </v>
      </c>
      <c r="Q956" s="1" t="str">
        <f>IF(LEN($N956)&gt;3,VLOOKUP($N956,'[1]Value Chain'!$A$3:$F$17,4,0)," ")</f>
        <v xml:space="preserve"> </v>
      </c>
      <c r="R956" s="1" t="str">
        <f>IF(LEN($N956)&gt;3,VLOOKUP($N956,'[1]Value Chain'!$A$3:$F$17,5,0)," ")</f>
        <v xml:space="preserve"> </v>
      </c>
      <c r="S956" s="1" t="str">
        <f>IF(LEN($N956)&gt;3,VLOOKUP($N956,'[1]Value Chain'!$A$3:$F$17,6,0)," ")</f>
        <v xml:space="preserve"> </v>
      </c>
    </row>
    <row r="957" spans="1:19">
      <c r="A957" s="1"/>
      <c r="B957" s="1"/>
      <c r="C957" s="1"/>
      <c r="D957" s="1"/>
      <c r="E957" s="1"/>
      <c r="F957" s="1"/>
      <c r="G957" s="1" t="str">
        <f>IF(LEN($F957)&gt;3,VLOOKUP($F957,[1]หมวดรายจ่าย!$B$3:$C$12,2,0)," ")</f>
        <v xml:space="preserve"> </v>
      </c>
      <c r="H957" s="25"/>
      <c r="I957" s="25"/>
      <c r="J957" s="1"/>
      <c r="K957" s="1"/>
      <c r="L957" s="1" t="str">
        <f>IF(LEN($K957)&gt;4,VLOOKUP($K957,[1]กรม!$C$3:$D$431,2,0)," ")</f>
        <v xml:space="preserve"> </v>
      </c>
      <c r="M957" s="1"/>
      <c r="N957" s="1"/>
      <c r="O957" s="1" t="str">
        <f>IF(LEN($N957)&gt;3,VLOOKUP($N957,'[1]Value Chain'!$A$3:$F$17,2,0)," ")</f>
        <v xml:space="preserve"> </v>
      </c>
      <c r="P957" s="1" t="str">
        <f>IF(LEN($N957)&gt;3,VLOOKUP($N957,'[1]Value Chain'!$A$3:$F$17,3,0)," ")</f>
        <v xml:space="preserve"> </v>
      </c>
      <c r="Q957" s="1" t="str">
        <f>IF(LEN($N957)&gt;3,VLOOKUP($N957,'[1]Value Chain'!$A$3:$F$17,4,0)," ")</f>
        <v xml:space="preserve"> </v>
      </c>
      <c r="R957" s="1" t="str">
        <f>IF(LEN($N957)&gt;3,VLOOKUP($N957,'[1]Value Chain'!$A$3:$F$17,5,0)," ")</f>
        <v xml:space="preserve"> </v>
      </c>
      <c r="S957" s="1" t="str">
        <f>IF(LEN($N957)&gt;3,VLOOKUP($N957,'[1]Value Chain'!$A$3:$F$17,6,0)," ")</f>
        <v xml:space="preserve"> </v>
      </c>
    </row>
    <row r="958" spans="1:19">
      <c r="A958" s="1"/>
      <c r="B958" s="1"/>
      <c r="C958" s="1"/>
      <c r="D958" s="1"/>
      <c r="E958" s="1"/>
      <c r="F958" s="1"/>
      <c r="G958" s="1" t="str">
        <f>IF(LEN($F958)&gt;3,VLOOKUP($F958,[1]หมวดรายจ่าย!$B$3:$C$12,2,0)," ")</f>
        <v xml:space="preserve"> </v>
      </c>
      <c r="H958" s="25"/>
      <c r="I958" s="25"/>
      <c r="J958" s="1"/>
      <c r="K958" s="1"/>
      <c r="L958" s="1" t="str">
        <f>IF(LEN($K958)&gt;4,VLOOKUP($K958,[1]กรม!$C$3:$D$431,2,0)," ")</f>
        <v xml:space="preserve"> </v>
      </c>
      <c r="M958" s="1"/>
      <c r="N958" s="1"/>
      <c r="O958" s="1" t="str">
        <f>IF(LEN($N958)&gt;3,VLOOKUP($N958,'[1]Value Chain'!$A$3:$F$17,2,0)," ")</f>
        <v xml:space="preserve"> </v>
      </c>
      <c r="P958" s="1" t="str">
        <f>IF(LEN($N958)&gt;3,VLOOKUP($N958,'[1]Value Chain'!$A$3:$F$17,3,0)," ")</f>
        <v xml:space="preserve"> </v>
      </c>
      <c r="Q958" s="1" t="str">
        <f>IF(LEN($N958)&gt;3,VLOOKUP($N958,'[1]Value Chain'!$A$3:$F$17,4,0)," ")</f>
        <v xml:space="preserve"> </v>
      </c>
      <c r="R958" s="1" t="str">
        <f>IF(LEN($N958)&gt;3,VLOOKUP($N958,'[1]Value Chain'!$A$3:$F$17,5,0)," ")</f>
        <v xml:space="preserve"> </v>
      </c>
      <c r="S958" s="1" t="str">
        <f>IF(LEN($N958)&gt;3,VLOOKUP($N958,'[1]Value Chain'!$A$3:$F$17,6,0)," ")</f>
        <v xml:space="preserve"> </v>
      </c>
    </row>
    <row r="959" spans="1:19">
      <c r="A959" s="1"/>
      <c r="B959" s="1"/>
      <c r="C959" s="1"/>
      <c r="D959" s="1"/>
      <c r="E959" s="1"/>
      <c r="F959" s="1"/>
      <c r="G959" s="1" t="str">
        <f>IF(LEN($F959)&gt;3,VLOOKUP($F959,[1]หมวดรายจ่าย!$B$3:$C$12,2,0)," ")</f>
        <v xml:space="preserve"> </v>
      </c>
      <c r="H959" s="25"/>
      <c r="I959" s="25"/>
      <c r="J959" s="1"/>
      <c r="K959" s="1"/>
      <c r="L959" s="1" t="str">
        <f>IF(LEN($K959)&gt;4,VLOOKUP($K959,[1]กรม!$C$3:$D$431,2,0)," ")</f>
        <v xml:space="preserve"> </v>
      </c>
      <c r="M959" s="1"/>
      <c r="N959" s="1"/>
      <c r="O959" s="1" t="str">
        <f>IF(LEN($N959)&gt;3,VLOOKUP($N959,'[1]Value Chain'!$A$3:$F$17,2,0)," ")</f>
        <v xml:space="preserve"> </v>
      </c>
      <c r="P959" s="1" t="str">
        <f>IF(LEN($N959)&gt;3,VLOOKUP($N959,'[1]Value Chain'!$A$3:$F$17,3,0)," ")</f>
        <v xml:space="preserve"> </v>
      </c>
      <c r="Q959" s="1" t="str">
        <f>IF(LEN($N959)&gt;3,VLOOKUP($N959,'[1]Value Chain'!$A$3:$F$17,4,0)," ")</f>
        <v xml:space="preserve"> </v>
      </c>
      <c r="R959" s="1" t="str">
        <f>IF(LEN($N959)&gt;3,VLOOKUP($N959,'[1]Value Chain'!$A$3:$F$17,5,0)," ")</f>
        <v xml:space="preserve"> </v>
      </c>
      <c r="S959" s="1" t="str">
        <f>IF(LEN($N959)&gt;3,VLOOKUP($N959,'[1]Value Chain'!$A$3:$F$17,6,0)," ")</f>
        <v xml:space="preserve"> </v>
      </c>
    </row>
    <row r="960" spans="1:19">
      <c r="A960" s="1"/>
      <c r="B960" s="1"/>
      <c r="C960" s="1"/>
      <c r="D960" s="1"/>
      <c r="E960" s="1"/>
      <c r="F960" s="1"/>
      <c r="G960" s="1" t="str">
        <f>IF(LEN($F960)&gt;3,VLOOKUP($F960,[1]หมวดรายจ่าย!$B$3:$C$12,2,0)," ")</f>
        <v xml:space="preserve"> </v>
      </c>
      <c r="H960" s="25"/>
      <c r="I960" s="25"/>
      <c r="J960" s="1"/>
      <c r="K960" s="1"/>
      <c r="L960" s="1" t="str">
        <f>IF(LEN($K960)&gt;4,VLOOKUP($K960,[1]กรม!$C$3:$D$431,2,0)," ")</f>
        <v xml:space="preserve"> </v>
      </c>
      <c r="M960" s="1"/>
      <c r="N960" s="1"/>
      <c r="O960" s="1" t="str">
        <f>IF(LEN($N960)&gt;3,VLOOKUP($N960,'[1]Value Chain'!$A$3:$F$17,2,0)," ")</f>
        <v xml:space="preserve"> </v>
      </c>
      <c r="P960" s="1" t="str">
        <f>IF(LEN($N960)&gt;3,VLOOKUP($N960,'[1]Value Chain'!$A$3:$F$17,3,0)," ")</f>
        <v xml:space="preserve"> </v>
      </c>
      <c r="Q960" s="1" t="str">
        <f>IF(LEN($N960)&gt;3,VLOOKUP($N960,'[1]Value Chain'!$A$3:$F$17,4,0)," ")</f>
        <v xml:space="preserve"> </v>
      </c>
      <c r="R960" s="1" t="str">
        <f>IF(LEN($N960)&gt;3,VLOOKUP($N960,'[1]Value Chain'!$A$3:$F$17,5,0)," ")</f>
        <v xml:space="preserve"> </v>
      </c>
      <c r="S960" s="1" t="str">
        <f>IF(LEN($N960)&gt;3,VLOOKUP($N960,'[1]Value Chain'!$A$3:$F$17,6,0)," ")</f>
        <v xml:space="preserve"> </v>
      </c>
    </row>
    <row r="961" spans="1:19">
      <c r="A961" s="1"/>
      <c r="B961" s="1"/>
      <c r="C961" s="1"/>
      <c r="D961" s="1"/>
      <c r="E961" s="1"/>
      <c r="F961" s="1"/>
      <c r="G961" s="1" t="str">
        <f>IF(LEN($F961)&gt;3,VLOOKUP($F961,[1]หมวดรายจ่าย!$B$3:$C$12,2,0)," ")</f>
        <v xml:space="preserve"> </v>
      </c>
      <c r="H961" s="25"/>
      <c r="I961" s="25"/>
      <c r="J961" s="1"/>
      <c r="K961" s="1"/>
      <c r="L961" s="1" t="str">
        <f>IF(LEN($K961)&gt;4,VLOOKUP($K961,[1]กรม!$C$3:$D$431,2,0)," ")</f>
        <v xml:space="preserve"> </v>
      </c>
      <c r="M961" s="1"/>
      <c r="N961" s="1"/>
      <c r="O961" s="1" t="str">
        <f>IF(LEN($N961)&gt;3,VLOOKUP($N961,'[1]Value Chain'!$A$3:$F$17,2,0)," ")</f>
        <v xml:space="preserve"> </v>
      </c>
      <c r="P961" s="1" t="str">
        <f>IF(LEN($N961)&gt;3,VLOOKUP($N961,'[1]Value Chain'!$A$3:$F$17,3,0)," ")</f>
        <v xml:space="preserve"> </v>
      </c>
      <c r="Q961" s="1" t="str">
        <f>IF(LEN($N961)&gt;3,VLOOKUP($N961,'[1]Value Chain'!$A$3:$F$17,4,0)," ")</f>
        <v xml:space="preserve"> </v>
      </c>
      <c r="R961" s="1" t="str">
        <f>IF(LEN($N961)&gt;3,VLOOKUP($N961,'[1]Value Chain'!$A$3:$F$17,5,0)," ")</f>
        <v xml:space="preserve"> </v>
      </c>
      <c r="S961" s="1" t="str">
        <f>IF(LEN($N961)&gt;3,VLOOKUP($N961,'[1]Value Chain'!$A$3:$F$17,6,0)," ")</f>
        <v xml:space="preserve"> </v>
      </c>
    </row>
    <row r="962" spans="1:19">
      <c r="A962" s="1"/>
      <c r="B962" s="1"/>
      <c r="C962" s="1"/>
      <c r="D962" s="1"/>
      <c r="E962" s="1"/>
      <c r="F962" s="1"/>
      <c r="G962" s="1" t="str">
        <f>IF(LEN($F962)&gt;3,VLOOKUP($F962,[1]หมวดรายจ่าย!$B$3:$C$12,2,0)," ")</f>
        <v xml:space="preserve"> </v>
      </c>
      <c r="H962" s="25"/>
      <c r="I962" s="25"/>
      <c r="J962" s="1"/>
      <c r="K962" s="1"/>
      <c r="L962" s="1" t="str">
        <f>IF(LEN($K962)&gt;4,VLOOKUP($K962,[1]กรม!$C$3:$D$431,2,0)," ")</f>
        <v xml:space="preserve"> </v>
      </c>
      <c r="M962" s="1"/>
      <c r="N962" s="1"/>
      <c r="O962" s="1" t="str">
        <f>IF(LEN($N962)&gt;3,VLOOKUP($N962,'[1]Value Chain'!$A$3:$F$17,2,0)," ")</f>
        <v xml:space="preserve"> </v>
      </c>
      <c r="P962" s="1" t="str">
        <f>IF(LEN($N962)&gt;3,VLOOKUP($N962,'[1]Value Chain'!$A$3:$F$17,3,0)," ")</f>
        <v xml:space="preserve"> </v>
      </c>
      <c r="Q962" s="1" t="str">
        <f>IF(LEN($N962)&gt;3,VLOOKUP($N962,'[1]Value Chain'!$A$3:$F$17,4,0)," ")</f>
        <v xml:space="preserve"> </v>
      </c>
      <c r="R962" s="1" t="str">
        <f>IF(LEN($N962)&gt;3,VLOOKUP($N962,'[1]Value Chain'!$A$3:$F$17,5,0)," ")</f>
        <v xml:space="preserve"> </v>
      </c>
      <c r="S962" s="1" t="str">
        <f>IF(LEN($N962)&gt;3,VLOOKUP($N962,'[1]Value Chain'!$A$3:$F$17,6,0)," ")</f>
        <v xml:space="preserve"> </v>
      </c>
    </row>
    <row r="963" spans="1:19">
      <c r="A963" s="1"/>
      <c r="B963" s="1"/>
      <c r="C963" s="1"/>
      <c r="D963" s="1"/>
      <c r="E963" s="1"/>
      <c r="F963" s="1"/>
      <c r="G963" s="1" t="str">
        <f>IF(LEN($F963)&gt;3,VLOOKUP($F963,[1]หมวดรายจ่าย!$B$3:$C$12,2,0)," ")</f>
        <v xml:space="preserve"> </v>
      </c>
      <c r="H963" s="25"/>
      <c r="I963" s="25"/>
      <c r="J963" s="1"/>
      <c r="K963" s="1"/>
      <c r="L963" s="1" t="str">
        <f>IF(LEN($K963)&gt;4,VLOOKUP($K963,[1]กรม!$C$3:$D$431,2,0)," ")</f>
        <v xml:space="preserve"> </v>
      </c>
      <c r="M963" s="1"/>
      <c r="N963" s="1"/>
      <c r="O963" s="1" t="str">
        <f>IF(LEN($N963)&gt;3,VLOOKUP($N963,'[1]Value Chain'!$A$3:$F$17,2,0)," ")</f>
        <v xml:space="preserve"> </v>
      </c>
      <c r="P963" s="1" t="str">
        <f>IF(LEN($N963)&gt;3,VLOOKUP($N963,'[1]Value Chain'!$A$3:$F$17,3,0)," ")</f>
        <v xml:space="preserve"> </v>
      </c>
      <c r="Q963" s="1" t="str">
        <f>IF(LEN($N963)&gt;3,VLOOKUP($N963,'[1]Value Chain'!$A$3:$F$17,4,0)," ")</f>
        <v xml:space="preserve"> </v>
      </c>
      <c r="R963" s="1" t="str">
        <f>IF(LEN($N963)&gt;3,VLOOKUP($N963,'[1]Value Chain'!$A$3:$F$17,5,0)," ")</f>
        <v xml:space="preserve"> </v>
      </c>
      <c r="S963" s="1" t="str">
        <f>IF(LEN($N963)&gt;3,VLOOKUP($N963,'[1]Value Chain'!$A$3:$F$17,6,0)," ")</f>
        <v xml:space="preserve"> </v>
      </c>
    </row>
    <row r="964" spans="1:19">
      <c r="A964" s="1"/>
      <c r="B964" s="1"/>
      <c r="C964" s="1"/>
      <c r="D964" s="1"/>
      <c r="E964" s="1"/>
      <c r="F964" s="1"/>
      <c r="G964" s="1" t="str">
        <f>IF(LEN($F964)&gt;3,VLOOKUP($F964,[1]หมวดรายจ่าย!$B$3:$C$12,2,0)," ")</f>
        <v xml:space="preserve"> </v>
      </c>
      <c r="H964" s="25"/>
      <c r="I964" s="25"/>
      <c r="J964" s="1"/>
      <c r="K964" s="1"/>
      <c r="L964" s="1" t="str">
        <f>IF(LEN($K964)&gt;4,VLOOKUP($K964,[1]กรม!$C$3:$D$431,2,0)," ")</f>
        <v xml:space="preserve"> </v>
      </c>
      <c r="M964" s="1"/>
      <c r="N964" s="1"/>
      <c r="O964" s="1" t="str">
        <f>IF(LEN($N964)&gt;3,VLOOKUP($N964,'[1]Value Chain'!$A$3:$F$17,2,0)," ")</f>
        <v xml:space="preserve"> </v>
      </c>
      <c r="P964" s="1" t="str">
        <f>IF(LEN($N964)&gt;3,VLOOKUP($N964,'[1]Value Chain'!$A$3:$F$17,3,0)," ")</f>
        <v xml:space="preserve"> </v>
      </c>
      <c r="Q964" s="1" t="str">
        <f>IF(LEN($N964)&gt;3,VLOOKUP($N964,'[1]Value Chain'!$A$3:$F$17,4,0)," ")</f>
        <v xml:space="preserve"> </v>
      </c>
      <c r="R964" s="1" t="str">
        <f>IF(LEN($N964)&gt;3,VLOOKUP($N964,'[1]Value Chain'!$A$3:$F$17,5,0)," ")</f>
        <v xml:space="preserve"> </v>
      </c>
      <c r="S964" s="1" t="str">
        <f>IF(LEN($N964)&gt;3,VLOOKUP($N964,'[1]Value Chain'!$A$3:$F$17,6,0)," ")</f>
        <v xml:space="preserve"> </v>
      </c>
    </row>
    <row r="965" spans="1:19">
      <c r="A965" s="1"/>
      <c r="B965" s="1"/>
      <c r="C965" s="1"/>
      <c r="D965" s="1"/>
      <c r="E965" s="1"/>
      <c r="F965" s="1"/>
      <c r="G965" s="1" t="str">
        <f>IF(LEN($F965)&gt;3,VLOOKUP($F965,[1]หมวดรายจ่าย!$B$3:$C$12,2,0)," ")</f>
        <v xml:space="preserve"> </v>
      </c>
      <c r="H965" s="25"/>
      <c r="I965" s="25"/>
      <c r="J965" s="1"/>
      <c r="K965" s="1"/>
      <c r="L965" s="1" t="str">
        <f>IF(LEN($K965)&gt;4,VLOOKUP($K965,[1]กรม!$C$3:$D$431,2,0)," ")</f>
        <v xml:space="preserve"> </v>
      </c>
      <c r="M965" s="1"/>
      <c r="N965" s="1"/>
      <c r="O965" s="1" t="str">
        <f>IF(LEN($N965)&gt;3,VLOOKUP($N965,'[1]Value Chain'!$A$3:$F$17,2,0)," ")</f>
        <v xml:space="preserve"> </v>
      </c>
      <c r="P965" s="1" t="str">
        <f>IF(LEN($N965)&gt;3,VLOOKUP($N965,'[1]Value Chain'!$A$3:$F$17,3,0)," ")</f>
        <v xml:space="preserve"> </v>
      </c>
      <c r="Q965" s="1" t="str">
        <f>IF(LEN($N965)&gt;3,VLOOKUP($N965,'[1]Value Chain'!$A$3:$F$17,4,0)," ")</f>
        <v xml:space="preserve"> </v>
      </c>
      <c r="R965" s="1" t="str">
        <f>IF(LEN($N965)&gt;3,VLOOKUP($N965,'[1]Value Chain'!$A$3:$F$17,5,0)," ")</f>
        <v xml:space="preserve"> </v>
      </c>
      <c r="S965" s="1" t="str">
        <f>IF(LEN($N965)&gt;3,VLOOKUP($N965,'[1]Value Chain'!$A$3:$F$17,6,0)," ")</f>
        <v xml:space="preserve"> </v>
      </c>
    </row>
    <row r="966" spans="1:19">
      <c r="A966" s="1"/>
      <c r="B966" s="1"/>
      <c r="C966" s="1"/>
      <c r="D966" s="1"/>
      <c r="E966" s="1"/>
      <c r="F966" s="1"/>
      <c r="G966" s="1" t="str">
        <f>IF(LEN($F966)&gt;3,VLOOKUP($F966,[1]หมวดรายจ่าย!$B$3:$C$12,2,0)," ")</f>
        <v xml:space="preserve"> </v>
      </c>
      <c r="H966" s="25"/>
      <c r="I966" s="25"/>
      <c r="J966" s="1"/>
      <c r="K966" s="1"/>
      <c r="L966" s="1" t="str">
        <f>IF(LEN($K966)&gt;4,VLOOKUP($K966,[1]กรม!$C$3:$D$431,2,0)," ")</f>
        <v xml:space="preserve"> </v>
      </c>
      <c r="M966" s="1"/>
      <c r="N966" s="1"/>
      <c r="O966" s="1" t="str">
        <f>IF(LEN($N966)&gt;3,VLOOKUP($N966,'[1]Value Chain'!$A$3:$F$17,2,0)," ")</f>
        <v xml:space="preserve"> </v>
      </c>
      <c r="P966" s="1" t="str">
        <f>IF(LEN($N966)&gt;3,VLOOKUP($N966,'[1]Value Chain'!$A$3:$F$17,3,0)," ")</f>
        <v xml:space="preserve"> </v>
      </c>
      <c r="Q966" s="1" t="str">
        <f>IF(LEN($N966)&gt;3,VLOOKUP($N966,'[1]Value Chain'!$A$3:$F$17,4,0)," ")</f>
        <v xml:space="preserve"> </v>
      </c>
      <c r="R966" s="1" t="str">
        <f>IF(LEN($N966)&gt;3,VLOOKUP($N966,'[1]Value Chain'!$A$3:$F$17,5,0)," ")</f>
        <v xml:space="preserve"> </v>
      </c>
      <c r="S966" s="1" t="str">
        <f>IF(LEN($N966)&gt;3,VLOOKUP($N966,'[1]Value Chain'!$A$3:$F$17,6,0)," ")</f>
        <v xml:space="preserve"> </v>
      </c>
    </row>
    <row r="967" spans="1:19">
      <c r="A967" s="1"/>
      <c r="B967" s="1"/>
      <c r="C967" s="1"/>
      <c r="D967" s="1"/>
      <c r="E967" s="1"/>
      <c r="F967" s="1"/>
      <c r="G967" s="1" t="str">
        <f>IF(LEN($F967)&gt;3,VLOOKUP($F967,[1]หมวดรายจ่าย!$B$3:$C$12,2,0)," ")</f>
        <v xml:space="preserve"> </v>
      </c>
      <c r="H967" s="25"/>
      <c r="I967" s="25"/>
      <c r="J967" s="1"/>
      <c r="K967" s="1"/>
      <c r="L967" s="1" t="str">
        <f>IF(LEN($K967)&gt;4,VLOOKUP($K967,[1]กรม!$C$3:$D$431,2,0)," ")</f>
        <v xml:space="preserve"> </v>
      </c>
      <c r="M967" s="1"/>
      <c r="N967" s="1"/>
      <c r="O967" s="1" t="str">
        <f>IF(LEN($N967)&gt;3,VLOOKUP($N967,'[1]Value Chain'!$A$3:$F$17,2,0)," ")</f>
        <v xml:space="preserve"> </v>
      </c>
      <c r="P967" s="1" t="str">
        <f>IF(LEN($N967)&gt;3,VLOOKUP($N967,'[1]Value Chain'!$A$3:$F$17,3,0)," ")</f>
        <v xml:space="preserve"> </v>
      </c>
      <c r="Q967" s="1" t="str">
        <f>IF(LEN($N967)&gt;3,VLOOKUP($N967,'[1]Value Chain'!$A$3:$F$17,4,0)," ")</f>
        <v xml:space="preserve"> </v>
      </c>
      <c r="R967" s="1" t="str">
        <f>IF(LEN($N967)&gt;3,VLOOKUP($N967,'[1]Value Chain'!$A$3:$F$17,5,0)," ")</f>
        <v xml:space="preserve"> </v>
      </c>
      <c r="S967" s="1" t="str">
        <f>IF(LEN($N967)&gt;3,VLOOKUP($N967,'[1]Value Chain'!$A$3:$F$17,6,0)," ")</f>
        <v xml:space="preserve"> </v>
      </c>
    </row>
    <row r="968" spans="1:19">
      <c r="A968" s="1"/>
      <c r="B968" s="1"/>
      <c r="C968" s="1"/>
      <c r="D968" s="1"/>
      <c r="E968" s="1"/>
      <c r="F968" s="1"/>
      <c r="G968" s="1" t="str">
        <f>IF(LEN($F968)&gt;3,VLOOKUP($F968,[1]หมวดรายจ่าย!$B$3:$C$12,2,0)," ")</f>
        <v xml:space="preserve"> </v>
      </c>
      <c r="H968" s="25"/>
      <c r="I968" s="25"/>
      <c r="J968" s="1"/>
      <c r="K968" s="1"/>
      <c r="L968" s="1" t="str">
        <f>IF(LEN($K968)&gt;4,VLOOKUP($K968,[1]กรม!$C$3:$D$431,2,0)," ")</f>
        <v xml:space="preserve"> </v>
      </c>
      <c r="M968" s="1"/>
      <c r="N968" s="1"/>
      <c r="O968" s="1" t="str">
        <f>IF(LEN($N968)&gt;3,VLOOKUP($N968,'[1]Value Chain'!$A$3:$F$17,2,0)," ")</f>
        <v xml:space="preserve"> </v>
      </c>
      <c r="P968" s="1" t="str">
        <f>IF(LEN($N968)&gt;3,VLOOKUP($N968,'[1]Value Chain'!$A$3:$F$17,3,0)," ")</f>
        <v xml:space="preserve"> </v>
      </c>
      <c r="Q968" s="1" t="str">
        <f>IF(LEN($N968)&gt;3,VLOOKUP($N968,'[1]Value Chain'!$A$3:$F$17,4,0)," ")</f>
        <v xml:space="preserve"> </v>
      </c>
      <c r="R968" s="1" t="str">
        <f>IF(LEN($N968)&gt;3,VLOOKUP($N968,'[1]Value Chain'!$A$3:$F$17,5,0)," ")</f>
        <v xml:space="preserve"> </v>
      </c>
      <c r="S968" s="1" t="str">
        <f>IF(LEN($N968)&gt;3,VLOOKUP($N968,'[1]Value Chain'!$A$3:$F$17,6,0)," ")</f>
        <v xml:space="preserve"> </v>
      </c>
    </row>
    <row r="969" spans="1:19">
      <c r="A969" s="1"/>
      <c r="B969" s="1"/>
      <c r="C969" s="1"/>
      <c r="D969" s="1"/>
      <c r="E969" s="1"/>
      <c r="F969" s="1"/>
      <c r="G969" s="1" t="str">
        <f>IF(LEN($F969)&gt;3,VLOOKUP($F969,[1]หมวดรายจ่าย!$B$3:$C$12,2,0)," ")</f>
        <v xml:space="preserve"> </v>
      </c>
      <c r="H969" s="25"/>
      <c r="I969" s="25"/>
      <c r="J969" s="1"/>
      <c r="K969" s="1"/>
      <c r="L969" s="1" t="str">
        <f>IF(LEN($K969)&gt;4,VLOOKUP($K969,[1]กรม!$C$3:$D$431,2,0)," ")</f>
        <v xml:space="preserve"> </v>
      </c>
      <c r="M969" s="1"/>
      <c r="N969" s="1"/>
      <c r="O969" s="1" t="str">
        <f>IF(LEN($N969)&gt;3,VLOOKUP($N969,'[1]Value Chain'!$A$3:$F$17,2,0)," ")</f>
        <v xml:space="preserve"> </v>
      </c>
      <c r="P969" s="1" t="str">
        <f>IF(LEN($N969)&gt;3,VLOOKUP($N969,'[1]Value Chain'!$A$3:$F$17,3,0)," ")</f>
        <v xml:space="preserve"> </v>
      </c>
      <c r="Q969" s="1" t="str">
        <f>IF(LEN($N969)&gt;3,VLOOKUP($N969,'[1]Value Chain'!$A$3:$F$17,4,0)," ")</f>
        <v xml:space="preserve"> </v>
      </c>
      <c r="R969" s="1" t="str">
        <f>IF(LEN($N969)&gt;3,VLOOKUP($N969,'[1]Value Chain'!$A$3:$F$17,5,0)," ")</f>
        <v xml:space="preserve"> </v>
      </c>
      <c r="S969" s="1" t="str">
        <f>IF(LEN($N969)&gt;3,VLOOKUP($N969,'[1]Value Chain'!$A$3:$F$17,6,0)," ")</f>
        <v xml:space="preserve"> </v>
      </c>
    </row>
    <row r="970" spans="1:19">
      <c r="A970" s="1"/>
      <c r="B970" s="1"/>
      <c r="C970" s="1"/>
      <c r="D970" s="1"/>
      <c r="E970" s="1"/>
      <c r="F970" s="1"/>
      <c r="G970" s="1" t="str">
        <f>IF(LEN($F970)&gt;3,VLOOKUP($F970,[1]หมวดรายจ่าย!$B$3:$C$12,2,0)," ")</f>
        <v xml:space="preserve"> </v>
      </c>
      <c r="H970" s="25"/>
      <c r="I970" s="25"/>
      <c r="J970" s="1"/>
      <c r="K970" s="1"/>
      <c r="L970" s="1" t="str">
        <f>IF(LEN($K970)&gt;4,VLOOKUP($K970,[1]กรม!$C$3:$D$431,2,0)," ")</f>
        <v xml:space="preserve"> </v>
      </c>
      <c r="M970" s="1"/>
      <c r="N970" s="1"/>
      <c r="O970" s="1" t="str">
        <f>IF(LEN($N970)&gt;3,VLOOKUP($N970,'[1]Value Chain'!$A$3:$F$17,2,0)," ")</f>
        <v xml:space="preserve"> </v>
      </c>
      <c r="P970" s="1" t="str">
        <f>IF(LEN($N970)&gt;3,VLOOKUP($N970,'[1]Value Chain'!$A$3:$F$17,3,0)," ")</f>
        <v xml:space="preserve"> </v>
      </c>
      <c r="Q970" s="1" t="str">
        <f>IF(LEN($N970)&gt;3,VLOOKUP($N970,'[1]Value Chain'!$A$3:$F$17,4,0)," ")</f>
        <v xml:space="preserve"> </v>
      </c>
      <c r="R970" s="1" t="str">
        <f>IF(LEN($N970)&gt;3,VLOOKUP($N970,'[1]Value Chain'!$A$3:$F$17,5,0)," ")</f>
        <v xml:space="preserve"> </v>
      </c>
      <c r="S970" s="1" t="str">
        <f>IF(LEN($N970)&gt;3,VLOOKUP($N970,'[1]Value Chain'!$A$3:$F$17,6,0)," ")</f>
        <v xml:space="preserve"> </v>
      </c>
    </row>
    <row r="971" spans="1:19">
      <c r="A971" s="1"/>
      <c r="B971" s="1"/>
      <c r="C971" s="1"/>
      <c r="D971" s="1"/>
      <c r="E971" s="1"/>
      <c r="F971" s="1"/>
      <c r="G971" s="1" t="str">
        <f>IF(LEN($F971)&gt;3,VLOOKUP($F971,[1]หมวดรายจ่าย!$B$3:$C$12,2,0)," ")</f>
        <v xml:space="preserve"> </v>
      </c>
      <c r="H971" s="25"/>
      <c r="I971" s="25"/>
      <c r="J971" s="1"/>
      <c r="K971" s="1"/>
      <c r="L971" s="1" t="str">
        <f>IF(LEN($K971)&gt;4,VLOOKUP($K971,[1]กรม!$C$3:$D$431,2,0)," ")</f>
        <v xml:space="preserve"> </v>
      </c>
      <c r="M971" s="1"/>
      <c r="N971" s="1"/>
      <c r="O971" s="1" t="str">
        <f>IF(LEN($N971)&gt;3,VLOOKUP($N971,'[1]Value Chain'!$A$3:$F$17,2,0)," ")</f>
        <v xml:space="preserve"> </v>
      </c>
      <c r="P971" s="1" t="str">
        <f>IF(LEN($N971)&gt;3,VLOOKUP($N971,'[1]Value Chain'!$A$3:$F$17,3,0)," ")</f>
        <v xml:space="preserve"> </v>
      </c>
      <c r="Q971" s="1" t="str">
        <f>IF(LEN($N971)&gt;3,VLOOKUP($N971,'[1]Value Chain'!$A$3:$F$17,4,0)," ")</f>
        <v xml:space="preserve"> </v>
      </c>
      <c r="R971" s="1" t="str">
        <f>IF(LEN($N971)&gt;3,VLOOKUP($N971,'[1]Value Chain'!$A$3:$F$17,5,0)," ")</f>
        <v xml:space="preserve"> </v>
      </c>
      <c r="S971" s="1" t="str">
        <f>IF(LEN($N971)&gt;3,VLOOKUP($N971,'[1]Value Chain'!$A$3:$F$17,6,0)," ")</f>
        <v xml:space="preserve"> </v>
      </c>
    </row>
    <row r="972" spans="1:19">
      <c r="A972" s="1"/>
      <c r="B972" s="1"/>
      <c r="C972" s="1"/>
      <c r="D972" s="1"/>
      <c r="E972" s="1"/>
      <c r="F972" s="1"/>
      <c r="G972" s="1" t="str">
        <f>IF(LEN($F972)&gt;3,VLOOKUP($F972,[1]หมวดรายจ่าย!$B$3:$C$12,2,0)," ")</f>
        <v xml:space="preserve"> </v>
      </c>
      <c r="H972" s="25"/>
      <c r="I972" s="25"/>
      <c r="J972" s="1"/>
      <c r="K972" s="1"/>
      <c r="L972" s="1" t="str">
        <f>IF(LEN($K972)&gt;4,VLOOKUP($K972,[1]กรม!$C$3:$D$431,2,0)," ")</f>
        <v xml:space="preserve"> </v>
      </c>
      <c r="M972" s="1"/>
      <c r="N972" s="1"/>
      <c r="O972" s="1" t="str">
        <f>IF(LEN($N972)&gt;3,VLOOKUP($N972,'[1]Value Chain'!$A$3:$F$17,2,0)," ")</f>
        <v xml:space="preserve"> </v>
      </c>
      <c r="P972" s="1" t="str">
        <f>IF(LEN($N972)&gt;3,VLOOKUP($N972,'[1]Value Chain'!$A$3:$F$17,3,0)," ")</f>
        <v xml:space="preserve"> </v>
      </c>
      <c r="Q972" s="1" t="str">
        <f>IF(LEN($N972)&gt;3,VLOOKUP($N972,'[1]Value Chain'!$A$3:$F$17,4,0)," ")</f>
        <v xml:space="preserve"> </v>
      </c>
      <c r="R972" s="1" t="str">
        <f>IF(LEN($N972)&gt;3,VLOOKUP($N972,'[1]Value Chain'!$A$3:$F$17,5,0)," ")</f>
        <v xml:space="preserve"> </v>
      </c>
      <c r="S972" s="1" t="str">
        <f>IF(LEN($N972)&gt;3,VLOOKUP($N972,'[1]Value Chain'!$A$3:$F$17,6,0)," ")</f>
        <v xml:space="preserve"> </v>
      </c>
    </row>
    <row r="973" spans="1:19">
      <c r="A973" s="1"/>
      <c r="B973" s="1"/>
      <c r="C973" s="1"/>
      <c r="D973" s="1"/>
      <c r="E973" s="1"/>
      <c r="F973" s="1"/>
      <c r="G973" s="1" t="str">
        <f>IF(LEN($F973)&gt;3,VLOOKUP($F973,[1]หมวดรายจ่าย!$B$3:$C$12,2,0)," ")</f>
        <v xml:space="preserve"> </v>
      </c>
      <c r="H973" s="25"/>
      <c r="I973" s="25"/>
      <c r="J973" s="1"/>
      <c r="K973" s="1"/>
      <c r="L973" s="1" t="str">
        <f>IF(LEN($K973)&gt;4,VLOOKUP($K973,[1]กรม!$C$3:$D$431,2,0)," ")</f>
        <v xml:space="preserve"> </v>
      </c>
      <c r="M973" s="1"/>
      <c r="N973" s="1"/>
      <c r="O973" s="1" t="str">
        <f>IF(LEN($N973)&gt;3,VLOOKUP($N973,'[1]Value Chain'!$A$3:$F$17,2,0)," ")</f>
        <v xml:space="preserve"> </v>
      </c>
      <c r="P973" s="1" t="str">
        <f>IF(LEN($N973)&gt;3,VLOOKUP($N973,'[1]Value Chain'!$A$3:$F$17,3,0)," ")</f>
        <v xml:space="preserve"> </v>
      </c>
      <c r="Q973" s="1" t="str">
        <f>IF(LEN($N973)&gt;3,VLOOKUP($N973,'[1]Value Chain'!$A$3:$F$17,4,0)," ")</f>
        <v xml:space="preserve"> </v>
      </c>
      <c r="R973" s="1" t="str">
        <f>IF(LEN($N973)&gt;3,VLOOKUP($N973,'[1]Value Chain'!$A$3:$F$17,5,0)," ")</f>
        <v xml:space="preserve"> </v>
      </c>
      <c r="S973" s="1" t="str">
        <f>IF(LEN($N973)&gt;3,VLOOKUP($N973,'[1]Value Chain'!$A$3:$F$17,6,0)," ")</f>
        <v xml:space="preserve"> </v>
      </c>
    </row>
    <row r="974" spans="1:19">
      <c r="A974" s="1"/>
      <c r="B974" s="1"/>
      <c r="C974" s="1"/>
      <c r="D974" s="1"/>
      <c r="E974" s="1"/>
      <c r="F974" s="1"/>
      <c r="G974" s="1" t="str">
        <f>IF(LEN($F974)&gt;3,VLOOKUP($F974,[1]หมวดรายจ่าย!$B$3:$C$12,2,0)," ")</f>
        <v xml:space="preserve"> </v>
      </c>
      <c r="H974" s="25"/>
      <c r="I974" s="25"/>
      <c r="J974" s="1"/>
      <c r="K974" s="1"/>
      <c r="L974" s="1" t="str">
        <f>IF(LEN($K974)&gt;4,VLOOKUP($K974,[1]กรม!$C$3:$D$431,2,0)," ")</f>
        <v xml:space="preserve"> </v>
      </c>
      <c r="M974" s="1"/>
      <c r="N974" s="1"/>
      <c r="O974" s="1" t="str">
        <f>IF(LEN($N974)&gt;3,VLOOKUP($N974,'[1]Value Chain'!$A$3:$F$17,2,0)," ")</f>
        <v xml:space="preserve"> </v>
      </c>
      <c r="P974" s="1" t="str">
        <f>IF(LEN($N974)&gt;3,VLOOKUP($N974,'[1]Value Chain'!$A$3:$F$17,3,0)," ")</f>
        <v xml:space="preserve"> </v>
      </c>
      <c r="Q974" s="1" t="str">
        <f>IF(LEN($N974)&gt;3,VLOOKUP($N974,'[1]Value Chain'!$A$3:$F$17,4,0)," ")</f>
        <v xml:space="preserve"> </v>
      </c>
      <c r="R974" s="1" t="str">
        <f>IF(LEN($N974)&gt;3,VLOOKUP($N974,'[1]Value Chain'!$A$3:$F$17,5,0)," ")</f>
        <v xml:space="preserve"> </v>
      </c>
      <c r="S974" s="1" t="str">
        <f>IF(LEN($N974)&gt;3,VLOOKUP($N974,'[1]Value Chain'!$A$3:$F$17,6,0)," ")</f>
        <v xml:space="preserve"> </v>
      </c>
    </row>
    <row r="975" spans="1:19">
      <c r="A975" s="1"/>
      <c r="B975" s="1"/>
      <c r="C975" s="1"/>
      <c r="D975" s="1"/>
      <c r="E975" s="1"/>
      <c r="F975" s="1"/>
      <c r="G975" s="1" t="str">
        <f>IF(LEN($F975)&gt;3,VLOOKUP($F975,[1]หมวดรายจ่าย!$B$3:$C$12,2,0)," ")</f>
        <v xml:space="preserve"> </v>
      </c>
      <c r="H975" s="25"/>
      <c r="I975" s="25"/>
      <c r="J975" s="1"/>
      <c r="K975" s="1"/>
      <c r="L975" s="1" t="str">
        <f>IF(LEN($K975)&gt;4,VLOOKUP($K975,[1]กรม!$C$3:$D$431,2,0)," ")</f>
        <v xml:space="preserve"> </v>
      </c>
      <c r="M975" s="1"/>
      <c r="N975" s="1"/>
      <c r="O975" s="1" t="str">
        <f>IF(LEN($N975)&gt;3,VLOOKUP($N975,'[1]Value Chain'!$A$3:$F$17,2,0)," ")</f>
        <v xml:space="preserve"> </v>
      </c>
      <c r="P975" s="1" t="str">
        <f>IF(LEN($N975)&gt;3,VLOOKUP($N975,'[1]Value Chain'!$A$3:$F$17,3,0)," ")</f>
        <v xml:space="preserve"> </v>
      </c>
      <c r="Q975" s="1" t="str">
        <f>IF(LEN($N975)&gt;3,VLOOKUP($N975,'[1]Value Chain'!$A$3:$F$17,4,0)," ")</f>
        <v xml:space="preserve"> </v>
      </c>
      <c r="R975" s="1" t="str">
        <f>IF(LEN($N975)&gt;3,VLOOKUP($N975,'[1]Value Chain'!$A$3:$F$17,5,0)," ")</f>
        <v xml:space="preserve"> </v>
      </c>
      <c r="S975" s="1" t="str">
        <f>IF(LEN($N975)&gt;3,VLOOKUP($N975,'[1]Value Chain'!$A$3:$F$17,6,0)," ")</f>
        <v xml:space="preserve"> </v>
      </c>
    </row>
    <row r="976" spans="1:19">
      <c r="A976" s="1"/>
      <c r="B976" s="1"/>
      <c r="C976" s="1"/>
      <c r="D976" s="1"/>
      <c r="E976" s="1"/>
      <c r="F976" s="1"/>
      <c r="G976" s="1" t="str">
        <f>IF(LEN($F976)&gt;3,VLOOKUP($F976,[1]หมวดรายจ่าย!$B$3:$C$12,2,0)," ")</f>
        <v xml:space="preserve"> </v>
      </c>
      <c r="H976" s="25"/>
      <c r="I976" s="25"/>
      <c r="J976" s="1"/>
      <c r="K976" s="1"/>
      <c r="L976" s="1" t="str">
        <f>IF(LEN($K976)&gt;4,VLOOKUP($K976,[1]กรม!$C$3:$D$431,2,0)," ")</f>
        <v xml:space="preserve"> </v>
      </c>
      <c r="M976" s="1"/>
      <c r="N976" s="1"/>
      <c r="O976" s="1" t="str">
        <f>IF(LEN($N976)&gt;3,VLOOKUP($N976,'[1]Value Chain'!$A$3:$F$17,2,0)," ")</f>
        <v xml:space="preserve"> </v>
      </c>
      <c r="P976" s="1" t="str">
        <f>IF(LEN($N976)&gt;3,VLOOKUP($N976,'[1]Value Chain'!$A$3:$F$17,3,0)," ")</f>
        <v xml:space="preserve"> </v>
      </c>
      <c r="Q976" s="1" t="str">
        <f>IF(LEN($N976)&gt;3,VLOOKUP($N976,'[1]Value Chain'!$A$3:$F$17,4,0)," ")</f>
        <v xml:space="preserve"> </v>
      </c>
      <c r="R976" s="1" t="str">
        <f>IF(LEN($N976)&gt;3,VLOOKUP($N976,'[1]Value Chain'!$A$3:$F$17,5,0)," ")</f>
        <v xml:space="preserve"> </v>
      </c>
      <c r="S976" s="1" t="str">
        <f>IF(LEN($N976)&gt;3,VLOOKUP($N976,'[1]Value Chain'!$A$3:$F$17,6,0)," ")</f>
        <v xml:space="preserve"> </v>
      </c>
    </row>
    <row r="977" spans="1:19">
      <c r="A977" s="1"/>
      <c r="B977" s="1"/>
      <c r="C977" s="1"/>
      <c r="D977" s="1"/>
      <c r="E977" s="1"/>
      <c r="F977" s="1"/>
      <c r="G977" s="1" t="str">
        <f>IF(LEN($F977)&gt;3,VLOOKUP($F977,[1]หมวดรายจ่าย!$B$3:$C$12,2,0)," ")</f>
        <v xml:space="preserve"> </v>
      </c>
      <c r="H977" s="25"/>
      <c r="I977" s="25"/>
      <c r="J977" s="1"/>
      <c r="K977" s="1"/>
      <c r="L977" s="1" t="str">
        <f>IF(LEN($K977)&gt;4,VLOOKUP($K977,[1]กรม!$C$3:$D$431,2,0)," ")</f>
        <v xml:space="preserve"> </v>
      </c>
      <c r="M977" s="1"/>
      <c r="N977" s="1"/>
      <c r="O977" s="1" t="str">
        <f>IF(LEN($N977)&gt;3,VLOOKUP($N977,'[1]Value Chain'!$A$3:$F$17,2,0)," ")</f>
        <v xml:space="preserve"> </v>
      </c>
      <c r="P977" s="1" t="str">
        <f>IF(LEN($N977)&gt;3,VLOOKUP($N977,'[1]Value Chain'!$A$3:$F$17,3,0)," ")</f>
        <v xml:space="preserve"> </v>
      </c>
      <c r="Q977" s="1" t="str">
        <f>IF(LEN($N977)&gt;3,VLOOKUP($N977,'[1]Value Chain'!$A$3:$F$17,4,0)," ")</f>
        <v xml:space="preserve"> </v>
      </c>
      <c r="R977" s="1" t="str">
        <f>IF(LEN($N977)&gt;3,VLOOKUP($N977,'[1]Value Chain'!$A$3:$F$17,5,0)," ")</f>
        <v xml:space="preserve"> </v>
      </c>
      <c r="S977" s="1" t="str">
        <f>IF(LEN($N977)&gt;3,VLOOKUP($N977,'[1]Value Chain'!$A$3:$F$17,6,0)," ")</f>
        <v xml:space="preserve"> </v>
      </c>
    </row>
    <row r="978" spans="1:19">
      <c r="A978" s="1"/>
      <c r="B978" s="1"/>
      <c r="C978" s="1"/>
      <c r="D978" s="1"/>
      <c r="E978" s="1"/>
      <c r="F978" s="1"/>
      <c r="G978" s="1" t="str">
        <f>IF(LEN($F978)&gt;3,VLOOKUP($F978,[1]หมวดรายจ่าย!$B$3:$C$12,2,0)," ")</f>
        <v xml:space="preserve"> </v>
      </c>
      <c r="H978" s="25"/>
      <c r="I978" s="25"/>
      <c r="J978" s="1"/>
      <c r="K978" s="1"/>
      <c r="L978" s="1" t="str">
        <f>IF(LEN($K978)&gt;4,VLOOKUP($K978,[1]กรม!$C$3:$D$431,2,0)," ")</f>
        <v xml:space="preserve"> </v>
      </c>
      <c r="M978" s="1"/>
      <c r="N978" s="1"/>
      <c r="O978" s="1" t="str">
        <f>IF(LEN($N978)&gt;3,VLOOKUP($N978,'[1]Value Chain'!$A$3:$F$17,2,0)," ")</f>
        <v xml:space="preserve"> </v>
      </c>
      <c r="P978" s="1" t="str">
        <f>IF(LEN($N978)&gt;3,VLOOKUP($N978,'[1]Value Chain'!$A$3:$F$17,3,0)," ")</f>
        <v xml:space="preserve"> </v>
      </c>
      <c r="Q978" s="1" t="str">
        <f>IF(LEN($N978)&gt;3,VLOOKUP($N978,'[1]Value Chain'!$A$3:$F$17,4,0)," ")</f>
        <v xml:space="preserve"> </v>
      </c>
      <c r="R978" s="1" t="str">
        <f>IF(LEN($N978)&gt;3,VLOOKUP($N978,'[1]Value Chain'!$A$3:$F$17,5,0)," ")</f>
        <v xml:space="preserve"> </v>
      </c>
      <c r="S978" s="1" t="str">
        <f>IF(LEN($N978)&gt;3,VLOOKUP($N978,'[1]Value Chain'!$A$3:$F$17,6,0)," ")</f>
        <v xml:space="preserve"> </v>
      </c>
    </row>
    <row r="979" spans="1:19">
      <c r="A979" s="1"/>
      <c r="B979" s="1"/>
      <c r="C979" s="1"/>
      <c r="D979" s="1"/>
      <c r="E979" s="1"/>
      <c r="F979" s="1"/>
      <c r="G979" s="1" t="str">
        <f>IF(LEN($F979)&gt;3,VLOOKUP($F979,[1]หมวดรายจ่าย!$B$3:$C$12,2,0)," ")</f>
        <v xml:space="preserve"> </v>
      </c>
      <c r="H979" s="25"/>
      <c r="I979" s="25"/>
      <c r="J979" s="1"/>
      <c r="K979" s="1"/>
      <c r="L979" s="1" t="str">
        <f>IF(LEN($K979)&gt;4,VLOOKUP($K979,[1]กรม!$C$3:$D$431,2,0)," ")</f>
        <v xml:space="preserve"> </v>
      </c>
      <c r="M979" s="1"/>
      <c r="N979" s="1"/>
      <c r="O979" s="1" t="str">
        <f>IF(LEN($N979)&gt;3,VLOOKUP($N979,'[1]Value Chain'!$A$3:$F$17,2,0)," ")</f>
        <v xml:space="preserve"> </v>
      </c>
      <c r="P979" s="1" t="str">
        <f>IF(LEN($N979)&gt;3,VLOOKUP($N979,'[1]Value Chain'!$A$3:$F$17,3,0)," ")</f>
        <v xml:space="preserve"> </v>
      </c>
      <c r="Q979" s="1" t="str">
        <f>IF(LEN($N979)&gt;3,VLOOKUP($N979,'[1]Value Chain'!$A$3:$F$17,4,0)," ")</f>
        <v xml:space="preserve"> </v>
      </c>
      <c r="R979" s="1" t="str">
        <f>IF(LEN($N979)&gt;3,VLOOKUP($N979,'[1]Value Chain'!$A$3:$F$17,5,0)," ")</f>
        <v xml:space="preserve"> </v>
      </c>
      <c r="S979" s="1" t="str">
        <f>IF(LEN($N979)&gt;3,VLOOKUP($N979,'[1]Value Chain'!$A$3:$F$17,6,0)," ")</f>
        <v xml:space="preserve"> </v>
      </c>
    </row>
    <row r="980" spans="1:19">
      <c r="A980" s="1"/>
      <c r="B980" s="1"/>
      <c r="C980" s="1"/>
      <c r="D980" s="1"/>
      <c r="E980" s="1"/>
      <c r="F980" s="1"/>
      <c r="G980" s="1" t="str">
        <f>IF(LEN($F980)&gt;3,VLOOKUP($F980,[1]หมวดรายจ่าย!$B$3:$C$12,2,0)," ")</f>
        <v xml:space="preserve"> </v>
      </c>
      <c r="H980" s="25"/>
      <c r="I980" s="25"/>
      <c r="J980" s="1"/>
      <c r="K980" s="1"/>
      <c r="L980" s="1" t="str">
        <f>IF(LEN($K980)&gt;4,VLOOKUP($K980,[1]กรม!$C$3:$D$431,2,0)," ")</f>
        <v xml:space="preserve"> </v>
      </c>
      <c r="M980" s="1"/>
      <c r="N980" s="1"/>
      <c r="O980" s="1" t="str">
        <f>IF(LEN($N980)&gt;3,VLOOKUP($N980,'[1]Value Chain'!$A$3:$F$17,2,0)," ")</f>
        <v xml:space="preserve"> </v>
      </c>
      <c r="P980" s="1" t="str">
        <f>IF(LEN($N980)&gt;3,VLOOKUP($N980,'[1]Value Chain'!$A$3:$F$17,3,0)," ")</f>
        <v xml:space="preserve"> </v>
      </c>
      <c r="Q980" s="1" t="str">
        <f>IF(LEN($N980)&gt;3,VLOOKUP($N980,'[1]Value Chain'!$A$3:$F$17,4,0)," ")</f>
        <v xml:space="preserve"> </v>
      </c>
      <c r="R980" s="1" t="str">
        <f>IF(LEN($N980)&gt;3,VLOOKUP($N980,'[1]Value Chain'!$A$3:$F$17,5,0)," ")</f>
        <v xml:space="preserve"> </v>
      </c>
      <c r="S980" s="1" t="str">
        <f>IF(LEN($N980)&gt;3,VLOOKUP($N980,'[1]Value Chain'!$A$3:$F$17,6,0)," ")</f>
        <v xml:space="preserve"> </v>
      </c>
    </row>
    <row r="981" spans="1:19">
      <c r="A981" s="1"/>
      <c r="B981" s="1"/>
      <c r="C981" s="1"/>
      <c r="D981" s="1"/>
      <c r="E981" s="1"/>
      <c r="F981" s="1"/>
      <c r="G981" s="1" t="str">
        <f>IF(LEN($F981)&gt;3,VLOOKUP($F981,[1]หมวดรายจ่าย!$B$3:$C$12,2,0)," ")</f>
        <v xml:space="preserve"> </v>
      </c>
      <c r="H981" s="25"/>
      <c r="I981" s="25"/>
      <c r="J981" s="1"/>
      <c r="K981" s="1"/>
      <c r="L981" s="1" t="str">
        <f>IF(LEN($K981)&gt;4,VLOOKUP($K981,[1]กรม!$C$3:$D$431,2,0)," ")</f>
        <v xml:space="preserve"> </v>
      </c>
      <c r="M981" s="1"/>
      <c r="N981" s="1"/>
      <c r="O981" s="1" t="str">
        <f>IF(LEN($N981)&gt;3,VLOOKUP($N981,'[1]Value Chain'!$A$3:$F$17,2,0)," ")</f>
        <v xml:space="preserve"> </v>
      </c>
      <c r="P981" s="1" t="str">
        <f>IF(LEN($N981)&gt;3,VLOOKUP($N981,'[1]Value Chain'!$A$3:$F$17,3,0)," ")</f>
        <v xml:space="preserve"> </v>
      </c>
      <c r="Q981" s="1" t="str">
        <f>IF(LEN($N981)&gt;3,VLOOKUP($N981,'[1]Value Chain'!$A$3:$F$17,4,0)," ")</f>
        <v xml:space="preserve"> </v>
      </c>
      <c r="R981" s="1" t="str">
        <f>IF(LEN($N981)&gt;3,VLOOKUP($N981,'[1]Value Chain'!$A$3:$F$17,5,0)," ")</f>
        <v xml:space="preserve"> </v>
      </c>
      <c r="S981" s="1" t="str">
        <f>IF(LEN($N981)&gt;3,VLOOKUP($N981,'[1]Value Chain'!$A$3:$F$17,6,0)," ")</f>
        <v xml:space="preserve"> </v>
      </c>
    </row>
    <row r="982" spans="1:19">
      <c r="A982" s="1"/>
      <c r="B982" s="1"/>
      <c r="C982" s="1"/>
      <c r="D982" s="1"/>
      <c r="E982" s="1"/>
      <c r="F982" s="1"/>
      <c r="G982" s="1" t="str">
        <f>IF(LEN($F982)&gt;3,VLOOKUP($F982,[1]หมวดรายจ่าย!$B$3:$C$12,2,0)," ")</f>
        <v xml:space="preserve"> </v>
      </c>
      <c r="H982" s="25"/>
      <c r="I982" s="25"/>
      <c r="J982" s="1"/>
      <c r="K982" s="1"/>
      <c r="L982" s="1" t="str">
        <f>IF(LEN($K982)&gt;4,VLOOKUP($K982,[1]กรม!$C$3:$D$431,2,0)," ")</f>
        <v xml:space="preserve"> </v>
      </c>
      <c r="M982" s="1"/>
      <c r="N982" s="1"/>
      <c r="O982" s="1" t="str">
        <f>IF(LEN($N982)&gt;3,VLOOKUP($N982,'[1]Value Chain'!$A$3:$F$17,2,0)," ")</f>
        <v xml:space="preserve"> </v>
      </c>
      <c r="P982" s="1" t="str">
        <f>IF(LEN($N982)&gt;3,VLOOKUP($N982,'[1]Value Chain'!$A$3:$F$17,3,0)," ")</f>
        <v xml:space="preserve"> </v>
      </c>
      <c r="Q982" s="1" t="str">
        <f>IF(LEN($N982)&gt;3,VLOOKUP($N982,'[1]Value Chain'!$A$3:$F$17,4,0)," ")</f>
        <v xml:space="preserve"> </v>
      </c>
      <c r="R982" s="1" t="str">
        <f>IF(LEN($N982)&gt;3,VLOOKUP($N982,'[1]Value Chain'!$A$3:$F$17,5,0)," ")</f>
        <v xml:space="preserve"> </v>
      </c>
      <c r="S982" s="1" t="str">
        <f>IF(LEN($N982)&gt;3,VLOOKUP($N982,'[1]Value Chain'!$A$3:$F$17,6,0)," ")</f>
        <v xml:space="preserve"> </v>
      </c>
    </row>
    <row r="983" spans="1:19">
      <c r="A983" s="1"/>
      <c r="B983" s="1"/>
      <c r="C983" s="1"/>
      <c r="D983" s="1"/>
      <c r="E983" s="1"/>
      <c r="F983" s="1"/>
      <c r="G983" s="1" t="str">
        <f>IF(LEN($F983)&gt;3,VLOOKUP($F983,[1]หมวดรายจ่าย!$B$3:$C$12,2,0)," ")</f>
        <v xml:space="preserve"> </v>
      </c>
      <c r="H983" s="25"/>
      <c r="I983" s="25"/>
      <c r="J983" s="1"/>
      <c r="K983" s="1"/>
      <c r="L983" s="1" t="str">
        <f>IF(LEN($K983)&gt;4,VLOOKUP($K983,[1]กรม!$C$3:$D$431,2,0)," ")</f>
        <v xml:space="preserve"> </v>
      </c>
      <c r="M983" s="1"/>
      <c r="N983" s="1"/>
      <c r="O983" s="1" t="str">
        <f>IF(LEN($N983)&gt;3,VLOOKUP($N983,'[1]Value Chain'!$A$3:$F$17,2,0)," ")</f>
        <v xml:space="preserve"> </v>
      </c>
      <c r="P983" s="1" t="str">
        <f>IF(LEN($N983)&gt;3,VLOOKUP($N983,'[1]Value Chain'!$A$3:$F$17,3,0)," ")</f>
        <v xml:space="preserve"> </v>
      </c>
      <c r="Q983" s="1" t="str">
        <f>IF(LEN($N983)&gt;3,VLOOKUP($N983,'[1]Value Chain'!$A$3:$F$17,4,0)," ")</f>
        <v xml:space="preserve"> </v>
      </c>
      <c r="R983" s="1" t="str">
        <f>IF(LEN($N983)&gt;3,VLOOKUP($N983,'[1]Value Chain'!$A$3:$F$17,5,0)," ")</f>
        <v xml:space="preserve"> </v>
      </c>
      <c r="S983" s="1" t="str">
        <f>IF(LEN($N983)&gt;3,VLOOKUP($N983,'[1]Value Chain'!$A$3:$F$17,6,0)," ")</f>
        <v xml:space="preserve"> </v>
      </c>
    </row>
    <row r="984" spans="1:19">
      <c r="A984" s="1"/>
      <c r="B984" s="1"/>
      <c r="C984" s="1"/>
      <c r="D984" s="1"/>
      <c r="E984" s="1"/>
      <c r="F984" s="1"/>
      <c r="G984" s="1" t="str">
        <f>IF(LEN($F984)&gt;3,VLOOKUP($F984,[1]หมวดรายจ่าย!$B$3:$C$12,2,0)," ")</f>
        <v xml:space="preserve"> </v>
      </c>
      <c r="H984" s="25"/>
      <c r="I984" s="25"/>
      <c r="J984" s="1"/>
      <c r="K984" s="1"/>
      <c r="L984" s="1" t="str">
        <f>IF(LEN($K984)&gt;4,VLOOKUP($K984,[1]กรม!$C$3:$D$431,2,0)," ")</f>
        <v xml:space="preserve"> </v>
      </c>
      <c r="M984" s="1"/>
      <c r="N984" s="1"/>
      <c r="O984" s="1" t="str">
        <f>IF(LEN($N984)&gt;3,VLOOKUP($N984,'[1]Value Chain'!$A$3:$F$17,2,0)," ")</f>
        <v xml:space="preserve"> </v>
      </c>
      <c r="P984" s="1" t="str">
        <f>IF(LEN($N984)&gt;3,VLOOKUP($N984,'[1]Value Chain'!$A$3:$F$17,3,0)," ")</f>
        <v xml:space="preserve"> </v>
      </c>
      <c r="Q984" s="1" t="str">
        <f>IF(LEN($N984)&gt;3,VLOOKUP($N984,'[1]Value Chain'!$A$3:$F$17,4,0)," ")</f>
        <v xml:space="preserve"> </v>
      </c>
      <c r="R984" s="1" t="str">
        <f>IF(LEN($N984)&gt;3,VLOOKUP($N984,'[1]Value Chain'!$A$3:$F$17,5,0)," ")</f>
        <v xml:space="preserve"> </v>
      </c>
      <c r="S984" s="1" t="str">
        <f>IF(LEN($N984)&gt;3,VLOOKUP($N984,'[1]Value Chain'!$A$3:$F$17,6,0)," ")</f>
        <v xml:space="preserve"> </v>
      </c>
    </row>
    <row r="985" spans="1:19">
      <c r="A985" s="1"/>
      <c r="B985" s="1"/>
      <c r="C985" s="1"/>
      <c r="D985" s="1"/>
      <c r="E985" s="1"/>
      <c r="F985" s="1"/>
      <c r="G985" s="1" t="str">
        <f>IF(LEN($F985)&gt;3,VLOOKUP($F985,[1]หมวดรายจ่าย!$B$3:$C$12,2,0)," ")</f>
        <v xml:space="preserve"> </v>
      </c>
      <c r="H985" s="25"/>
      <c r="I985" s="25"/>
      <c r="J985" s="1"/>
      <c r="K985" s="1"/>
      <c r="L985" s="1" t="str">
        <f>IF(LEN($K985)&gt;4,VLOOKUP($K985,[1]กรม!$C$3:$D$431,2,0)," ")</f>
        <v xml:space="preserve"> </v>
      </c>
      <c r="M985" s="1"/>
      <c r="N985" s="1"/>
      <c r="O985" s="1" t="str">
        <f>IF(LEN($N985)&gt;3,VLOOKUP($N985,'[1]Value Chain'!$A$3:$F$17,2,0)," ")</f>
        <v xml:space="preserve"> </v>
      </c>
      <c r="P985" s="1" t="str">
        <f>IF(LEN($N985)&gt;3,VLOOKUP($N985,'[1]Value Chain'!$A$3:$F$17,3,0)," ")</f>
        <v xml:space="preserve"> </v>
      </c>
      <c r="Q985" s="1" t="str">
        <f>IF(LEN($N985)&gt;3,VLOOKUP($N985,'[1]Value Chain'!$A$3:$F$17,4,0)," ")</f>
        <v xml:space="preserve"> </v>
      </c>
      <c r="R985" s="1" t="str">
        <f>IF(LEN($N985)&gt;3,VLOOKUP($N985,'[1]Value Chain'!$A$3:$F$17,5,0)," ")</f>
        <v xml:space="preserve"> </v>
      </c>
      <c r="S985" s="1" t="str">
        <f>IF(LEN($N985)&gt;3,VLOOKUP($N985,'[1]Value Chain'!$A$3:$F$17,6,0)," ")</f>
        <v xml:space="preserve"> </v>
      </c>
    </row>
    <row r="986" spans="1:19">
      <c r="A986" s="1"/>
      <c r="B986" s="1"/>
      <c r="C986" s="1"/>
      <c r="D986" s="1"/>
      <c r="E986" s="1"/>
      <c r="F986" s="1"/>
      <c r="G986" s="1" t="str">
        <f>IF(LEN($F986)&gt;3,VLOOKUP($F986,[1]หมวดรายจ่าย!$B$3:$C$12,2,0)," ")</f>
        <v xml:space="preserve"> </v>
      </c>
      <c r="H986" s="25"/>
      <c r="I986" s="25"/>
      <c r="J986" s="1"/>
      <c r="K986" s="1"/>
      <c r="L986" s="1" t="str">
        <f>IF(LEN($K986)&gt;4,VLOOKUP($K986,[1]กรม!$C$3:$D$431,2,0)," ")</f>
        <v xml:space="preserve"> </v>
      </c>
      <c r="M986" s="1"/>
      <c r="N986" s="1"/>
      <c r="O986" s="1" t="str">
        <f>IF(LEN($N986)&gt;3,VLOOKUP($N986,'[1]Value Chain'!$A$3:$F$17,2,0)," ")</f>
        <v xml:space="preserve"> </v>
      </c>
      <c r="P986" s="1" t="str">
        <f>IF(LEN($N986)&gt;3,VLOOKUP($N986,'[1]Value Chain'!$A$3:$F$17,3,0)," ")</f>
        <v xml:space="preserve"> </v>
      </c>
      <c r="Q986" s="1" t="str">
        <f>IF(LEN($N986)&gt;3,VLOOKUP($N986,'[1]Value Chain'!$A$3:$F$17,4,0)," ")</f>
        <v xml:space="preserve"> </v>
      </c>
      <c r="R986" s="1" t="str">
        <f>IF(LEN($N986)&gt;3,VLOOKUP($N986,'[1]Value Chain'!$A$3:$F$17,5,0)," ")</f>
        <v xml:space="preserve"> </v>
      </c>
      <c r="S986" s="1" t="str">
        <f>IF(LEN($N986)&gt;3,VLOOKUP($N986,'[1]Value Chain'!$A$3:$F$17,6,0)," ")</f>
        <v xml:space="preserve"> </v>
      </c>
    </row>
    <row r="987" spans="1:19">
      <c r="A987" s="1"/>
      <c r="B987" s="1"/>
      <c r="C987" s="1"/>
      <c r="D987" s="1"/>
      <c r="E987" s="1"/>
      <c r="F987" s="1"/>
      <c r="G987" s="1" t="str">
        <f>IF(LEN($F987)&gt;3,VLOOKUP($F987,[1]หมวดรายจ่าย!$B$3:$C$12,2,0)," ")</f>
        <v xml:space="preserve"> </v>
      </c>
      <c r="H987" s="25"/>
      <c r="I987" s="25"/>
      <c r="J987" s="1"/>
      <c r="K987" s="1"/>
      <c r="L987" s="1" t="str">
        <f>IF(LEN($K987)&gt;4,VLOOKUP($K987,[1]กรม!$C$3:$D$431,2,0)," ")</f>
        <v xml:space="preserve"> </v>
      </c>
      <c r="M987" s="1"/>
      <c r="N987" s="1"/>
      <c r="O987" s="1" t="str">
        <f>IF(LEN($N987)&gt;3,VLOOKUP($N987,'[1]Value Chain'!$A$3:$F$17,2,0)," ")</f>
        <v xml:space="preserve"> </v>
      </c>
      <c r="P987" s="1" t="str">
        <f>IF(LEN($N987)&gt;3,VLOOKUP($N987,'[1]Value Chain'!$A$3:$F$17,3,0)," ")</f>
        <v xml:space="preserve"> </v>
      </c>
      <c r="Q987" s="1" t="str">
        <f>IF(LEN($N987)&gt;3,VLOOKUP($N987,'[1]Value Chain'!$A$3:$F$17,4,0)," ")</f>
        <v xml:space="preserve"> </v>
      </c>
      <c r="R987" s="1" t="str">
        <f>IF(LEN($N987)&gt;3,VLOOKUP($N987,'[1]Value Chain'!$A$3:$F$17,5,0)," ")</f>
        <v xml:space="preserve"> </v>
      </c>
      <c r="S987" s="1" t="str">
        <f>IF(LEN($N987)&gt;3,VLOOKUP($N987,'[1]Value Chain'!$A$3:$F$17,6,0)," ")</f>
        <v xml:space="preserve"> </v>
      </c>
    </row>
    <row r="988" spans="1:19">
      <c r="A988" s="1"/>
      <c r="B988" s="1"/>
      <c r="C988" s="1"/>
      <c r="D988" s="1"/>
      <c r="E988" s="1"/>
      <c r="F988" s="1"/>
      <c r="G988" s="1" t="str">
        <f>IF(LEN($F988)&gt;3,VLOOKUP($F988,[1]หมวดรายจ่าย!$B$3:$C$12,2,0)," ")</f>
        <v xml:space="preserve"> </v>
      </c>
      <c r="H988" s="25"/>
      <c r="I988" s="25"/>
      <c r="J988" s="1"/>
      <c r="K988" s="1"/>
      <c r="L988" s="1" t="str">
        <f>IF(LEN($K988)&gt;4,VLOOKUP($K988,[1]กรม!$C$3:$D$431,2,0)," ")</f>
        <v xml:space="preserve"> </v>
      </c>
      <c r="M988" s="1"/>
      <c r="N988" s="1"/>
      <c r="O988" s="1" t="str">
        <f>IF(LEN($N988)&gt;3,VLOOKUP($N988,'[1]Value Chain'!$A$3:$F$17,2,0)," ")</f>
        <v xml:space="preserve"> </v>
      </c>
      <c r="P988" s="1" t="str">
        <f>IF(LEN($N988)&gt;3,VLOOKUP($N988,'[1]Value Chain'!$A$3:$F$17,3,0)," ")</f>
        <v xml:space="preserve"> </v>
      </c>
      <c r="Q988" s="1" t="str">
        <f>IF(LEN($N988)&gt;3,VLOOKUP($N988,'[1]Value Chain'!$A$3:$F$17,4,0)," ")</f>
        <v xml:space="preserve"> </v>
      </c>
      <c r="R988" s="1" t="str">
        <f>IF(LEN($N988)&gt;3,VLOOKUP($N988,'[1]Value Chain'!$A$3:$F$17,5,0)," ")</f>
        <v xml:space="preserve"> </v>
      </c>
      <c r="S988" s="1" t="str">
        <f>IF(LEN($N988)&gt;3,VLOOKUP($N988,'[1]Value Chain'!$A$3:$F$17,6,0)," ")</f>
        <v xml:space="preserve"> </v>
      </c>
    </row>
    <row r="989" spans="1:19">
      <c r="A989" s="1"/>
      <c r="B989" s="1"/>
      <c r="C989" s="1"/>
      <c r="D989" s="1"/>
      <c r="E989" s="1"/>
      <c r="F989" s="1"/>
      <c r="G989" s="1" t="str">
        <f>IF(LEN($F989)&gt;3,VLOOKUP($F989,[1]หมวดรายจ่าย!$B$3:$C$12,2,0)," ")</f>
        <v xml:space="preserve"> </v>
      </c>
      <c r="H989" s="25"/>
      <c r="I989" s="25"/>
      <c r="J989" s="1"/>
      <c r="K989" s="1"/>
      <c r="L989" s="1" t="str">
        <f>IF(LEN($K989)&gt;4,VLOOKUP($K989,[1]กรม!$C$3:$D$431,2,0)," ")</f>
        <v xml:space="preserve"> </v>
      </c>
      <c r="M989" s="1"/>
      <c r="N989" s="1"/>
      <c r="O989" s="1" t="str">
        <f>IF(LEN($N989)&gt;3,VLOOKUP($N989,'[1]Value Chain'!$A$3:$F$17,2,0)," ")</f>
        <v xml:space="preserve"> </v>
      </c>
      <c r="P989" s="1" t="str">
        <f>IF(LEN($N989)&gt;3,VLOOKUP($N989,'[1]Value Chain'!$A$3:$F$17,3,0)," ")</f>
        <v xml:space="preserve"> </v>
      </c>
      <c r="Q989" s="1" t="str">
        <f>IF(LEN($N989)&gt;3,VLOOKUP($N989,'[1]Value Chain'!$A$3:$F$17,4,0)," ")</f>
        <v xml:space="preserve"> </v>
      </c>
      <c r="R989" s="1" t="str">
        <f>IF(LEN($N989)&gt;3,VLOOKUP($N989,'[1]Value Chain'!$A$3:$F$17,5,0)," ")</f>
        <v xml:space="preserve"> </v>
      </c>
      <c r="S989" s="1" t="str">
        <f>IF(LEN($N989)&gt;3,VLOOKUP($N989,'[1]Value Chain'!$A$3:$F$17,6,0)," ")</f>
        <v xml:space="preserve"> </v>
      </c>
    </row>
    <row r="990" spans="1:19">
      <c r="A990" s="1"/>
      <c r="B990" s="1"/>
      <c r="C990" s="1"/>
      <c r="D990" s="1"/>
      <c r="E990" s="1"/>
      <c r="F990" s="1"/>
      <c r="G990" s="1" t="str">
        <f>IF(LEN($F990)&gt;3,VLOOKUP($F990,[1]หมวดรายจ่าย!$B$3:$C$12,2,0)," ")</f>
        <v xml:space="preserve"> </v>
      </c>
      <c r="H990" s="25"/>
      <c r="I990" s="25"/>
      <c r="J990" s="1"/>
      <c r="K990" s="1"/>
      <c r="L990" s="1" t="str">
        <f>IF(LEN($K990)&gt;4,VLOOKUP($K990,[1]กรม!$C$3:$D$431,2,0)," ")</f>
        <v xml:space="preserve"> </v>
      </c>
      <c r="M990" s="1"/>
      <c r="N990" s="1"/>
      <c r="O990" s="1" t="str">
        <f>IF(LEN($N990)&gt;3,VLOOKUP($N990,'[1]Value Chain'!$A$3:$F$17,2,0)," ")</f>
        <v xml:space="preserve"> </v>
      </c>
      <c r="P990" s="1" t="str">
        <f>IF(LEN($N990)&gt;3,VLOOKUP($N990,'[1]Value Chain'!$A$3:$F$17,3,0)," ")</f>
        <v xml:space="preserve"> </v>
      </c>
      <c r="Q990" s="1" t="str">
        <f>IF(LEN($N990)&gt;3,VLOOKUP($N990,'[1]Value Chain'!$A$3:$F$17,4,0)," ")</f>
        <v xml:space="preserve"> </v>
      </c>
      <c r="R990" s="1" t="str">
        <f>IF(LEN($N990)&gt;3,VLOOKUP($N990,'[1]Value Chain'!$A$3:$F$17,5,0)," ")</f>
        <v xml:space="preserve"> </v>
      </c>
      <c r="S990" s="1" t="str">
        <f>IF(LEN($N990)&gt;3,VLOOKUP($N990,'[1]Value Chain'!$A$3:$F$17,6,0)," ")</f>
        <v xml:space="preserve"> </v>
      </c>
    </row>
    <row r="991" spans="1:19">
      <c r="A991" s="1"/>
      <c r="B991" s="1"/>
      <c r="C991" s="1"/>
      <c r="D991" s="1"/>
      <c r="E991" s="1"/>
      <c r="F991" s="1"/>
      <c r="G991" s="1" t="str">
        <f>IF(LEN($F991)&gt;3,VLOOKUP($F991,[1]หมวดรายจ่าย!$B$3:$C$12,2,0)," ")</f>
        <v xml:space="preserve"> </v>
      </c>
      <c r="H991" s="25"/>
      <c r="I991" s="25"/>
      <c r="J991" s="1"/>
      <c r="K991" s="1"/>
      <c r="L991" s="1" t="str">
        <f>IF(LEN($K991)&gt;4,VLOOKUP($K991,[1]กรม!$C$3:$D$431,2,0)," ")</f>
        <v xml:space="preserve"> </v>
      </c>
      <c r="M991" s="1"/>
      <c r="N991" s="1"/>
      <c r="O991" s="1" t="str">
        <f>IF(LEN($N991)&gt;3,VLOOKUP($N991,'[1]Value Chain'!$A$3:$F$17,2,0)," ")</f>
        <v xml:space="preserve"> </v>
      </c>
      <c r="P991" s="1" t="str">
        <f>IF(LEN($N991)&gt;3,VLOOKUP($N991,'[1]Value Chain'!$A$3:$F$17,3,0)," ")</f>
        <v xml:space="preserve"> </v>
      </c>
      <c r="Q991" s="1" t="str">
        <f>IF(LEN($N991)&gt;3,VLOOKUP($N991,'[1]Value Chain'!$A$3:$F$17,4,0)," ")</f>
        <v xml:space="preserve"> </v>
      </c>
      <c r="R991" s="1" t="str">
        <f>IF(LEN($N991)&gt;3,VLOOKUP($N991,'[1]Value Chain'!$A$3:$F$17,5,0)," ")</f>
        <v xml:space="preserve"> </v>
      </c>
      <c r="S991" s="1" t="str">
        <f>IF(LEN($N991)&gt;3,VLOOKUP($N991,'[1]Value Chain'!$A$3:$F$17,6,0)," ")</f>
        <v xml:space="preserve"> </v>
      </c>
    </row>
    <row r="992" spans="1:19">
      <c r="A992" s="1"/>
      <c r="B992" s="1"/>
      <c r="C992" s="1"/>
      <c r="D992" s="1"/>
      <c r="E992" s="1"/>
      <c r="F992" s="1"/>
      <c r="G992" s="1" t="str">
        <f>IF(LEN($F992)&gt;3,VLOOKUP($F992,[1]หมวดรายจ่าย!$B$3:$C$12,2,0)," ")</f>
        <v xml:space="preserve"> </v>
      </c>
      <c r="H992" s="25"/>
      <c r="I992" s="25"/>
      <c r="J992" s="1"/>
      <c r="K992" s="1"/>
      <c r="L992" s="1" t="str">
        <f>IF(LEN($K992)&gt;4,VLOOKUP($K992,[1]กรม!$C$3:$D$431,2,0)," ")</f>
        <v xml:space="preserve"> </v>
      </c>
      <c r="M992" s="1"/>
      <c r="N992" s="1"/>
      <c r="O992" s="1" t="str">
        <f>IF(LEN($N992)&gt;3,VLOOKUP($N992,'[1]Value Chain'!$A$3:$F$17,2,0)," ")</f>
        <v xml:space="preserve"> </v>
      </c>
      <c r="P992" s="1" t="str">
        <f>IF(LEN($N992)&gt;3,VLOOKUP($N992,'[1]Value Chain'!$A$3:$F$17,3,0)," ")</f>
        <v xml:space="preserve"> </v>
      </c>
      <c r="Q992" s="1" t="str">
        <f>IF(LEN($N992)&gt;3,VLOOKUP($N992,'[1]Value Chain'!$A$3:$F$17,4,0)," ")</f>
        <v xml:space="preserve"> </v>
      </c>
      <c r="R992" s="1" t="str">
        <f>IF(LEN($N992)&gt;3,VLOOKUP($N992,'[1]Value Chain'!$A$3:$F$17,5,0)," ")</f>
        <v xml:space="preserve"> </v>
      </c>
      <c r="S992" s="1" t="str">
        <f>IF(LEN($N992)&gt;3,VLOOKUP($N992,'[1]Value Chain'!$A$3:$F$17,6,0)," ")</f>
        <v xml:space="preserve"> </v>
      </c>
    </row>
    <row r="993" spans="1:19">
      <c r="A993" s="1"/>
      <c r="B993" s="1"/>
      <c r="C993" s="1"/>
      <c r="D993" s="1"/>
      <c r="E993" s="1"/>
      <c r="F993" s="1"/>
      <c r="G993" s="1" t="str">
        <f>IF(LEN($F993)&gt;3,VLOOKUP($F993,[1]หมวดรายจ่าย!$B$3:$C$12,2,0)," ")</f>
        <v xml:space="preserve"> </v>
      </c>
      <c r="H993" s="25"/>
      <c r="I993" s="25"/>
      <c r="J993" s="1"/>
      <c r="K993" s="1"/>
      <c r="L993" s="1" t="str">
        <f>IF(LEN($K993)&gt;4,VLOOKUP($K993,[1]กรม!$C$3:$D$431,2,0)," ")</f>
        <v xml:space="preserve"> </v>
      </c>
      <c r="M993" s="1"/>
      <c r="N993" s="1"/>
      <c r="O993" s="1" t="str">
        <f>IF(LEN($N993)&gt;3,VLOOKUP($N993,'[1]Value Chain'!$A$3:$F$17,2,0)," ")</f>
        <v xml:space="preserve"> </v>
      </c>
      <c r="P993" s="1" t="str">
        <f>IF(LEN($N993)&gt;3,VLOOKUP($N993,'[1]Value Chain'!$A$3:$F$17,3,0)," ")</f>
        <v xml:space="preserve"> </v>
      </c>
      <c r="Q993" s="1" t="str">
        <f>IF(LEN($N993)&gt;3,VLOOKUP($N993,'[1]Value Chain'!$A$3:$F$17,4,0)," ")</f>
        <v xml:space="preserve"> </v>
      </c>
      <c r="R993" s="1" t="str">
        <f>IF(LEN($N993)&gt;3,VLOOKUP($N993,'[1]Value Chain'!$A$3:$F$17,5,0)," ")</f>
        <v xml:space="preserve"> </v>
      </c>
      <c r="S993" s="1" t="str">
        <f>IF(LEN($N993)&gt;3,VLOOKUP($N993,'[1]Value Chain'!$A$3:$F$17,6,0)," ")</f>
        <v xml:space="preserve"> </v>
      </c>
    </row>
    <row r="994" spans="1:19">
      <c r="A994" s="1"/>
      <c r="B994" s="1"/>
      <c r="C994" s="1"/>
      <c r="D994" s="1"/>
      <c r="E994" s="1"/>
      <c r="F994" s="1"/>
      <c r="G994" s="1" t="str">
        <f>IF(LEN($F994)&gt;3,VLOOKUP($F994,[1]หมวดรายจ่าย!$B$3:$C$12,2,0)," ")</f>
        <v xml:space="preserve"> </v>
      </c>
      <c r="H994" s="25"/>
      <c r="I994" s="25"/>
      <c r="J994" s="1"/>
      <c r="K994" s="1"/>
      <c r="L994" s="1" t="str">
        <f>IF(LEN($K994)&gt;4,VLOOKUP($K994,[1]กรม!$C$3:$D$431,2,0)," ")</f>
        <v xml:space="preserve"> </v>
      </c>
      <c r="M994" s="1"/>
      <c r="N994" s="1"/>
      <c r="O994" s="1" t="str">
        <f>IF(LEN($N994)&gt;3,VLOOKUP($N994,'[1]Value Chain'!$A$3:$F$17,2,0)," ")</f>
        <v xml:space="preserve"> </v>
      </c>
      <c r="P994" s="1" t="str">
        <f>IF(LEN($N994)&gt;3,VLOOKUP($N994,'[1]Value Chain'!$A$3:$F$17,3,0)," ")</f>
        <v xml:space="preserve"> </v>
      </c>
      <c r="Q994" s="1" t="str">
        <f>IF(LEN($N994)&gt;3,VLOOKUP($N994,'[1]Value Chain'!$A$3:$F$17,4,0)," ")</f>
        <v xml:space="preserve"> </v>
      </c>
      <c r="R994" s="1" t="str">
        <f>IF(LEN($N994)&gt;3,VLOOKUP($N994,'[1]Value Chain'!$A$3:$F$17,5,0)," ")</f>
        <v xml:space="preserve"> </v>
      </c>
      <c r="S994" s="1" t="str">
        <f>IF(LEN($N994)&gt;3,VLOOKUP($N994,'[1]Value Chain'!$A$3:$F$17,6,0)," ")</f>
        <v xml:space="preserve"> </v>
      </c>
    </row>
    <row r="995" spans="1:19">
      <c r="A995" s="1"/>
      <c r="B995" s="1"/>
      <c r="C995" s="1"/>
      <c r="D995" s="1"/>
      <c r="E995" s="1"/>
      <c r="F995" s="1"/>
      <c r="G995" s="1" t="str">
        <f>IF(LEN($F995)&gt;3,VLOOKUP($F995,[1]หมวดรายจ่าย!$B$3:$C$12,2,0)," ")</f>
        <v xml:space="preserve"> </v>
      </c>
      <c r="H995" s="25"/>
      <c r="I995" s="25"/>
      <c r="J995" s="1"/>
      <c r="K995" s="1"/>
      <c r="L995" s="1" t="str">
        <f>IF(LEN($K995)&gt;4,VLOOKUP($K995,[1]กรม!$C$3:$D$431,2,0)," ")</f>
        <v xml:space="preserve"> </v>
      </c>
      <c r="M995" s="1"/>
      <c r="N995" s="1"/>
      <c r="O995" s="1" t="str">
        <f>IF(LEN($N995)&gt;3,VLOOKUP($N995,'[1]Value Chain'!$A$3:$F$17,2,0)," ")</f>
        <v xml:space="preserve"> </v>
      </c>
      <c r="P995" s="1" t="str">
        <f>IF(LEN($N995)&gt;3,VLOOKUP($N995,'[1]Value Chain'!$A$3:$F$17,3,0)," ")</f>
        <v xml:space="preserve"> </v>
      </c>
      <c r="Q995" s="1" t="str">
        <f>IF(LEN($N995)&gt;3,VLOOKUP($N995,'[1]Value Chain'!$A$3:$F$17,4,0)," ")</f>
        <v xml:space="preserve"> </v>
      </c>
      <c r="R995" s="1" t="str">
        <f>IF(LEN($N995)&gt;3,VLOOKUP($N995,'[1]Value Chain'!$A$3:$F$17,5,0)," ")</f>
        <v xml:space="preserve"> </v>
      </c>
      <c r="S995" s="1" t="str">
        <f>IF(LEN($N995)&gt;3,VLOOKUP($N995,'[1]Value Chain'!$A$3:$F$17,6,0)," ")</f>
        <v xml:space="preserve"> </v>
      </c>
    </row>
    <row r="996" spans="1:19">
      <c r="A996" s="1"/>
      <c r="B996" s="1"/>
      <c r="C996" s="1"/>
      <c r="D996" s="1"/>
      <c r="E996" s="1"/>
      <c r="F996" s="1"/>
      <c r="G996" s="1" t="str">
        <f>IF(LEN($F996)&gt;3,VLOOKUP($F996,[1]หมวดรายจ่าย!$B$3:$C$12,2,0)," ")</f>
        <v xml:space="preserve"> </v>
      </c>
      <c r="H996" s="25"/>
      <c r="I996" s="25"/>
      <c r="J996" s="1"/>
      <c r="K996" s="1"/>
      <c r="L996" s="1" t="str">
        <f>IF(LEN($K996)&gt;4,VLOOKUP($K996,[1]กรม!$C$3:$D$431,2,0)," ")</f>
        <v xml:space="preserve"> </v>
      </c>
      <c r="M996" s="1"/>
      <c r="N996" s="1"/>
      <c r="O996" s="1" t="str">
        <f>IF(LEN($N996)&gt;3,VLOOKUP($N996,'[1]Value Chain'!$A$3:$F$17,2,0)," ")</f>
        <v xml:space="preserve"> </v>
      </c>
      <c r="P996" s="1" t="str">
        <f>IF(LEN($N996)&gt;3,VLOOKUP($N996,'[1]Value Chain'!$A$3:$F$17,3,0)," ")</f>
        <v xml:space="preserve"> </v>
      </c>
      <c r="Q996" s="1" t="str">
        <f>IF(LEN($N996)&gt;3,VLOOKUP($N996,'[1]Value Chain'!$A$3:$F$17,4,0)," ")</f>
        <v xml:space="preserve"> </v>
      </c>
      <c r="R996" s="1" t="str">
        <f>IF(LEN($N996)&gt;3,VLOOKUP($N996,'[1]Value Chain'!$A$3:$F$17,5,0)," ")</f>
        <v xml:space="preserve"> </v>
      </c>
      <c r="S996" s="1" t="str">
        <f>IF(LEN($N996)&gt;3,VLOOKUP($N996,'[1]Value Chain'!$A$3:$F$17,6,0)," ")</f>
        <v xml:space="preserve"> </v>
      </c>
    </row>
    <row r="997" spans="1:19">
      <c r="A997" s="1"/>
      <c r="B997" s="1"/>
      <c r="C997" s="1"/>
      <c r="D997" s="1"/>
      <c r="E997" s="1"/>
      <c r="F997" s="1"/>
      <c r="G997" s="1" t="str">
        <f>IF(LEN($F997)&gt;3,VLOOKUP($F997,[1]หมวดรายจ่าย!$B$3:$C$12,2,0)," ")</f>
        <v xml:space="preserve"> </v>
      </c>
      <c r="H997" s="25"/>
      <c r="I997" s="25"/>
      <c r="J997" s="1"/>
      <c r="K997" s="1"/>
      <c r="L997" s="1" t="str">
        <f>IF(LEN($K997)&gt;4,VLOOKUP($K997,[1]กรม!$C$3:$D$431,2,0)," ")</f>
        <v xml:space="preserve"> </v>
      </c>
      <c r="M997" s="1"/>
      <c r="N997" s="1"/>
      <c r="O997" s="1" t="str">
        <f>IF(LEN($N997)&gt;3,VLOOKUP($N997,'[1]Value Chain'!$A$3:$F$17,2,0)," ")</f>
        <v xml:space="preserve"> </v>
      </c>
      <c r="P997" s="1" t="str">
        <f>IF(LEN($N997)&gt;3,VLOOKUP($N997,'[1]Value Chain'!$A$3:$F$17,3,0)," ")</f>
        <v xml:space="preserve"> </v>
      </c>
      <c r="Q997" s="1" t="str">
        <f>IF(LEN($N997)&gt;3,VLOOKUP($N997,'[1]Value Chain'!$A$3:$F$17,4,0)," ")</f>
        <v xml:space="preserve"> </v>
      </c>
      <c r="R997" s="1" t="str">
        <f>IF(LEN($N997)&gt;3,VLOOKUP($N997,'[1]Value Chain'!$A$3:$F$17,5,0)," ")</f>
        <v xml:space="preserve"> </v>
      </c>
      <c r="S997" s="1" t="str">
        <f>IF(LEN($N997)&gt;3,VLOOKUP($N997,'[1]Value Chain'!$A$3:$F$17,6,0)," ")</f>
        <v xml:space="preserve"> </v>
      </c>
    </row>
    <row r="998" spans="1:19">
      <c r="A998" s="1"/>
      <c r="B998" s="1"/>
      <c r="C998" s="1"/>
      <c r="D998" s="1"/>
      <c r="E998" s="1"/>
      <c r="F998" s="1"/>
      <c r="G998" s="1" t="str">
        <f>IF(LEN($F998)&gt;3,VLOOKUP($F998,[1]หมวดรายจ่าย!$B$3:$C$12,2,0)," ")</f>
        <v xml:space="preserve"> </v>
      </c>
      <c r="H998" s="25"/>
      <c r="I998" s="25"/>
      <c r="J998" s="1"/>
      <c r="K998" s="1"/>
      <c r="L998" s="1" t="str">
        <f>IF(LEN($K998)&gt;4,VLOOKUP($K998,[1]กรม!$C$3:$D$431,2,0)," ")</f>
        <v xml:space="preserve"> </v>
      </c>
      <c r="M998" s="1"/>
      <c r="N998" s="1"/>
      <c r="O998" s="1" t="str">
        <f>IF(LEN($N998)&gt;3,VLOOKUP($N998,'[1]Value Chain'!$A$3:$F$17,2,0)," ")</f>
        <v xml:space="preserve"> </v>
      </c>
      <c r="P998" s="1" t="str">
        <f>IF(LEN($N998)&gt;3,VLOOKUP($N998,'[1]Value Chain'!$A$3:$F$17,3,0)," ")</f>
        <v xml:space="preserve"> </v>
      </c>
      <c r="Q998" s="1" t="str">
        <f>IF(LEN($N998)&gt;3,VLOOKUP($N998,'[1]Value Chain'!$A$3:$F$17,4,0)," ")</f>
        <v xml:space="preserve"> </v>
      </c>
      <c r="R998" s="1" t="str">
        <f>IF(LEN($N998)&gt;3,VLOOKUP($N998,'[1]Value Chain'!$A$3:$F$17,5,0)," ")</f>
        <v xml:space="preserve"> </v>
      </c>
      <c r="S998" s="1" t="str">
        <f>IF(LEN($N998)&gt;3,VLOOKUP($N998,'[1]Value Chain'!$A$3:$F$17,6,0)," ")</f>
        <v xml:space="preserve"> </v>
      </c>
    </row>
    <row r="999" spans="1:19">
      <c r="A999" s="1"/>
      <c r="B999" s="1"/>
      <c r="C999" s="1"/>
      <c r="D999" s="1"/>
      <c r="E999" s="1"/>
      <c r="F999" s="1"/>
      <c r="G999" s="1" t="str">
        <f>IF(LEN($F999)&gt;3,VLOOKUP($F999,[1]หมวดรายจ่าย!$B$3:$C$12,2,0)," ")</f>
        <v xml:space="preserve"> </v>
      </c>
      <c r="H999" s="25"/>
      <c r="I999" s="25"/>
      <c r="J999" s="1"/>
      <c r="K999" s="1"/>
      <c r="L999" s="1" t="str">
        <f>IF(LEN($K999)&gt;4,VLOOKUP($K999,[1]กรม!$C$3:$D$431,2,0)," ")</f>
        <v xml:space="preserve"> </v>
      </c>
      <c r="M999" s="1"/>
      <c r="N999" s="1"/>
      <c r="O999" s="1" t="str">
        <f>IF(LEN($N999)&gt;3,VLOOKUP($N999,'[1]Value Chain'!$A$3:$F$17,2,0)," ")</f>
        <v xml:space="preserve"> </v>
      </c>
      <c r="P999" s="1" t="str">
        <f>IF(LEN($N999)&gt;3,VLOOKUP($N999,'[1]Value Chain'!$A$3:$F$17,3,0)," ")</f>
        <v xml:space="preserve"> </v>
      </c>
      <c r="Q999" s="1" t="str">
        <f>IF(LEN($N999)&gt;3,VLOOKUP($N999,'[1]Value Chain'!$A$3:$F$17,4,0)," ")</f>
        <v xml:space="preserve"> </v>
      </c>
      <c r="R999" s="1" t="str">
        <f>IF(LEN($N999)&gt;3,VLOOKUP($N999,'[1]Value Chain'!$A$3:$F$17,5,0)," ")</f>
        <v xml:space="preserve"> </v>
      </c>
      <c r="S999" s="1" t="str">
        <f>IF(LEN($N999)&gt;3,VLOOKUP($N999,'[1]Value Chain'!$A$3:$F$17,6,0)," ")</f>
        <v xml:space="preserve"> </v>
      </c>
    </row>
    <row r="1000" spans="1:19">
      <c r="A1000" s="1"/>
      <c r="B1000" s="1"/>
      <c r="C1000" s="1"/>
      <c r="D1000" s="1"/>
      <c r="E1000" s="1"/>
      <c r="F1000" s="1"/>
      <c r="G1000" s="1" t="str">
        <f>IF(LEN($F1000)&gt;3,VLOOKUP($F1000,[1]หมวดรายจ่าย!$B$3:$C$12,2,0)," ")</f>
        <v xml:space="preserve"> </v>
      </c>
      <c r="H1000" s="25"/>
      <c r="I1000" s="25"/>
      <c r="J1000" s="1"/>
      <c r="K1000" s="1"/>
      <c r="L1000" s="1" t="str">
        <f>IF(LEN($K1000)&gt;4,VLOOKUP($K1000,[1]กรม!$C$3:$D$431,2,0)," ")</f>
        <v xml:space="preserve"> </v>
      </c>
      <c r="M1000" s="1"/>
      <c r="N1000" s="1"/>
      <c r="O1000" s="1" t="str">
        <f>IF(LEN($N1000)&gt;3,VLOOKUP($N1000,'[1]Value Chain'!$A$3:$F$17,2,0)," ")</f>
        <v xml:space="preserve"> </v>
      </c>
      <c r="P1000" s="1" t="str">
        <f>IF(LEN($N1000)&gt;3,VLOOKUP($N1000,'[1]Value Chain'!$A$3:$F$17,3,0)," ")</f>
        <v xml:space="preserve"> </v>
      </c>
      <c r="Q1000" s="1" t="str">
        <f>IF(LEN($N1000)&gt;3,VLOOKUP($N1000,'[1]Value Chain'!$A$3:$F$17,4,0)," ")</f>
        <v xml:space="preserve"> </v>
      </c>
      <c r="R1000" s="1" t="str">
        <f>IF(LEN($N1000)&gt;3,VLOOKUP($N1000,'[1]Value Chain'!$A$3:$F$17,5,0)," ")</f>
        <v xml:space="preserve"> </v>
      </c>
      <c r="S1000" s="1" t="str">
        <f>IF(LEN($N1000)&gt;3,VLOOKUP($N1000,'[1]Value Chain'!$A$3:$F$17,6,0)," ")</f>
        <v xml:space="preserve"> </v>
      </c>
    </row>
    <row r="1001" spans="1:19">
      <c r="A1001" s="1"/>
      <c r="B1001" s="1"/>
      <c r="C1001" s="1"/>
      <c r="D1001" s="1"/>
      <c r="E1001" s="1"/>
      <c r="F1001" s="1"/>
      <c r="G1001" s="1" t="str">
        <f>IF(LEN($F1001)&gt;3,VLOOKUP($F1001,[1]หมวดรายจ่าย!$B$3:$C$12,2,0)," ")</f>
        <v xml:space="preserve"> </v>
      </c>
      <c r="H1001" s="25"/>
      <c r="I1001" s="25"/>
      <c r="J1001" s="1"/>
      <c r="K1001" s="1"/>
      <c r="L1001" s="1" t="str">
        <f>IF(LEN($K1001)&gt;4,VLOOKUP($K1001,[1]กรม!$C$3:$D$431,2,0)," ")</f>
        <v xml:space="preserve"> </v>
      </c>
      <c r="M1001" s="1"/>
      <c r="N1001" s="1"/>
      <c r="O1001" s="1" t="str">
        <f>IF(LEN($N1001)&gt;3,VLOOKUP($N1001,'[1]Value Chain'!$A$3:$F$17,2,0)," ")</f>
        <v xml:space="preserve"> </v>
      </c>
      <c r="P1001" s="1" t="str">
        <f>IF(LEN($N1001)&gt;3,VLOOKUP($N1001,'[1]Value Chain'!$A$3:$F$17,3,0)," ")</f>
        <v xml:space="preserve"> </v>
      </c>
      <c r="Q1001" s="1" t="str">
        <f>IF(LEN($N1001)&gt;3,VLOOKUP($N1001,'[1]Value Chain'!$A$3:$F$17,4,0)," ")</f>
        <v xml:space="preserve"> </v>
      </c>
      <c r="R1001" s="1" t="str">
        <f>IF(LEN($N1001)&gt;3,VLOOKUP($N1001,'[1]Value Chain'!$A$3:$F$17,5,0)," ")</f>
        <v xml:space="preserve"> </v>
      </c>
      <c r="S1001" s="1" t="str">
        <f>IF(LEN($N1001)&gt;3,VLOOKUP($N1001,'[1]Value Chain'!$A$3:$F$17,6,0)," ")</f>
        <v xml:space="preserve"> </v>
      </c>
    </row>
    <row r="1002" spans="1:19">
      <c r="A1002" s="1"/>
      <c r="B1002" s="1"/>
      <c r="C1002" s="1"/>
      <c r="D1002" s="1"/>
      <c r="E1002" s="1"/>
      <c r="F1002" s="1"/>
      <c r="G1002" s="1" t="str">
        <f>IF(LEN($F1002)&gt;3,VLOOKUP($F1002,[1]หมวดรายจ่าย!$B$3:$C$12,2,0)," ")</f>
        <v xml:space="preserve"> </v>
      </c>
      <c r="H1002" s="25"/>
      <c r="I1002" s="25"/>
      <c r="J1002" s="1"/>
      <c r="K1002" s="1"/>
      <c r="L1002" s="1" t="str">
        <f>IF(LEN($K1002)&gt;4,VLOOKUP($K1002,[1]กรม!$C$3:$D$431,2,0)," ")</f>
        <v xml:space="preserve"> </v>
      </c>
      <c r="M1002" s="1"/>
      <c r="N1002" s="1"/>
      <c r="O1002" s="1" t="str">
        <f>IF(LEN($N1002)&gt;3,VLOOKUP($N1002,'[1]Value Chain'!$A$3:$F$17,2,0)," ")</f>
        <v xml:space="preserve"> </v>
      </c>
      <c r="P1002" s="1" t="str">
        <f>IF(LEN($N1002)&gt;3,VLOOKUP($N1002,'[1]Value Chain'!$A$3:$F$17,3,0)," ")</f>
        <v xml:space="preserve"> </v>
      </c>
      <c r="Q1002" s="1" t="str">
        <f>IF(LEN($N1002)&gt;3,VLOOKUP($N1002,'[1]Value Chain'!$A$3:$F$17,4,0)," ")</f>
        <v xml:space="preserve"> </v>
      </c>
      <c r="R1002" s="1" t="str">
        <f>IF(LEN($N1002)&gt;3,VLOOKUP($N1002,'[1]Value Chain'!$A$3:$F$17,5,0)," ")</f>
        <v xml:space="preserve"> </v>
      </c>
      <c r="S1002" s="1" t="str">
        <f>IF(LEN($N1002)&gt;3,VLOOKUP($N1002,'[1]Value Chain'!$A$3:$F$17,6,0)," ")</f>
        <v xml:space="preserve"> </v>
      </c>
    </row>
    <row r="1003" spans="1:19" s="28" customFormat="1">
      <c r="A1003" s="26"/>
      <c r="B1003" s="26"/>
      <c r="C1003" s="26"/>
      <c r="D1003" s="26"/>
      <c r="E1003" s="26"/>
      <c r="F1003" s="26"/>
      <c r="G1003" s="26" t="str">
        <f>IF(LEN($F1003)&gt;3,VLOOKUP($F1003,[1]หมวดรายจ่าย!$B$3:$C$12,2,0)," ")</f>
        <v xml:space="preserve"> </v>
      </c>
      <c r="H1003" s="27"/>
      <c r="I1003" s="27"/>
      <c r="J1003" s="26"/>
      <c r="K1003" s="26"/>
      <c r="L1003" s="26" t="str">
        <f>IF(LEN($K1003)&gt;4,VLOOKUP($K1003,[1]กรม!$C$3:$D$431,2,0)," ")</f>
        <v xml:space="preserve"> </v>
      </c>
      <c r="M1003" s="26"/>
      <c r="N1003" s="26"/>
      <c r="O1003" s="26" t="str">
        <f>IF(LEN($N1003)&gt;3,VLOOKUP($N1003,'[1]Value Chain'!$A$3:$F$17,2,0)," ")</f>
        <v xml:space="preserve"> </v>
      </c>
      <c r="P1003" s="26" t="str">
        <f>IF(LEN($N1003)&gt;3,VLOOKUP($N1003,'[1]Value Chain'!$A$3:$F$17,3,0)," ")</f>
        <v xml:space="preserve"> </v>
      </c>
      <c r="Q1003" s="26" t="str">
        <f>IF(LEN($N1003)&gt;3,VLOOKUP($N1003,'[1]Value Chain'!$A$3:$F$17,4,0)," ")</f>
        <v xml:space="preserve"> </v>
      </c>
      <c r="R1003" s="26" t="str">
        <f>IF(LEN($N1003)&gt;3,VLOOKUP($N1003,'[1]Value Chain'!$A$3:$F$17,5,0)," ")</f>
        <v xml:space="preserve"> </v>
      </c>
      <c r="S1003" s="26" t="str">
        <f>IF(LEN($N1003)&gt;3,VLOOKUP($N1003,'[1]Value Chain'!$A$3:$F$17,6,0)," ")</f>
        <v xml:space="preserve"> </v>
      </c>
    </row>
    <row r="1004" spans="1:19" s="31" customFormat="1" ht="24.75" thickBot="1">
      <c r="A1004" s="29"/>
      <c r="B1004" s="29"/>
      <c r="C1004" s="29"/>
      <c r="D1004" s="29"/>
      <c r="E1004" s="29"/>
      <c r="F1004" s="29"/>
      <c r="G1004" s="29"/>
      <c r="H1004" s="30"/>
      <c r="I1004" s="30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</row>
    <row r="1005" spans="1:19" ht="24.75" thickTop="1"/>
  </sheetData>
  <mergeCells count="1">
    <mergeCell ref="A1:S1"/>
  </mergeCells>
  <dataValidations count="1">
    <dataValidation type="list" allowBlank="1" showInputMessage="1" sqref="K4">
      <formula1>gom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[1]กรม!#REF!</xm:f>
          </x14:formula1>
          <xm:sqref>K6:K22</xm:sqref>
        </x14:dataValidation>
        <x14:dataValidation type="list" allowBlank="1" showInputMessage="1">
          <x14:formula1>
            <xm:f>'[1]Value Chain'!#REF!</xm:f>
          </x14:formula1>
          <xm:sqref>N6:N14</xm:sqref>
        </x14:dataValidation>
        <x14:dataValidation type="list" allowBlank="1" showInputMessage="1" showErrorMessage="1">
          <x14:formula1>
            <xm:f>[1]ความพร้อม!#REF!</xm:f>
          </x14:formula1>
          <xm:sqref>E6:E14</xm:sqref>
        </x14:dataValidation>
        <x14:dataValidation type="list" allowBlank="1" showInputMessage="1" showErrorMessage="1">
          <x14:formula1>
            <xm:f>[1]หมวดรายจ่าย!#REF!</xm:f>
          </x14:formula1>
          <xm:sqref>F6:F14</xm:sqref>
        </x14:dataValidation>
        <x14:dataValidation type="list" allowBlank="1" showInputMessage="1" showErrorMessage="1">
          <x14:formula1>
            <xm:f>[1]พื้นที่ภาค!#REF!</xm:f>
          </x14:formula1>
          <xm:sqref>A6:A14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แนวทางที่ 1 3 4 </vt:lpstr>
      <vt:lpstr>เฉพาะแนวทางเกษตร</vt:lpstr>
      <vt:lpstr>ตัวอย่างการกรอก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nattakitti</dc:creator>
  <cp:lastModifiedBy>Basosm</cp:lastModifiedBy>
  <cp:lastPrinted>2017-01-10T02:43:45Z</cp:lastPrinted>
  <dcterms:created xsi:type="dcterms:W3CDTF">2016-02-09T08:34:25Z</dcterms:created>
  <dcterms:modified xsi:type="dcterms:W3CDTF">2017-01-10T03:59:55Z</dcterms:modified>
</cp:coreProperties>
</file>